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defaultThemeVersion="124226"/>
  <mc:AlternateContent xmlns:mc="http://schemas.openxmlformats.org/markup-compatibility/2006">
    <mc:Choice Requires="x15">
      <x15ac:absPath xmlns:x15ac="http://schemas.microsoft.com/office/spreadsheetml/2010/11/ac" url="\\Mr-fs01\Партнеры\ДИ Обмен\Минэнерго России ИПР 2019-2024 00.12.2019 (Версия 15)\D1216_1075260020043_01\"/>
    </mc:Choice>
  </mc:AlternateContent>
  <bookViews>
    <workbookView xWindow="0" yWindow="0" windowWidth="38400" windowHeight="15930" tabRatio="552"/>
  </bookViews>
  <sheets>
    <sheet name="f9" sheetId="189" r:id="rId1"/>
    <sheet name="Тариф" sheetId="190" state="hidden" r:id="rId2"/>
  </sheets>
  <definedNames>
    <definedName name="_xlnm._FilterDatabase" localSheetId="0" hidden="1">'f9'!$A$19:$N$19</definedName>
    <definedName name="f9_start">'f9'!$A$20</definedName>
    <definedName name="MainTable">#REF!</definedName>
    <definedName name="Год">'f9'!$A$9</definedName>
    <definedName name="ИПР">'f9'!$A$6</definedName>
    <definedName name="_xlnm.Print_Area" localSheetId="0">'f9'!$A$1:$N$1882</definedName>
  </definedNames>
  <calcPr calcId="162913"/>
</workbook>
</file>

<file path=xl/calcChain.xml><?xml version="1.0" encoding="utf-8"?>
<calcChain xmlns="http://schemas.openxmlformats.org/spreadsheetml/2006/main">
  <c r="K32" i="189" l="1"/>
  <c r="L32" i="189"/>
  <c r="L29" i="189" s="1"/>
  <c r="M32" i="189"/>
  <c r="M29" i="189" s="1"/>
  <c r="K63" i="189"/>
  <c r="L63" i="189"/>
  <c r="M63" i="189"/>
  <c r="K64" i="189"/>
  <c r="L64" i="189"/>
  <c r="M64" i="189"/>
  <c r="K67" i="189"/>
  <c r="L67" i="189"/>
  <c r="M67" i="189"/>
  <c r="K68" i="189"/>
  <c r="L68" i="189"/>
  <c r="M68" i="189"/>
  <c r="K69" i="189"/>
  <c r="L69" i="189"/>
  <c r="M69" i="189"/>
  <c r="K71" i="189"/>
  <c r="L71" i="189"/>
  <c r="M71" i="189"/>
  <c r="K72" i="189"/>
  <c r="L72" i="189"/>
  <c r="M72" i="189"/>
  <c r="K73" i="189"/>
  <c r="L73" i="189"/>
  <c r="M73" i="189"/>
  <c r="K75" i="189"/>
  <c r="L75" i="189"/>
  <c r="M75" i="189"/>
  <c r="K76" i="189"/>
  <c r="L76" i="189"/>
  <c r="M76" i="189"/>
  <c r="K82" i="189"/>
  <c r="L82" i="189"/>
  <c r="M82" i="189"/>
  <c r="K95" i="189"/>
  <c r="L95" i="189"/>
  <c r="M95" i="189"/>
  <c r="K407" i="189"/>
  <c r="K406" i="189" s="1"/>
  <c r="L407" i="189"/>
  <c r="M407" i="189"/>
  <c r="K1372" i="189"/>
  <c r="L1372" i="189"/>
  <c r="M1372" i="189"/>
  <c r="K1572" i="189"/>
  <c r="L1572" i="189"/>
  <c r="M1572" i="189"/>
  <c r="K1581" i="189"/>
  <c r="L1581" i="189"/>
  <c r="M1581" i="189"/>
  <c r="K1586" i="189"/>
  <c r="L1586" i="189"/>
  <c r="M1586" i="189"/>
  <c r="K1587" i="189"/>
  <c r="L1587" i="189"/>
  <c r="M1587" i="189"/>
  <c r="K1588" i="189"/>
  <c r="L1588" i="189"/>
  <c r="M1588" i="189"/>
  <c r="K1590" i="189"/>
  <c r="L1590" i="189"/>
  <c r="M1590" i="189"/>
  <c r="K1592" i="189"/>
  <c r="L1592" i="189"/>
  <c r="M1592" i="189"/>
  <c r="K1593" i="189"/>
  <c r="L1593" i="189"/>
  <c r="M1593" i="189"/>
  <c r="K1595" i="189"/>
  <c r="L1595" i="189"/>
  <c r="M1595" i="189"/>
  <c r="M1594" i="189" s="1"/>
  <c r="K1752" i="189"/>
  <c r="L1752" i="189"/>
  <c r="M1752" i="189"/>
  <c r="K1761" i="189"/>
  <c r="L1761" i="189"/>
  <c r="M1761" i="189"/>
  <c r="K1762" i="189"/>
  <c r="L1762" i="189"/>
  <c r="M1762" i="189"/>
  <c r="K1765" i="189"/>
  <c r="K24" i="189" s="1"/>
  <c r="L1765" i="189"/>
  <c r="L24" i="189" s="1"/>
  <c r="M1765" i="189"/>
  <c r="M24" i="189" s="1"/>
  <c r="K1788" i="189"/>
  <c r="K25" i="189" s="1"/>
  <c r="L1788" i="189"/>
  <c r="L25" i="189" s="1"/>
  <c r="M1788" i="189"/>
  <c r="M25" i="189" s="1"/>
  <c r="K1789" i="189"/>
  <c r="K26" i="189" s="1"/>
  <c r="L1789" i="189"/>
  <c r="L26" i="189" s="1"/>
  <c r="M1789" i="189"/>
  <c r="M26" i="189" s="1"/>
  <c r="D32" i="189"/>
  <c r="D29" i="189" s="1"/>
  <c r="E32" i="189"/>
  <c r="E29" i="189" s="1"/>
  <c r="F32" i="189"/>
  <c r="G32" i="189"/>
  <c r="G29" i="189" s="1"/>
  <c r="H32" i="189"/>
  <c r="I32" i="189"/>
  <c r="I29" i="189" s="1"/>
  <c r="J32" i="189"/>
  <c r="D63" i="189"/>
  <c r="D62" i="189" s="1"/>
  <c r="E63" i="189"/>
  <c r="F63" i="189"/>
  <c r="G63" i="189"/>
  <c r="H63" i="189"/>
  <c r="H62" i="189" s="1"/>
  <c r="I63" i="189"/>
  <c r="J63" i="189"/>
  <c r="D64" i="189"/>
  <c r="E64" i="189"/>
  <c r="F64" i="189"/>
  <c r="G64" i="189"/>
  <c r="H64" i="189"/>
  <c r="I64" i="189"/>
  <c r="J64" i="189"/>
  <c r="D67" i="189"/>
  <c r="E67" i="189"/>
  <c r="F67" i="189"/>
  <c r="G67" i="189"/>
  <c r="H67" i="189"/>
  <c r="I67" i="189"/>
  <c r="J67" i="189"/>
  <c r="D68" i="189"/>
  <c r="E68" i="189"/>
  <c r="F68" i="189"/>
  <c r="G68" i="189"/>
  <c r="H68" i="189"/>
  <c r="I68" i="189"/>
  <c r="J68" i="189"/>
  <c r="D69" i="189"/>
  <c r="E69" i="189"/>
  <c r="F69" i="189"/>
  <c r="G69" i="189"/>
  <c r="H69" i="189"/>
  <c r="I69" i="189"/>
  <c r="J69" i="189"/>
  <c r="D71" i="189"/>
  <c r="E71" i="189"/>
  <c r="F71" i="189"/>
  <c r="G71" i="189"/>
  <c r="H71" i="189"/>
  <c r="I71" i="189"/>
  <c r="J71" i="189"/>
  <c r="D72" i="189"/>
  <c r="E72" i="189"/>
  <c r="F72" i="189"/>
  <c r="G72" i="189"/>
  <c r="H72" i="189"/>
  <c r="I72" i="189"/>
  <c r="J72" i="189"/>
  <c r="D73" i="189"/>
  <c r="E73" i="189"/>
  <c r="F73" i="189"/>
  <c r="G73" i="189"/>
  <c r="H73" i="189"/>
  <c r="I73" i="189"/>
  <c r="J73" i="189"/>
  <c r="D75" i="189"/>
  <c r="E75" i="189"/>
  <c r="F75" i="189"/>
  <c r="G75" i="189"/>
  <c r="H75" i="189"/>
  <c r="I75" i="189"/>
  <c r="J75" i="189"/>
  <c r="D76" i="189"/>
  <c r="E76" i="189"/>
  <c r="F76" i="189"/>
  <c r="G76" i="189"/>
  <c r="H76" i="189"/>
  <c r="I76" i="189"/>
  <c r="J76" i="189"/>
  <c r="D82" i="189"/>
  <c r="E82" i="189"/>
  <c r="F82" i="189"/>
  <c r="G82" i="189"/>
  <c r="H82" i="189"/>
  <c r="I82" i="189"/>
  <c r="J82" i="189"/>
  <c r="D95" i="189"/>
  <c r="E95" i="189"/>
  <c r="F95" i="189"/>
  <c r="G95" i="189"/>
  <c r="H95" i="189"/>
  <c r="I95" i="189"/>
  <c r="J95" i="189"/>
  <c r="D407" i="189"/>
  <c r="E407" i="189"/>
  <c r="F407" i="189"/>
  <c r="G407" i="189"/>
  <c r="H407" i="189"/>
  <c r="H406" i="189" s="1"/>
  <c r="I407" i="189"/>
  <c r="J407" i="189"/>
  <c r="D1372" i="189"/>
  <c r="E1372" i="189"/>
  <c r="F1372" i="189"/>
  <c r="G1372" i="189"/>
  <c r="H1372" i="189"/>
  <c r="I1372" i="189"/>
  <c r="J1372" i="189"/>
  <c r="D1572" i="189"/>
  <c r="E1572" i="189"/>
  <c r="F1572" i="189"/>
  <c r="G1572" i="189"/>
  <c r="H1572" i="189"/>
  <c r="I1572" i="189"/>
  <c r="J1572" i="189"/>
  <c r="D1581" i="189"/>
  <c r="E1581" i="189"/>
  <c r="F1581" i="189"/>
  <c r="G1581" i="189"/>
  <c r="H1581" i="189"/>
  <c r="I1581" i="189"/>
  <c r="J1581" i="189"/>
  <c r="D1586" i="189"/>
  <c r="E1586" i="189"/>
  <c r="F1586" i="189"/>
  <c r="G1586" i="189"/>
  <c r="H1586" i="189"/>
  <c r="I1586" i="189"/>
  <c r="J1586" i="189"/>
  <c r="D1587" i="189"/>
  <c r="E1587" i="189"/>
  <c r="F1587" i="189"/>
  <c r="G1587" i="189"/>
  <c r="H1587" i="189"/>
  <c r="I1587" i="189"/>
  <c r="J1587" i="189"/>
  <c r="D1588" i="189"/>
  <c r="E1588" i="189"/>
  <c r="F1588" i="189"/>
  <c r="G1588" i="189"/>
  <c r="H1588" i="189"/>
  <c r="I1588" i="189"/>
  <c r="J1588" i="189"/>
  <c r="D1590" i="189"/>
  <c r="E1590" i="189"/>
  <c r="F1590" i="189"/>
  <c r="G1590" i="189"/>
  <c r="H1590" i="189"/>
  <c r="I1590" i="189"/>
  <c r="J1590" i="189"/>
  <c r="D1592" i="189"/>
  <c r="E1592" i="189"/>
  <c r="F1592" i="189"/>
  <c r="G1592" i="189"/>
  <c r="H1592" i="189"/>
  <c r="I1592" i="189"/>
  <c r="J1592" i="189"/>
  <c r="D1593" i="189"/>
  <c r="E1593" i="189"/>
  <c r="F1593" i="189"/>
  <c r="G1593" i="189"/>
  <c r="H1593" i="189"/>
  <c r="I1593" i="189"/>
  <c r="J1593" i="189"/>
  <c r="D1595" i="189"/>
  <c r="E1595" i="189"/>
  <c r="F1595" i="189"/>
  <c r="G1595" i="189"/>
  <c r="H1595" i="189"/>
  <c r="I1595" i="189"/>
  <c r="J1595" i="189"/>
  <c r="D1752" i="189"/>
  <c r="E1752" i="189"/>
  <c r="F1752" i="189"/>
  <c r="G1752" i="189"/>
  <c r="H1752" i="189"/>
  <c r="I1752" i="189"/>
  <c r="J1752" i="189"/>
  <c r="D1761" i="189"/>
  <c r="E1761" i="189"/>
  <c r="F1761" i="189"/>
  <c r="G1761" i="189"/>
  <c r="H1761" i="189"/>
  <c r="I1761" i="189"/>
  <c r="J1761" i="189"/>
  <c r="D1762" i="189"/>
  <c r="E1762" i="189"/>
  <c r="F1762" i="189"/>
  <c r="G1762" i="189"/>
  <c r="G1760" i="189" s="1"/>
  <c r="G23" i="189" s="1"/>
  <c r="H1762" i="189"/>
  <c r="I1762" i="189"/>
  <c r="J1762" i="189"/>
  <c r="D1765" i="189"/>
  <c r="D24" i="189" s="1"/>
  <c r="E1765" i="189"/>
  <c r="E24" i="189" s="1"/>
  <c r="F1765" i="189"/>
  <c r="F24" i="189" s="1"/>
  <c r="G1765" i="189"/>
  <c r="G24" i="189" s="1"/>
  <c r="H1765" i="189"/>
  <c r="H24" i="189" s="1"/>
  <c r="I1765" i="189"/>
  <c r="I24" i="189" s="1"/>
  <c r="J1765" i="189"/>
  <c r="J24" i="189" s="1"/>
  <c r="D1788" i="189"/>
  <c r="D25" i="189" s="1"/>
  <c r="E1788" i="189"/>
  <c r="E25" i="189" s="1"/>
  <c r="F1788" i="189"/>
  <c r="F25" i="189" s="1"/>
  <c r="G1788" i="189"/>
  <c r="G25" i="189" s="1"/>
  <c r="H1788" i="189"/>
  <c r="H25" i="189" s="1"/>
  <c r="I1788" i="189"/>
  <c r="I25" i="189" s="1"/>
  <c r="J1788" i="189"/>
  <c r="J25" i="189" s="1"/>
  <c r="D1789" i="189"/>
  <c r="D26" i="189" s="1"/>
  <c r="E1789" i="189"/>
  <c r="E26" i="189" s="1"/>
  <c r="F1789" i="189"/>
  <c r="F26" i="189" s="1"/>
  <c r="G1789" i="189"/>
  <c r="G26" i="189" s="1"/>
  <c r="H1789" i="189"/>
  <c r="H26" i="189" s="1"/>
  <c r="I1789" i="189"/>
  <c r="I26" i="189" s="1"/>
  <c r="J1789" i="189"/>
  <c r="J26" i="189" s="1"/>
  <c r="F74" i="189" l="1"/>
  <c r="F70" i="189"/>
  <c r="I66" i="189"/>
  <c r="E66" i="189"/>
  <c r="D66" i="189"/>
  <c r="I62" i="189"/>
  <c r="E62" i="189"/>
  <c r="I70" i="189"/>
  <c r="E70" i="189"/>
  <c r="J66" i="189"/>
  <c r="M66" i="189"/>
  <c r="M70" i="189"/>
  <c r="M65" i="189" s="1"/>
  <c r="L62" i="189"/>
  <c r="J1760" i="189"/>
  <c r="J23" i="189" s="1"/>
  <c r="F1760" i="189"/>
  <c r="F23" i="189" s="1"/>
  <c r="I406" i="189"/>
  <c r="E406" i="189"/>
  <c r="F81" i="189"/>
  <c r="L406" i="189"/>
  <c r="I1760" i="189"/>
  <c r="I23" i="189" s="1"/>
  <c r="E1760" i="189"/>
  <c r="E23" i="189" s="1"/>
  <c r="H1760" i="189"/>
  <c r="H23" i="189" s="1"/>
  <c r="L66" i="189"/>
  <c r="J62" i="189"/>
  <c r="M406" i="189"/>
  <c r="K66" i="189"/>
  <c r="D406" i="189"/>
  <c r="E74" i="189"/>
  <c r="K1571" i="189"/>
  <c r="M1571" i="189"/>
  <c r="K62" i="189"/>
  <c r="F406" i="189"/>
  <c r="D81" i="189"/>
  <c r="G70" i="189"/>
  <c r="F66" i="189"/>
  <c r="K70" i="189"/>
  <c r="M62" i="189"/>
  <c r="D1760" i="189"/>
  <c r="D23" i="189" s="1"/>
  <c r="I74" i="189"/>
  <c r="D70" i="189"/>
  <c r="D1594" i="189"/>
  <c r="J406" i="189"/>
  <c r="G74" i="189"/>
  <c r="H66" i="189"/>
  <c r="G62" i="189"/>
  <c r="J70" i="189"/>
  <c r="J65" i="189" s="1"/>
  <c r="F62" i="189"/>
  <c r="G406" i="189"/>
  <c r="E81" i="189"/>
  <c r="D74" i="189"/>
  <c r="H70" i="189"/>
  <c r="G66" i="189"/>
  <c r="L70" i="189"/>
  <c r="M74" i="189"/>
  <c r="K81" i="189"/>
  <c r="J1594" i="189"/>
  <c r="H74" i="189"/>
  <c r="H1571" i="189"/>
  <c r="L1594" i="189"/>
  <c r="L74" i="189"/>
  <c r="I1594" i="189"/>
  <c r="K1594" i="189"/>
  <c r="G1594" i="189"/>
  <c r="E1571" i="189"/>
  <c r="J29" i="189"/>
  <c r="E1594" i="189"/>
  <c r="M81" i="189"/>
  <c r="H29" i="189"/>
  <c r="H1594" i="189"/>
  <c r="F1571" i="189"/>
  <c r="G1571" i="189"/>
  <c r="F29" i="189"/>
  <c r="L1760" i="189"/>
  <c r="L23" i="189" s="1"/>
  <c r="K74" i="189"/>
  <c r="M1760" i="189"/>
  <c r="M23" i="189" s="1"/>
  <c r="I1571" i="189"/>
  <c r="J74" i="189"/>
  <c r="L81" i="189"/>
  <c r="J1571" i="189"/>
  <c r="F1594" i="189"/>
  <c r="J81" i="189"/>
  <c r="D1571" i="189"/>
  <c r="I81" i="189"/>
  <c r="H81" i="189"/>
  <c r="H80" i="189" s="1"/>
  <c r="H22" i="189" s="1"/>
  <c r="K1760" i="189"/>
  <c r="K23" i="189" s="1"/>
  <c r="L1571" i="189"/>
  <c r="G81" i="189"/>
  <c r="K29" i="189"/>
  <c r="E65" i="189" l="1"/>
  <c r="E28" i="189" s="1"/>
  <c r="M80" i="189"/>
  <c r="M22" i="189" s="1"/>
  <c r="I65" i="189"/>
  <c r="I28" i="189" s="1"/>
  <c r="I21" i="189" s="1"/>
  <c r="K65" i="189"/>
  <c r="K28" i="189" s="1"/>
  <c r="D65" i="189"/>
  <c r="D28" i="189" s="1"/>
  <c r="D21" i="189" s="1"/>
  <c r="F65" i="189"/>
  <c r="F80" i="189"/>
  <c r="F22" i="189" s="1"/>
  <c r="M28" i="189"/>
  <c r="M27" i="189" s="1"/>
  <c r="M20" i="189" s="1"/>
  <c r="G65" i="189"/>
  <c r="G28" i="189" s="1"/>
  <c r="G21" i="189" s="1"/>
  <c r="H65" i="189"/>
  <c r="H28" i="189" s="1"/>
  <c r="H21" i="189" s="1"/>
  <c r="L65" i="189"/>
  <c r="L28" i="189" s="1"/>
  <c r="L21" i="189" s="1"/>
  <c r="D80" i="189"/>
  <c r="D22" i="189" s="1"/>
  <c r="L80" i="189"/>
  <c r="L22" i="189" s="1"/>
  <c r="K80" i="189"/>
  <c r="K22" i="189" s="1"/>
  <c r="J80" i="189"/>
  <c r="J22" i="189" s="1"/>
  <c r="E80" i="189"/>
  <c r="E22" i="189" s="1"/>
  <c r="G80" i="189"/>
  <c r="G22" i="189" s="1"/>
  <c r="I80" i="189"/>
  <c r="I22" i="189" s="1"/>
  <c r="J28" i="189"/>
  <c r="J21" i="189" s="1"/>
  <c r="F28" i="189"/>
  <c r="E21" i="189"/>
  <c r="M21" i="189" l="1"/>
  <c r="K21" i="189"/>
  <c r="K27" i="189"/>
  <c r="K20" i="189" s="1"/>
  <c r="F27" i="189"/>
  <c r="F20" i="189" s="1"/>
  <c r="G27" i="189"/>
  <c r="G20" i="189" s="1"/>
  <c r="E27" i="189"/>
  <c r="E20" i="189" s="1"/>
  <c r="D27" i="189"/>
  <c r="D20" i="189" s="1"/>
  <c r="L27" i="189"/>
  <c r="L20" i="189" s="1"/>
  <c r="J27" i="189"/>
  <c r="J20" i="189" s="1"/>
  <c r="F21" i="189"/>
  <c r="I27" i="189"/>
  <c r="I20" i="189" s="1"/>
  <c r="H27" i="189"/>
  <c r="H20" i="189" s="1"/>
</calcChain>
</file>

<file path=xl/sharedStrings.xml><?xml version="1.0" encoding="utf-8"?>
<sst xmlns="http://schemas.openxmlformats.org/spreadsheetml/2006/main" count="7512" uniqueCount="3773">
  <si>
    <t>к приказу Минэнерго России</t>
  </si>
  <si>
    <t>Примечание</t>
  </si>
  <si>
    <t xml:space="preserve">  Наименование инвестиционного проекта (группы инвестиционных проектов)</t>
  </si>
  <si>
    <t>5</t>
  </si>
  <si>
    <t>4.1.1</t>
  </si>
  <si>
    <t>4.1.2</t>
  </si>
  <si>
    <t>4.1.3</t>
  </si>
  <si>
    <t>4.1.4</t>
  </si>
  <si>
    <t>4.1.5</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</si>
  <si>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</si>
  <si>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Номер группы инвести-ционных проектов</t>
  </si>
  <si>
    <t>4.2.2</t>
  </si>
  <si>
    <t>4.2.3</t>
  </si>
  <si>
    <t>4.2.4</t>
  </si>
  <si>
    <t xml:space="preserve">                                                         полное наименование субъекта электроэнергетики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</si>
  <si>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</si>
  <si>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Идентификатор инвестиционного проекта</t>
  </si>
  <si>
    <t>Форма 9. Краткое описание инвестиционной программы. Показатели энергетической эффективности</t>
  </si>
  <si>
    <t>от «05» мая 2016 г. № 380</t>
  </si>
  <si>
    <t>Воздушная линия*</t>
  </si>
  <si>
    <t>Кабельная линия*</t>
  </si>
  <si>
    <t>Системы учёта электроэнергии</t>
  </si>
  <si>
    <t>Собственные нужды ПС</t>
  </si>
  <si>
    <t xml:space="preserve">Перечень показателей энергетической эффективности объектов приведен в соответствии с  Приказом Министерства энергетики РФ от 30.06.2014 г № 398 «Об утверждении требований к форме программ в области энергосбережения и повышения </t>
  </si>
  <si>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</si>
  <si>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Воздушная линия</t>
  </si>
  <si>
    <t>Кабельная линия</t>
  </si>
  <si>
    <t>Эффект от снижения потерь электроэнергии, млн. руб.</t>
  </si>
  <si>
    <t>4.2.5</t>
  </si>
  <si>
    <t>Тариф средневзвешанный</t>
  </si>
  <si>
    <t>Белгородэнерго</t>
  </si>
  <si>
    <t>Брянскэнерго</t>
  </si>
  <si>
    <t>Воронежэнерго</t>
  </si>
  <si>
    <t>Костромаэнерго</t>
  </si>
  <si>
    <t>Курскэнерго</t>
  </si>
  <si>
    <t>Липецкэнерго</t>
  </si>
  <si>
    <t>Орелэнерго</t>
  </si>
  <si>
    <t>Смоленскэнерго</t>
  </si>
  <si>
    <t>Тамбовэнерго</t>
  </si>
  <si>
    <t>Тверьэнерго</t>
  </si>
  <si>
    <t>Ярэнерго</t>
  </si>
  <si>
    <t>Филиал</t>
  </si>
  <si>
    <t>Владимирэнерго</t>
  </si>
  <si>
    <t>Ивэнерго</t>
  </si>
  <si>
    <t>Калугаэнерго</t>
  </si>
  <si>
    <t>Кировэнерго</t>
  </si>
  <si>
    <t>Мариэнерго</t>
  </si>
  <si>
    <t>Нижновэнерго</t>
  </si>
  <si>
    <t>Рязаньэнерго</t>
  </si>
  <si>
    <t>Тулэнерго</t>
  </si>
  <si>
    <t>Удмуртэнерго</t>
  </si>
  <si>
    <t>4.2.1</t>
  </si>
  <si>
    <t>Снижение потерь ЭЭ при передаче, (тыс.кВт*ч)</t>
  </si>
  <si>
    <t xml:space="preserve">ПС (трансформатор, коммутационное оборудование*)  </t>
  </si>
  <si>
    <t xml:space="preserve">ПС (трансформатор, коммутационное оборудование)  </t>
  </si>
  <si>
    <t>Год раскрытия информации: 2019 год</t>
  </si>
  <si>
    <t>Приложение № 9</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</si>
  <si>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</si>
  <si>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</si>
  <si>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</si>
  <si>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</si>
  <si>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</si>
  <si>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</si>
  <si>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</si>
  <si>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</si>
  <si>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</si>
  <si>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</si>
  <si>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</si>
  <si>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</si>
  <si>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</si>
  <si>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</si>
  <si>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</si>
  <si>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</si>
  <si>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Владимирская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</si>
  <si>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</si>
  <si>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</si>
  <si>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</si>
  <si>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</si>
  <si>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</si>
  <si>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</si>
  <si>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</si>
  <si>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</si>
  <si>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</si>
  <si>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</si>
  <si>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РП-35 кВ №1 ПС-35кВ Красное Пламя</t>
  </si>
  <si>
    <t>F_VLE-00087-001</t>
  </si>
  <si>
    <t>Строительство РП-35 кВ №2 ПС-35кВ Искра</t>
  </si>
  <si>
    <t>G_VLE-00087-002</t>
  </si>
  <si>
    <t xml:space="preserve">Строительство ВЛ-35кВ Искра-Лобково (1,8 км) </t>
  </si>
  <si>
    <t>G_VLE-00087-003</t>
  </si>
  <si>
    <t xml:space="preserve">Строительство ВЛ-35кВ Красное-Пламя - Лобково (16,915 км) </t>
  </si>
  <si>
    <t>G_VLE-00087-004</t>
  </si>
  <si>
    <t>Строительство пункта секционирования 6 кВ в д. Марино, реконструкция ВЛ-6кВ ф. 604 ПС Струнино с увеличением протяженности от опоры 105 Б. Каринское-Марино Александровского р-на (0,7 км)</t>
  </si>
  <si>
    <t>H_VLE-00087-006</t>
  </si>
  <si>
    <t>Строительство отпайки от ВЛ 35 кВ Муром-Приборостроительная на ПП 35 кВ Промышленный, для Техприсоединения ЗАО Муром договор №0174тп-16У от 07.09.16 Муромский р-н (протяженность 3,4 км)</t>
  </si>
  <si>
    <t>I_VLE-00087-007</t>
  </si>
  <si>
    <t>Строительство ПП 35 кВ Промышленный ( с установкой реклоузера 1 шт.)от  ВЛ 35 кВ Муром-Приборостроительная ПС 110 кВ Муром и от ВЛ 35 кВ Муром - Булатниково ПС 110 кВ Муром для Техприсоединения ЗАО Муром договор №0174тп-16У от 07.09.16 Муромский р-н (1 шт.)</t>
  </si>
  <si>
    <t>I_VLE-00087-008</t>
  </si>
  <si>
    <t>Строительство ВЛ 10 кВ от линейной ячейки 10 кВ №107 ПС 110 Заводская для Техприсоединения ИП Мушкарева договор №331009397 от 17.10.2018  (протяженность 0,3 км)</t>
  </si>
  <si>
    <t>J_VLE-00087-009</t>
  </si>
  <si>
    <t>Строительство с установкой КТП-400 кВА от ф. 1007 ПС 35 кВ Кривицы Муромского р-на для Техприсоединения АО Муромский стрелочный завод договор №331010037 от 18.02.2019 (трансформаторная мощность 0,4 МВА)</t>
  </si>
  <si>
    <t>J_VLE-00087-010</t>
  </si>
  <si>
    <t>Строительство КВЛ 10 кВ от линейной ячейки 10 кВ №116 ПС 110 Покров для Техприсоединения ФСС РФ "Вольгинский" договор №331000188 от 12.08.2019  (протяженность 0,915 км)</t>
  </si>
  <si>
    <t>J_VLE-00087-011</t>
  </si>
  <si>
    <t xml:space="preserve">Строительство отпайки ВЛ-10 ПС 110 кВ Садовая д. Бородино Суздальского р-на (тп 150-670) (0,1 км) </t>
  </si>
  <si>
    <t>G_VLE-00088-001</t>
  </si>
  <si>
    <t>Строительство ВЛ 10 кВ от ф.1018 ПС 110 Лесная  с установкой линейного разъединителя, г. Покров, Петушинский район для Техприсоединения Васькина С.Т. договор №331006103 от 28.03.2018 (протяженность 0,04км)</t>
  </si>
  <si>
    <t>I_VLE-00088-003</t>
  </si>
  <si>
    <t>Строительство отпайки от ВЛ 10 кВ ф. 1005 ПС 110 кВ Бавлены для техприсоединения Бавленского сельского поселения договор №331007441 от 25.07.2018 (протяженность 0,6 км)</t>
  </si>
  <si>
    <t>J_VLE-00088-004</t>
  </si>
  <si>
    <t xml:space="preserve">Строительство отпайки ВЛ-10 кВ ф.1007 ПС "Колокша", Собинский район (тп 150-670) (0,015 км) </t>
  </si>
  <si>
    <t>G_VLE-00088-011</t>
  </si>
  <si>
    <t>Строительство ВЛ 10кВ от ф.1002 ПС 110 кВ Меленки в г. Меленки, Меленковский р-он  для Техприсоединения АО "ЕПЗ" договор №331005960 от 28.04.2018 (протяженность 0,11 км)</t>
  </si>
  <si>
    <t>I_VLE-00088-013</t>
  </si>
  <si>
    <t>Установка КТП 250 кВА ф. 1027 ПС Бавлены  для Техприсоединения Бавленского сельского поселения договор №331007441 от 25.07.2018 (трансформаторная мощность 0,25МВА)</t>
  </si>
  <si>
    <t>J_VLE-00088-014</t>
  </si>
  <si>
    <t xml:space="preserve">Строительство отпайки ВЛ-10кВ ф.1005 ПС "Легково" в районе п.Майский Александровского района (тп 150-670) (0,33 км) </t>
  </si>
  <si>
    <t>G_VLE-00088-021</t>
  </si>
  <si>
    <t xml:space="preserve">Строительство отпайки ВЛЗ 10 кВ ф.601 ПС 110 кВ Уршель для Техприсоединения СНТСН "Интеграл" договор №331007753 от 16.07.2018 (протяженность 0,193 км) </t>
  </si>
  <si>
    <t>J_VLE-00088-024</t>
  </si>
  <si>
    <t>Строительство пункта секционирования 6 кВ на ВЛ-6кВ, ф.609 ПС "Боголюбово" в с. Суромна, Суздальского района (тп 150-670) (1 шт.)</t>
  </si>
  <si>
    <t>G_VLE-00088-031</t>
  </si>
  <si>
    <t xml:space="preserve"> Строительство отпайки ВЛ-6кВ ПС Струнино, пункта секционирования и установке КТП-1000кВА в г. Струнино Александровского района (тп 150-670) (1МВА/0,01 км)  </t>
  </si>
  <si>
    <t>G_VLE-00088-041</t>
  </si>
  <si>
    <t>Установка КТП 400 кВА ф.1012 ПС 110 кВ Меленки для Техприсоединения Администрации Меленковского р-на договор №331012023 от 15.04.2019 (трансформаторная мощность 0,4 МВА)</t>
  </si>
  <si>
    <t>J_VLE-00088-044</t>
  </si>
  <si>
    <t xml:space="preserve"> Строительство ВЛ-10 кВ - 70м) ПС Ундол д. Демидово (тп 150-670) (0,032 км) </t>
  </si>
  <si>
    <t>G_VLE-00088-051</t>
  </si>
  <si>
    <t xml:space="preserve">Строительство ВЛ-6 кВ - 40м, КТП-250 кВА) ПС Боголюбово с. Суромна Суздальского района (тп 150-670) (0,25 МВА; 0,04 км) </t>
  </si>
  <si>
    <t>G_VLE-00088-061</t>
  </si>
  <si>
    <t>Строительство отпайки от ВЛ-10 кВ ф.1004 ПС 35 кВ Сима с установкой реклоузера для техприсоединения ООО РусЭко договор 331012356 от 10.04.2019 (1 шт.)</t>
  </si>
  <si>
    <t>J_VLE-00088-064</t>
  </si>
  <si>
    <t xml:space="preserve"> Строительство ВЛ-10 кВ - 300м, КТП-630 кВа, строительство ВЛ-0,4 кВ - 690м) ПС 110 кВ Балакирево, Александровского р-на (тп 150-670) (0,63 МВА; 0,745 км) </t>
  </si>
  <si>
    <t>G_VLE-00088-071</t>
  </si>
  <si>
    <t>Строительство дополнительного участка от ВЛ 10 кВ ф. 110 ПС 110 кВ Городская г. Покров Петушинский р-н с установкой реклоузера для Техприсоединения ТСН "Строитель 3А"  договор №331014021 от 28.05.2019 (протяженность 0,74 км)</t>
  </si>
  <si>
    <t>J_VLE-00088-074</t>
  </si>
  <si>
    <t xml:space="preserve"> Строительство ВЛ-10 кВ - 450м) ПС Курлово, г. Курлово Гусь хрустального района (тп 150-670) (0,308 км) </t>
  </si>
  <si>
    <t>G_VLE-00088-081</t>
  </si>
  <si>
    <t>Установка КТП 250 кВА ф. 601 ПС 110 кВ Уршель в  СНТСН "Интеграл"  для Техприсоединения СНТСН "Интеграл" договор №331007753 от 16.07.2018 (трансформаторная мощность 0,25МВА)</t>
  </si>
  <si>
    <t>J_VLE-00088-084</t>
  </si>
  <si>
    <t xml:space="preserve"> Строительство отпайки ВЛ-10 кВ 110 ПС «Городская», в п. Луговой Петушинского района (тп 150-670) (0,016 км)  </t>
  </si>
  <si>
    <t>G_VLE-00088-091</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</si>
  <si>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</si>
  <si>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</si>
  <si>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</si>
  <si>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</si>
  <si>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</si>
  <si>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</si>
  <si>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</si>
  <si>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</si>
  <si>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</si>
  <si>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</si>
  <si>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</si>
  <si>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</si>
  <si>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</si>
  <si>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</si>
  <si>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</si>
  <si>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</si>
  <si>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</si>
  <si>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</si>
  <si>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</si>
  <si>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</si>
  <si>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Замена  ТТ ф.1009 на ПС 35кВ Курлово на ТТ  (600/5) г. Курлово Гусь-Хрустальный р-он  для Техприсоединения ООО "Экспо Гласс" договор №331004434 от 16.01.2018 (1 шт.)</t>
  </si>
  <si>
    <t>I_VLE-00088-023</t>
  </si>
  <si>
    <t>Реконструкция ЗРУ 6 кВ с установкой 2 ячеек на ПС  110 кВ Южная Ковровский р-он  для Техприсоединения ООО "ТЭК" договор №0203тп-16У от  18.10.2016 (2 шт.)</t>
  </si>
  <si>
    <t>I_VLE-00088-033</t>
  </si>
  <si>
    <t>Замена КТП 25 кВА на 250 кВА СНТ Азимут Суздальского р-на ф.1009 ПС 110 кВ Н.Александрово для Техприсоединения СНТ Интеграл договор №331013092 от 03.04.2018 (трансформаторная мощность 0,25 МВА)</t>
  </si>
  <si>
    <t>J_VLE-00088-054</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</si>
  <si>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</si>
  <si>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</si>
  <si>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</si>
  <si>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</si>
  <si>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</si>
  <si>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</si>
  <si>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110кВ Легково с заменой силового трансформатора Т-2 с 6,3 на 10МВА.  (10 МВА) с увеличением мощности (3,7 МВА)</t>
  </si>
  <si>
    <t>G_VLE-00014-141</t>
  </si>
  <si>
    <t>Реконструкция ПС 35/10 кВ Искра с заменой силового трансформатора Т-2 2,5 на 4 МВА для ликвидации дефицита мощности Центра питания (4 МВА) (прирост трансформаторной мощности 1,5 МВА)</t>
  </si>
  <si>
    <t>I_VLE-00014-201</t>
  </si>
  <si>
    <t>Реконструкция ПС 35/10 кВ Ильинская с заменой силового трансформатора Т-2 1,6 на 2,5 МВА для ликвидации дефицита мощности Центра питания (2,5 МВА) (прирост трансформаторной мощности 0,9 МВА)</t>
  </si>
  <si>
    <t>I_VLE-00014-202</t>
  </si>
  <si>
    <t>Реконструкция ПС 35/10 кВ Мячково с заменой силового трансформатора Т-1 1 на 1,6 МВА для ликвидации дефицита мощности Центра питания (1,6 МВА) (прирост трансформаторной мощности 0,6 МВА)</t>
  </si>
  <si>
    <t>I_VLE-00014-203</t>
  </si>
  <si>
    <t>Реконструкция ПС 110 кВ Березово с установкой  БСК 0,550 МВАр (батарея статических конденсаторов) (0,55МВАр)</t>
  </si>
  <si>
    <t>F_VLE-00032-000</t>
  </si>
  <si>
    <t>Реконструкция ПС -35кВ Жердево. Замена трансфоматоров Т-1,Т-2 2*2,5 МВА на 2*4,0МВА (8 МВА) с увеличением мощности (3 МВА)</t>
  </si>
  <si>
    <t>F_VLE-00033-000</t>
  </si>
  <si>
    <t>Реконструкция ПС-35 /10 кВ Бараки .Замена трансформатора 4 МВА на 6,3 МВА (6,3 МВА) с увеличением мощности (2.3 МВА)</t>
  </si>
  <si>
    <t>F_VLE-00037-000</t>
  </si>
  <si>
    <t>Реконструкция КТП 10/0,4 кВ №227 ф.1002 ПС 35/10 кВ Санино с заменой силового трансформатора 160 на 400 кВА д.Санинский Док, Петушинский р-н (трансформаторная мощность 0,4 МВА)</t>
  </si>
  <si>
    <t>G_VLE-00046-132</t>
  </si>
  <si>
    <t>Реконструкция ПС 110/35/10 кВ Борисовская ,замена  трансформатора 10 МВА на 16МВА (16 МВА) с увеличением мощности (6 МВА)</t>
  </si>
  <si>
    <t>F_VLE-00091-000</t>
  </si>
  <si>
    <t>Реконструкция ПС 110 кВ Муром (Замена Т-1 31,5МВА на 40МВА) (40 МВА) с увеличением мощности (8,5 МВА)</t>
  </si>
  <si>
    <t>G_VLE-00102-000</t>
  </si>
  <si>
    <t xml:space="preserve">Реконструкция КТП-66 ф. 1008 ПС 35 кВ Ильинская с заменой силового трансформатора 100 кВА  на 250 кВА д. Гольяж Кольчугинского р-на  для ликвидации дефицита мощности  (трансформаторная мощность 0,25 МВА прирост 0,15 МВА) </t>
  </si>
  <si>
    <t>I_VLE-20046-512</t>
  </si>
  <si>
    <t xml:space="preserve">Реконструкция КТП-22 ф. 1008 ПС 35 кВ Бараки с заменой силового трансформатора 100 кВА  на 250 кВА с. Кусуново Судогодского р-на  для ликвидации дефицита мощности  (трансформаторная мощность 0,25 МВА прирост 0,15 МВА) </t>
  </si>
  <si>
    <t>I_VLE-20046-603</t>
  </si>
  <si>
    <t>1.2.1.2</t>
  </si>
  <si>
    <t>Модернизация, техническое перевооружение трансформаторных и иных подстанций, распределительных пунктов, всего, в том числе:</t>
  </si>
  <si>
    <t>ПС 110/6кВ Струнино. Техперевооружение. Оснащение ПС электромагнитной блокировкой ЭМБ</t>
  </si>
  <si>
    <t>F_VLE-00014-002</t>
  </si>
  <si>
    <t>ПС 35/10кВ Дубки. Техперевооружение. Оснащение ПС электромагнитной блокировкой Гинодмана</t>
  </si>
  <si>
    <t>F_VLE-00014-003</t>
  </si>
  <si>
    <t>ПС 35/6кВ Белореченская. Техперевооружение. Оснащение ПС электромагнитной блокировкой Гинодмана</t>
  </si>
  <si>
    <t>F_VLE-00014-004</t>
  </si>
  <si>
    <t>ПС 35/10кВ Новобусино. Техперевооружение. Оснащение ПС электромагнитной блокировкой Гинодмана</t>
  </si>
  <si>
    <t>F_VLE-00014-005</t>
  </si>
  <si>
    <t>ПС 110/35/10кВ Базовая. Техперевооружение. Оснащение ПС электромагнитной блокировкой ЭМБ</t>
  </si>
  <si>
    <t>G_VLE-00014-006</t>
  </si>
  <si>
    <t>ПС 35/10кВ Ставрово. Техперевооружение. Оснащение ПС электромагнитной блокировкой Гинодмана</t>
  </si>
  <si>
    <t>G_VLE-00014-007</t>
  </si>
  <si>
    <t>ПС 35/10кВ Печуга. Техперевооружение. Оснащение ПС электромагнитной блокировкой Гинодмана</t>
  </si>
  <si>
    <t>G_VLE-00014-008</t>
  </si>
  <si>
    <t>ПС 110/35/6кВ Добрятино. Техперевооружение. Оснащение ПС электромагнитной блокировкой ЭМБ</t>
  </si>
  <si>
    <t>G_VLE-00014-009</t>
  </si>
  <si>
    <t>ПС 110/35/10кВ Ундол. Техперевооружение. Оснащение ПС электромагнитной блокировкой ЭМБ</t>
  </si>
  <si>
    <t>G_VLE-00014-010</t>
  </si>
  <si>
    <t>ПС 110/10кВ Великодворье. Техперевооружение. Оснащение ПС электромагнитной блокировкой Гинодмана</t>
  </si>
  <si>
    <t>G_VLE-00014-011</t>
  </si>
  <si>
    <t>ПС 110/10кВ Заозерная. Техперевооружение. Оснащение ПС электромагнитной блокировкой Гинодмана</t>
  </si>
  <si>
    <t>G_VLE-00014-012</t>
  </si>
  <si>
    <t>ПС 35/10кВ Курлово. Техперевооружение. Оснащение ПС электромагнитной блокировкой Гинодмана</t>
  </si>
  <si>
    <t>G_VLE-00014-013</t>
  </si>
  <si>
    <t>ПС 35/10кВ Малыгино. Техперевооружение. Оснащение ПС электромагнитной блокировкой Гинодмана</t>
  </si>
  <si>
    <t>G_VLE-00014-014</t>
  </si>
  <si>
    <t>ПС 35/10кВ Аксеново. Техперевооружение. Оснащение КРУ световой защитой дуговых КЗ (1 шт.)</t>
  </si>
  <si>
    <t>G_VLE-00014-015</t>
  </si>
  <si>
    <t>ПС 35/10кВ Воровского. Техперевооружение. Оснащение КРУ световой защитой дуговых КЗ (1 шт.)</t>
  </si>
  <si>
    <t>G_VLE-00014-016</t>
  </si>
  <si>
    <t>ПС 35/6кВ Луговая-4. Техперевооружение. Оснащение КРУ световой защитой дуговых КЗ (1 шт.)</t>
  </si>
  <si>
    <t>G_VLE-00014-017</t>
  </si>
  <si>
    <t>ПС 35/10кВ Володарского. Техперевооружение. Оснащение КРУ световой защитой дуговых КЗ (1 шт.)</t>
  </si>
  <si>
    <t>G_VLE-00014-019</t>
  </si>
  <si>
    <t>ПС 35/10кВ Горки. Техперевооружение. Оснащение КРУ световой защитой дуговых КЗ (1 шт.)</t>
  </si>
  <si>
    <t>G_VLE-00014-020</t>
  </si>
  <si>
    <t>ПС 110/35/10кВ Ундол. Техперевооружение. Установка РЗДПОМ на 1 с.ш.10кВ, РЗА (1 шт.)</t>
  </si>
  <si>
    <t>G_VLE-00014-021</t>
  </si>
  <si>
    <t>ПС 35/10кВ Симаково. Техперевооружение. Оснащение КРУ световой защитой дуговых КЗ (1 шт.)</t>
  </si>
  <si>
    <t>G_VLE-00014-023</t>
  </si>
  <si>
    <t>ПС 110/35/6 кВ Гороховец. Техперевооружение. Замена панели №18 АЛАР (1 шт.)</t>
  </si>
  <si>
    <t>G_VLE-00014-024</t>
  </si>
  <si>
    <t>ПС-110/35/10 кВ Юрьев-Польская. Техперевооружение. Оснащение регистраторами аварийных событий. (1 шт.)</t>
  </si>
  <si>
    <t>G_VLE-00014-025</t>
  </si>
  <si>
    <t>ПС-110/35/6 кВ Гусь. Техперевооружение. Оснащение КРУ световой защитой дуговых КЗ (2 шт.)</t>
  </si>
  <si>
    <t>G_VLE-00014-026</t>
  </si>
  <si>
    <t>ПС 110/6кВ ВЭМЗ . Техперевооружение. Оснащение КРУ телеуправлением дистанционного ввода графиков ограничения фидеров 10 кВ (3 шт.)</t>
  </si>
  <si>
    <t>G_VLE-00014-027</t>
  </si>
  <si>
    <t>ПС 110/10кВ Бавлены. Техперевооружение. Оснащение КРУ телеуправлением дистанционного ввода графиков ограничения фидеров 10 кВ (2 шт.)</t>
  </si>
  <si>
    <t>G_VLE-00014-028</t>
  </si>
  <si>
    <t>ПС 110/10кВ Тракторная. Техперевооружение. Оснащение КРУ телеуправлением дистанционного ввода графиков ограничения фидеров 10 кВ (3 шт.)</t>
  </si>
  <si>
    <t>G_VLE-00014-029</t>
  </si>
  <si>
    <t>ПС 110/6 кВ Луч. Техперевооружение. Оснащение КРУ световой защитой дуговых КЗ (2 шт.)</t>
  </si>
  <si>
    <t>G_VLE-00014-030</t>
  </si>
  <si>
    <t>ПС 110/6 кВ Стрелочная. Техперевооружение. Оснащение КРУ световой защитой дуговых КЗ (2 шт.)</t>
  </si>
  <si>
    <t>G_VLE-00014-031</t>
  </si>
  <si>
    <t>ПС-35/6 кВ ПС Луговая-5 - 1,2 СШ 6 кВ. Техперевооружение. Оснащение КРУ световой защитой дуговых КЗ (1 шт.)</t>
  </si>
  <si>
    <t>G_VLE-00014-032</t>
  </si>
  <si>
    <t>ПС-35/10 кВ Годуново - 1,2 СШ 10 кВ. Техперевооружение. Оснащение КРУ световой защитой дуговых КЗ (1 шт.)</t>
  </si>
  <si>
    <t>G_VLE-00014-033</t>
  </si>
  <si>
    <t>ПС-35/10 кВ  Кибирево - 1,2 СШ 10 кВ. Техперевооружение. Оснащение КРУ световой защитой дуговых КЗ (1 шт.)</t>
  </si>
  <si>
    <t>G_VLE-00014-034</t>
  </si>
  <si>
    <t>ПС-35/10 кВ Лучинская - 1 СШ 10 кВ. Техперевооружение. Оснащение КРУ световой защитой дуговых КЗ (1 шт.)</t>
  </si>
  <si>
    <t>G_VLE-00014-035</t>
  </si>
  <si>
    <t>ПС 110/10кВ Октябрьская на 4сш 10кВ (РДЗПОМ). Техперевооружение. Установка дугогасящего реактора (1 шт.)</t>
  </si>
  <si>
    <t>G_VLE-00014-037</t>
  </si>
  <si>
    <t>ПС 110/6 кВ Луч. Техперевооружение. Установка дугогасящего реактора (1 шт.)</t>
  </si>
  <si>
    <t>G_VLE-00014-038</t>
  </si>
  <si>
    <t>ПС 110 кВ Стрелочная. Техперевооружение. Реконструкция дифференциальной защиты шин 110 кВ  (1 шт.)</t>
  </si>
  <si>
    <t>G_VLE-00014-043</t>
  </si>
  <si>
    <t>ПС-35/10 кВ ПС Печуга - 1,2 СШ 10 кВ. Техперевооружение. Дуговые защиты (1 шт.)</t>
  </si>
  <si>
    <t>G_VLE-00014-044</t>
  </si>
  <si>
    <t>ПС-35/10 кВ Вышманово - 1,2 СШ 10 кВ. Техперевооружение. Дуговые защиты (1 шт.)</t>
  </si>
  <si>
    <t>G_VLE-00014-045</t>
  </si>
  <si>
    <t>ПС-110/35/6 кВ Кольчугино. Техперевооружение .Оснащение  регистраторами аварийных событий. (1 шт.)</t>
  </si>
  <si>
    <t>G_VLE-00014-046</t>
  </si>
  <si>
    <t>ПС-110/10 кВ Кварц. Техперевооружение .Оснащение  регистраторами аварийных событий. (1 шт.)</t>
  </si>
  <si>
    <t>G_VLE-00014-047</t>
  </si>
  <si>
    <t>ПС-110/6 кВ Южная. Техперевооружение .Оснащение  регистраторами аварийных событий. (1 шт.)</t>
  </si>
  <si>
    <t>G_VLE-00014-048</t>
  </si>
  <si>
    <t>ПС-35/10 кВ Городская. Техперевооружение. Установка и модернизация АЛАР (1 шт.)</t>
  </si>
  <si>
    <t>G_VLE-00014-049</t>
  </si>
  <si>
    <t>ПС-110/35/10 кВ Арсаки. Техперевооружение. Установка и модернизация АЛАР (1 шт.)</t>
  </si>
  <si>
    <t>G_VLE-00014-050</t>
  </si>
  <si>
    <t>ПС-110/6 кВ Западная - 1,2,3,4 СШ 6 кВ. Техперевооружение. Оснащение дуговыми защитами подстанций с ЛЗШ (4 шт.)</t>
  </si>
  <si>
    <t>G_VLE-00014-054</t>
  </si>
  <si>
    <t>ПС-110/10 кВ Карабаново - 1,2,3,4 СШ 10 кВ. Техперевооружение. Оснащение дуговыми защитами подстанций с ЛЗШ (4 шт.)</t>
  </si>
  <si>
    <t>G_VLE-00014-055</t>
  </si>
  <si>
    <t>ПС-110/10 кВ Судогда – 1,2 СШ 10 кВ. Техперевооружение. Оснащение дуговыми защитами подстанций с ЛЗШ (2 шт.)</t>
  </si>
  <si>
    <t>G_VLE-00014-056</t>
  </si>
  <si>
    <t>ПС-110/10 кВ Заводская - 1,2,3,4 СШ 10 кВ. Техперевооружение. Оснащение дуговыми защитами подстанций с ЛЗШ (4 шт.)</t>
  </si>
  <si>
    <t>G_VLE-00014-057</t>
  </si>
  <si>
    <t>ПС-110/6 кВ Орловская - 1,2,3,4 СШ 6 кВ. Техперевооружение. Оснащение дуговыми защитами подстанций с ЛЗШ (4 шт.)</t>
  </si>
  <si>
    <t>G_VLE-00014-058</t>
  </si>
  <si>
    <t>ПС-110/6 кВС Южная - 1,2,3 СШ 6 кВ. Техперевооружение. Оснащение дуговыми защитами подстанций с ЛЗШ (3 шт.)</t>
  </si>
  <si>
    <t>G_VLE-00014-059</t>
  </si>
  <si>
    <t>ПС-110/35/6 кВ Гусь. Техперевооружение .Оснащение  регистраторами аварийных событий. (1 шт.)</t>
  </si>
  <si>
    <t>G_VLE-00014-060</t>
  </si>
  <si>
    <t>ПС-110/35/10 кВ Базовая. Техперевооружение .Оснащение  регистраторами аварийных событий. (1 шт.)</t>
  </si>
  <si>
    <t>G_VLE-00014-061</t>
  </si>
  <si>
    <t>ПС-110/35/6 кВ Кольчугино. Техперевооружение. Установка и модернизация АЛАР (1 шт.)</t>
  </si>
  <si>
    <t>G_VLE-00014-062</t>
  </si>
  <si>
    <t>ПС-110/35/10 кВ Ундол. Техперевооружение. Установка и модернизация АЛАР (1 шт.)</t>
  </si>
  <si>
    <t>G_VLE-00014-063</t>
  </si>
  <si>
    <t>ПС 110 кВ Гороховец. Техперевооружение.  Реконструкция устройств РЗА  (4 шт.)</t>
  </si>
  <si>
    <t>G_VLE-00014-064</t>
  </si>
  <si>
    <t>ПС-110/10 кВ Карабаново. Техперевооружение. Оснащение КРУ телеуправлением дистанционного ввода графиков ограничения фидеров 10 кВ (1 шт.)</t>
  </si>
  <si>
    <t>G_VLE-00014-065</t>
  </si>
  <si>
    <t>ПС-110/35/10 кВ Ундол - 3,4 СШ 10 кВ. Техперевооружение. Оснащение дуговыми защитами подстанций с ЛЗШ (2 шт.)</t>
  </si>
  <si>
    <t>G_VLE-00014-066</t>
  </si>
  <si>
    <t>Техперевооружение ПС 35/6 кВ Н.Мезиново - 1 СШ 10 кВ. Оснащение дуговыми защитами подстанций с ЛЗШ (1 шт.)</t>
  </si>
  <si>
    <t>G_VLE-00014-067</t>
  </si>
  <si>
    <t>ПС-110/35/10 кВ Покров - 1,2 СШ 10 кВ. Техперевооружение. Оснащение дуговыми защитами подстанций с ЛЗШ (2 шт.)</t>
  </si>
  <si>
    <t>G_VLE-00014-068</t>
  </si>
  <si>
    <t>ПС-110/35/10 кВ Никологоры - 1,2 СШ 10 кВ. Техперевооружение. Оснащение дуговыми защитами подстанций с ЛЗШ (2 шт.)</t>
  </si>
  <si>
    <t>G_VLE-00014-069</t>
  </si>
  <si>
    <t>ПС-110/10 кВ Азимут - 1,2 СШ 10 кВ. Техперевооружение. Оснащение дуговыми защитами подстанций с ЛЗШ (2 шт.)</t>
  </si>
  <si>
    <t>G_VLE-00014-070</t>
  </si>
  <si>
    <t>ПС-110/35/10 кВ Базовая - 1,2 СШ 10 кВ. Техперевооружение. Оснащение дуговыми защитами подстанций с ЛЗШ (2 шт.)</t>
  </si>
  <si>
    <t>G_VLE-00014-071</t>
  </si>
  <si>
    <t>ПС-110/35/6 кВ Ковров. Техперевооружение .Оснащение  регистраторами аварийных событий. (1 шт.)</t>
  </si>
  <si>
    <t>G_VLE-00014-072</t>
  </si>
  <si>
    <t>ПС-110/35/6 кВ Муром. Техперевооружение .Оснащение  регистраторами аварийных событий. (1 шт.)</t>
  </si>
  <si>
    <t>G_VLE-00014-073</t>
  </si>
  <si>
    <t>ПС-110/35/10 кВ Ундол. Техперевооружение .Оснащение  регистраторами аварийных событий. (1 шт.)</t>
  </si>
  <si>
    <t>G_VLE-00014-074</t>
  </si>
  <si>
    <t>ПС-110/35/6 кВ Гусь. Техперевооружение. Установка и модернизация АЛАР (1 шт.)</t>
  </si>
  <si>
    <t>G_VLE-00014-075</t>
  </si>
  <si>
    <t>ПС-110/10 кВ Березово. Техперевооружение. Оснащение КРУ телеуправлением дистанционного ввода графиков ограничения фидеров 10 кВ (1 шт.)</t>
  </si>
  <si>
    <t>G_VLE-00014-076</t>
  </si>
  <si>
    <t>ПС-110/6 кВ Западная. Техперевооружение. Оснащение КРУ телеуправлением дистанционного ввода графиков ограничения фидеров 10 кВ (2 шт.)</t>
  </si>
  <si>
    <t>G_VLE-00014-077</t>
  </si>
  <si>
    <t>ПС-110/10 кВ Сунгирь. Техперевооружение. Оснащение КРУ телеуправлением дистанционного ввода графиков ограничения фидеров 10 кВ (1 шт.)</t>
  </si>
  <si>
    <t>G_VLE-00014-078</t>
  </si>
  <si>
    <t>ПС-110/35/10 кВ Меленки. Техперевооружение. Установка дугогасящего реактора (1 шт.)</t>
  </si>
  <si>
    <t>G_VLE-00014-080</t>
  </si>
  <si>
    <t xml:space="preserve">ПС-35/10 кВ Городская оснащение дуговыми защитами 3,4 СШ 10 кВ . Техперевооружение. </t>
  </si>
  <si>
    <t>G_VLE-00014-082</t>
  </si>
  <si>
    <t xml:space="preserve">ПС-110/10 кВ Пенкино оснащение дуговыми защитами 1,2 СШ 10 кВ. Техперевооружение. </t>
  </si>
  <si>
    <t>G_VLE-00014-083</t>
  </si>
  <si>
    <t xml:space="preserve">ПС-110/35/10 кВ Борисовская оснащение дуговыми защитами 1,2 СШ 10 кВ. Техперевооружение. </t>
  </si>
  <si>
    <t>G_VLE-00014-084</t>
  </si>
  <si>
    <t xml:space="preserve">ПС-110/10 кВ Копнино оснащение дуговыми защитами 1,2 СШ 10 кВ. Техперевооружение. </t>
  </si>
  <si>
    <t>G_VLE-00014-085</t>
  </si>
  <si>
    <t xml:space="preserve">ПС-110/10 кВ Хмелево оснащение дуговыми защитами 1,2 СШ 10 кВ. Техперевооружение. </t>
  </si>
  <si>
    <t>G_VLE-00014-086</t>
  </si>
  <si>
    <t xml:space="preserve">ПС-35/10 кВ Второво оснащение дуговыми защитами 1,2 СШ 10 кВ. Техперевооружение. </t>
  </si>
  <si>
    <t>G_VLE-00014-087</t>
  </si>
  <si>
    <t xml:space="preserve">ПС-110/6 кВ ВЭМЗ оснащение дуговыми защитами 1,2,3,4 СШ 6 кВ. Техперевооружение. </t>
  </si>
  <si>
    <t>G_VLE-00014-088</t>
  </si>
  <si>
    <t xml:space="preserve">ПС-110/6 кВ Ждановская оснащение дуговыми защитами 1,2,3,4 СШ 6 кВ. Техперевооружение. </t>
  </si>
  <si>
    <t>G_VLE-00014-089</t>
  </si>
  <si>
    <t xml:space="preserve">Реконструкция ПС-110/6 кВ Химзаводская оснащение дуговыми защитами 1,2,3,4 СШ 6 кВ. Техперевооружение. </t>
  </si>
  <si>
    <t>G_VLE-00014-090</t>
  </si>
  <si>
    <t>ПС-110/35/6 кВ Кольчугино реконструкция устройств РЗА. Техперевооружение.  (1 шт.)</t>
  </si>
  <si>
    <t>G_VLE-00014-091</t>
  </si>
  <si>
    <t>ПС-110/35/10 кВ Ю.Польская. Реконструкция устройств РЗА. Техперевооружение.  (1 шт.)</t>
  </si>
  <si>
    <t>G_VLE-00014-092</t>
  </si>
  <si>
    <t>ПС-110/10 кВ Кварц реконструкция устройств РЗА. Техперевооружение.  (1 шт.)</t>
  </si>
  <si>
    <t>G_VLE-00014-093</t>
  </si>
  <si>
    <t>ПС 110кВ Берково. Замена аккумуляторных батарей. Техперевооружение. (1 шт.)</t>
  </si>
  <si>
    <t>G_VLE-00014-095</t>
  </si>
  <si>
    <t xml:space="preserve">ПС-35/10 кВ ПС Новобусино оснащение дуговыми защитами 1,2 СШ 10 кВ. Техперевооружение. </t>
  </si>
  <si>
    <t>G_VLE-00014-102</t>
  </si>
  <si>
    <t xml:space="preserve">ПС-110/6 кВ Фанерная оснащение дуговыми защитами 1,2 СШ 6 кВ. Техперевооружение. </t>
  </si>
  <si>
    <t>G_VLE-00014-103</t>
  </si>
  <si>
    <t xml:space="preserve">ПС-35/10 кВ Жердево оснащение дуговыми защитами 1,2 СШ 10 кВ. Техперевооружение. </t>
  </si>
  <si>
    <t>G_VLE-00014-104</t>
  </si>
  <si>
    <t>ПС-110/35/6 кВ Ковров. Реконструкция устройств РЗА. Техперевооружение.  (1 шт.)</t>
  </si>
  <si>
    <t>G_VLE-00014-105</t>
  </si>
  <si>
    <t>ПС-110/35/6 кВ Муром. Реконструкция устройств РЗА. Техперевооружение.  (1 шт.)</t>
  </si>
  <si>
    <t>G_VLE-00014-106</t>
  </si>
  <si>
    <t>ПС-110/35/6 кВ Кольчугино замена АБ. Техперевооружение.  (1 шт.)</t>
  </si>
  <si>
    <t>G_VLE-00014-107</t>
  </si>
  <si>
    <t>ПС-110/35/10 кВ Базовая замена АБ. Техперевооружение.  (1 шт.)</t>
  </si>
  <si>
    <t>G_VLE-00014-108</t>
  </si>
  <si>
    <t>ТехперевооружениеПС-110/6 кВ Н.Мезиново с заменой ТТ-110 ВЛ Черусти-Н.Мезиново  ф А. (1 шт.)</t>
  </si>
  <si>
    <t>G_VLE-00014-110</t>
  </si>
  <si>
    <t>ПС-110/6 кВ Н.Мезиново замена ТТ-110 ВЛ Черусти-Н.Мезиново ф В. Техперевооружение.  (1 шт.)</t>
  </si>
  <si>
    <t>G_VLE-00014-111</t>
  </si>
  <si>
    <t>ПС-110/6 кВ Н.Мезиново замена ТТ-110 ВЛ Черусти-Н.Мезиново  ф С. Техперевооружение.  (1 шт.)</t>
  </si>
  <si>
    <t>G_VLE-00014-112</t>
  </si>
  <si>
    <t>ПС-110/6 кВ ВЭМЗ замена ТН-110 2 СШ  ф В. Техперевооружение.  (1 шт.)</t>
  </si>
  <si>
    <t>G_VLE-00014-121</t>
  </si>
  <si>
    <t>ПС-110/35/10 кВ Покров замена ТН-110 1 СШ ф А. Техперевооружение.  (1 шт.)</t>
  </si>
  <si>
    <t>G_VLE-00014-123</t>
  </si>
  <si>
    <t>ПС-110/35/10 кВ Покров замена ТН-110 1 СШ  ф В. Техперевооружение.  (1 шт.)</t>
  </si>
  <si>
    <t>G_VLE-00014-124</t>
  </si>
  <si>
    <t>ПС-110/35/10 кВ Покров замена ТН-110 1 СШ ф С. Техперевооружение.  (1 шт.)</t>
  </si>
  <si>
    <t>G_VLE-00014-125</t>
  </si>
  <si>
    <t>ПС-110/35/10 кВ Покров замена ТН-110 2 СШ  ф В. Техперевооружение.  (1 шт.)</t>
  </si>
  <si>
    <t>G_VLE-00014-126</t>
  </si>
  <si>
    <t>ПС-110/35/10 кВ Покров замена ТН-110 2 СШ  ф С. Техперевооружение.  (1 шт.)</t>
  </si>
  <si>
    <t>G_VLE-00014-127</t>
  </si>
  <si>
    <t>ПС 110кВ Стрелочная. Замена ОМВ 110кВ на ЭВ 110кВ. Техперевооружение. (1 шт.)</t>
  </si>
  <si>
    <t>G_VLE-00014-135</t>
  </si>
  <si>
    <t>ПС 110кВ Гавриловская. Замена ОД, КЗ 110кВ на ЭВ 110кВ. Техперевооружение. (1 шт.)</t>
  </si>
  <si>
    <t>G_VLE-00014-136</t>
  </si>
  <si>
    <t>ПС 110кВ Химзаводская. Замена МВ 110кВ на ЭВ 110кВ. (Т-1,Т-2). Техперевооружение. (2 шт.)</t>
  </si>
  <si>
    <t>G_VLE-00014-137</t>
  </si>
  <si>
    <t>ПС 110кВ Меленки. Замена аккумуляторных батарей. Техперевооружение. (1 шт.)</t>
  </si>
  <si>
    <t>G_VLE-00014-139</t>
  </si>
  <si>
    <t>ПС 110кВ Струнино. Реконструкция с заменой ячеек 6кВ. Техперевооружение. (7 шт.)</t>
  </si>
  <si>
    <t>G_VLE-00014-140</t>
  </si>
  <si>
    <t>ПС 110кВ Гусь. Восстановление  блокировки безопасности (ЭМБ). Техперевооружение.</t>
  </si>
  <si>
    <t>G_VLE-00014-142</t>
  </si>
  <si>
    <t>ПС 110кВ Южная. Реконструкция с заменой ячеек 6кВ. Техперевооружение. (31 шт.)</t>
  </si>
  <si>
    <t>G_VLE-00014-144</t>
  </si>
  <si>
    <t>ПС 110кВ Муром. Замена аккумуляторных батарей. Техперевооружение. (1 шт.)</t>
  </si>
  <si>
    <t>G_VLE-00014-146</t>
  </si>
  <si>
    <t>ПС 110кВ Ковров. Замена аккумуляторных батарей. Техперевооружение. (1 шт.)</t>
  </si>
  <si>
    <t>G_VLE-00014-147</t>
  </si>
  <si>
    <t>ПС 110кВ Кольчугино. Замена ТН-110кВ. Техперевооружение. (2 шт.)</t>
  </si>
  <si>
    <t>G_VLE-00014-148</t>
  </si>
  <si>
    <t>ПС 110кВ Базовая. Замена ТН-110. Техперевооружение. (2 шт.)</t>
  </si>
  <si>
    <t>G_VLE-00014-150</t>
  </si>
  <si>
    <t>ПС 110кВ Тракторная. Замена аккумуляторных батарей. Техперевооружение. (1 шт.)</t>
  </si>
  <si>
    <t>G_VLE-00014-151</t>
  </si>
  <si>
    <t>ПС 110кВ Химзаводская. Замена аккумуляторных батарей. Техперевооружение. (1 шт.)</t>
  </si>
  <si>
    <t>G_VLE-00014-152</t>
  </si>
  <si>
    <t>ПС Химзаводская замена ШСМВ 110кВ и ОМВ 110кВ на ЭВ 110кВ. Техперевооружение. (2 шт.)</t>
  </si>
  <si>
    <t>G_VLE-00014-153</t>
  </si>
  <si>
    <t>Техперевооружение ПС Стрелочная замена ШСМВ 110кВ на ЭВ 110кВ. Техперевооружение. (1 шт.)</t>
  </si>
  <si>
    <t>G_VLE-00014-154</t>
  </si>
  <si>
    <t>ПС-110 кВ Сунгирь. Установка ячейки 6кВ. Техперевооружение ПС. (1 шт.)</t>
  </si>
  <si>
    <t>G_VLE-00014-156</t>
  </si>
  <si>
    <t>ПС-35 кВ Бараки. Установка ячейки 10кВ. Техперевооружение ПС. (1 шт.)</t>
  </si>
  <si>
    <t>G_VLE-00014-157</t>
  </si>
  <si>
    <t>Техперевооружение ПС 110 кВ Уршель. Оснащение электромагнитной блокировкой Гинодмана.</t>
  </si>
  <si>
    <t>J_VLE-00014-215</t>
  </si>
  <si>
    <t>Модернизация ЗРУ 10 кВ ПС 110 кВ Великодворье с заменой ячеек 10 кВ   (17 шт.)</t>
  </si>
  <si>
    <t>F_VLE-00019-000</t>
  </si>
  <si>
    <t xml:space="preserve">Модернизация ОРУ 10 кВ ПС 110 Великодворье. Замена устройств РЗА 10 кВ (3 шт.) </t>
  </si>
  <si>
    <t>G_VLE-00019-001</t>
  </si>
  <si>
    <t>Техперевооружение ЗРУ 6 кВ на ПС 110 кВ Кольчугино с установкой ячеек 6 кВ (15 шт.)</t>
  </si>
  <si>
    <t>F_VLE-00022-000</t>
  </si>
  <si>
    <t>Техперевооружение ОРУ 110 кВ на ПС 110 кВ Гусь с заменой 3 МВ 110кВ на ЭВ 110кВ.  (3 шт.)</t>
  </si>
  <si>
    <t>F_VLE-00026-000</t>
  </si>
  <si>
    <t>Техперевооружение КТП 6/0,4 кВ №5 (250 кВА) ф. 623 ПС Струнино с заменой силового трансформатора по техсостоянию  г. Струнино Александровский р-н (трансформаторная мощность 0,25 МВА)</t>
  </si>
  <si>
    <t>G_VLE-00046-033</t>
  </si>
  <si>
    <t>Техперевооружение КТП 6/0,4 кВ №14 (250 кВА) ф. 619 ПС Струнино с заменой силового трансформатора по техсостоянию  г. Струнино Александровский р-н (трансформаторная мощность 0,25 МВА)</t>
  </si>
  <si>
    <t>G_VLE-00046-043</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</si>
  <si>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</si>
  <si>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</si>
  <si>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Модернизация КТП 6/0,4 кВ №86 ф.606 ПС 35/6 кВ Белореченская с заменой силового трансформатора по техсостоянию, д. Собино Кольчугинский р-н (трансформаторная мощность 0,1 МВА)</t>
  </si>
  <si>
    <t>G_VLE-00046-054</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</si>
  <si>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</si>
  <si>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</si>
  <si>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Модернизация КТП 6/0,4 кВ №109 ф.606 ПС 35/6 кВ Белореченкая с заменой силового трансформатора по техсостоянию, с. Беречино Кольчугинский р-н (трансформаторная мощность 0,25 МВА)</t>
  </si>
  <si>
    <t>G_VLE-00046-073</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</si>
  <si>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</si>
  <si>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</si>
  <si>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</si>
  <si>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</si>
  <si>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</si>
  <si>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</si>
  <si>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ПС 110 кВ Бутылицы (модернизация систем телемеханики и организация цифровых каналов связи) (1 шт.)</t>
  </si>
  <si>
    <t>G_VLE-00051-013</t>
  </si>
  <si>
    <t>ПС 110 кВ Добрятино (модернизация систем телемеханики и организация цифровых каналов связи) (1 шт.)</t>
  </si>
  <si>
    <t>G_VLE-00051-021</t>
  </si>
  <si>
    <t>ПС 110 кВ Гавриловская (модернизация систем телемеханики и организация цифровых каналов связи) (1 шт.)</t>
  </si>
  <si>
    <t>G_VLE-00051-022</t>
  </si>
  <si>
    <t>ПС 110 кВ Илевники (модернизация систем телемеханики и организация цифровых каналов связи) (1 шт.)</t>
  </si>
  <si>
    <t>G_VLE-00051-023</t>
  </si>
  <si>
    <t>ПС 110 кВ Городская (модернизация систем телемеханики и организация цифровых каналов связи) (1 шт.)</t>
  </si>
  <si>
    <t>G_VLE-00051-031</t>
  </si>
  <si>
    <t>ПС 110 кВ Небылое (модернизация систем телемеханики и организация цифровых каналов связи) (1 шт.)</t>
  </si>
  <si>
    <t>G_VLE-00051-032</t>
  </si>
  <si>
    <t>ПС 110 кВ Макарово (модернизация систем телемеханики и организация цифровых каналов связи) (1 шт.)</t>
  </si>
  <si>
    <t>G_VLE-00051-033</t>
  </si>
  <si>
    <t>ПС 110 кВ Ново Мезиново (модернизация систем телемеханики и организация цифровых каналов связи) (1 шт.)</t>
  </si>
  <si>
    <t>G_VLE-00051-042</t>
  </si>
  <si>
    <t>ПС 110 кВ Хмелево (модернизация систем телемеханики и организация цифровых каналов связи) (1 шт.)</t>
  </si>
  <si>
    <t>G_VLE-00051-043</t>
  </si>
  <si>
    <t>ПС 110 кВ Илевники (модернизация первичного оборудования систем телемеханики ) (1 шт.)</t>
  </si>
  <si>
    <t>J_VLE-00051-044</t>
  </si>
  <si>
    <t>ПС 110 кВ Бутылицы (модернизация первичного оборудования систем телемеханики ) (1 шт.)</t>
  </si>
  <si>
    <t>J_VLE-00051-045</t>
  </si>
  <si>
    <t>ПС 110 кВ Макарово (модернизация первичного оборудования систем телемеханики ) (1 шт.)</t>
  </si>
  <si>
    <t>J_VLE-00051-046</t>
  </si>
  <si>
    <t>ПС 110 кВ Хмелево (модернизация первичного оборудования систем телемеханики ) (1 шт.)</t>
  </si>
  <si>
    <t>J_VLE-00051-047</t>
  </si>
  <si>
    <t>ПС 110 кВ Борисовская (модернизация первичного оборудования систем телемеханики ) (1 шт.)</t>
  </si>
  <si>
    <t>J_VLE-00051-048</t>
  </si>
  <si>
    <t>ПС 110 кВ Борисовская (модернизация систем телемеханики и организация цифровых каналов связи) (1 шт.)</t>
  </si>
  <si>
    <t>G_VLE-00051-053</t>
  </si>
  <si>
    <t>ПС 110 кВ Химзаводская (модернизация систем телемеханики и организация цифровых каналов связи)</t>
  </si>
  <si>
    <t>J_VLE-00051-100</t>
  </si>
  <si>
    <t>ПС 110 кВ Красный Октябрь (модернизация систем телемеханики и организация цифровых каналов связи)</t>
  </si>
  <si>
    <t>J_VLE-00051-101</t>
  </si>
  <si>
    <t>ПС 110 кВ Муром (модернизация систем телемеханики и организация цифровых каналов связи)</t>
  </si>
  <si>
    <t>J_VLE-00051-102</t>
  </si>
  <si>
    <t>ПС 110 кВ Селиваново (модернизация систем телемеханики и организация цифровых каналов связи)</t>
  </si>
  <si>
    <t>J_VLE-00051-103</t>
  </si>
  <si>
    <t>ПС 110 кВ Ундол (модернизация систем телемеханики и организация цифровых каналов связи)</t>
  </si>
  <si>
    <t>J_VLE-00051-104</t>
  </si>
  <si>
    <t>ПС 110 кВ Берково (модернизация систем телемеханики и организация цифровых каналов связи)</t>
  </si>
  <si>
    <t>J_VLE-00051-105</t>
  </si>
  <si>
    <t>ПС 110 кВ Южная (модернизация систем телемеханики и организация цифровых каналов связи)</t>
  </si>
  <si>
    <t>J_VLE-00051-106</t>
  </si>
  <si>
    <t>ПС 110 кВ Пенкино (модернизация систем телемеханики и организация цифровых каналов связи)</t>
  </si>
  <si>
    <t>J_VLE-00051-107</t>
  </si>
  <si>
    <t>ПС 110 кВ Гороховец (модернизация систем телемеханики и организация цифровых каналов связи)</t>
  </si>
  <si>
    <t>J_VLE-00051-108</t>
  </si>
  <si>
    <t>ПС 110 кВ Судогда (модернизация систем телемеханики и организация цифровых каналов связи)</t>
  </si>
  <si>
    <t>J_VLE-00051-109</t>
  </si>
  <si>
    <t>ПС 110 кВ Базовая (модернизация систем телемеханики и организация цифровых каналов связи)</t>
  </si>
  <si>
    <t>J_VLE-00051-110</t>
  </si>
  <si>
    <t>Создание цепей вторичной коммутации ПС 110/10 кВ Юрьевец</t>
  </si>
  <si>
    <t>H_VLE-00055-002</t>
  </si>
  <si>
    <t>Создание цепей вторичной коммутации ПС 110/10 кВ Городская</t>
  </si>
  <si>
    <t>H_VLE-00055-012</t>
  </si>
  <si>
    <t>Модернизация и расширение системы телемеханики на ПС 110 кВ Юрьев-Польская</t>
  </si>
  <si>
    <t>H_VLE-00055-013</t>
  </si>
  <si>
    <t>Создание цепей вторичной коммутации ПС 35 кВ Мезиново</t>
  </si>
  <si>
    <t>H_VLE-00055-022</t>
  </si>
  <si>
    <t>Создание цепей вторичной коммутации ПС 110/35/6 кВ Мелехово</t>
  </si>
  <si>
    <t>H_VLE-00055-032</t>
  </si>
  <si>
    <t>Создание цепей вторичной коммутации ПС 110/35/6 кВ Гороховец</t>
  </si>
  <si>
    <t>H_VLE-00055-042</t>
  </si>
  <si>
    <t>Модернизация и расширение системы телемеханики на ПС 110 кВ Боголюбово</t>
  </si>
  <si>
    <t>H_VLE-00055-043</t>
  </si>
  <si>
    <t>Модернизация и расширение системы телемеханики на ПС 35 кВ Головино</t>
  </si>
  <si>
    <t>H_VLE-00055-083</t>
  </si>
  <si>
    <t>Модернизация и расширение системы телемеханики на ПС 35 кВ Караваево</t>
  </si>
  <si>
    <t>H_VLE-00055-113</t>
  </si>
  <si>
    <t>Модернизация и расширение системы телемеханики на ПС 35 кВ Кибирево</t>
  </si>
  <si>
    <t>H_VLE-00055-123</t>
  </si>
  <si>
    <t>Модернизация и расширение системы телемеханики на ПС 35 кВ Костино</t>
  </si>
  <si>
    <t>H_VLE-00055-143</t>
  </si>
  <si>
    <t>Модернизация и расширение системы телемеханики на ПС 110 кВ Суздаль</t>
  </si>
  <si>
    <t>H_VLE-00055-253</t>
  </si>
  <si>
    <t>Модернизация и расширение системы телемеханики на ПС 110 кВ Азимут</t>
  </si>
  <si>
    <t>H_VLE-00055-323</t>
  </si>
  <si>
    <t>Модернизация и расширение системы телемеханики на ПС 110 кВ Заозерная</t>
  </si>
  <si>
    <t>H_VLE-00055-363</t>
  </si>
  <si>
    <t>Модернизация и расширение системы телемеханики на ПС 110 кВ Уршель</t>
  </si>
  <si>
    <t>H_VLE-00055-393</t>
  </si>
  <si>
    <t>Модернизация и расширение системы телемеханики на ПС 110 кВ Борисовская</t>
  </si>
  <si>
    <t>H_VLE-00055-403</t>
  </si>
  <si>
    <t>Модернизация и расширение системы телемеханики на ПС 35 кВ ГКС</t>
  </si>
  <si>
    <t>H_VLE-00055-443</t>
  </si>
  <si>
    <t>Модернизация и расширение системы телемеханики на ПС 110 кВ Заводская.</t>
  </si>
  <si>
    <t>H_VLE-00055-483</t>
  </si>
  <si>
    <t>Модернизация и расширение системы телемеханики на ПС 35 кВ Кривицы</t>
  </si>
  <si>
    <t>H_VLE-00055-513</t>
  </si>
  <si>
    <t>Модернизация и расширение системы телемеханики на ПС 110 кВ КЭЗ</t>
  </si>
  <si>
    <t>H_VLE-00055-523</t>
  </si>
  <si>
    <t>Модернизация и расширение системы телемеханики на ПС 35 кВ Малышево</t>
  </si>
  <si>
    <t>H_VLE-00055-563</t>
  </si>
  <si>
    <t>Модернизация и расширение системы телемеханики на ПС 110 кВ Меленки</t>
  </si>
  <si>
    <t>H_VLE-00055-573</t>
  </si>
  <si>
    <t>Модернизация и расширение системы телемеханики на ПС 35 кВ Молотицы</t>
  </si>
  <si>
    <t>H_VLE-00055-593</t>
  </si>
  <si>
    <t>Модернизация и расширение системы телемеханики на ПС 35 кВ Мордвиново</t>
  </si>
  <si>
    <t>H_VLE-00055-603</t>
  </si>
  <si>
    <t>Модернизация и расширение системы телемеханики на ПС 35 кВ Мстера</t>
  </si>
  <si>
    <t>H_VLE-00055-613</t>
  </si>
  <si>
    <t>Модернизация и расширение системы телемеханики на ПС 35 кВ Пролетарская</t>
  </si>
  <si>
    <t>H_VLE-00055-663</t>
  </si>
  <si>
    <t>Модернизация и расширение системы телемеханики на ПС 35 кВ Сергиевы Горки</t>
  </si>
  <si>
    <t>H_VLE-00055-693</t>
  </si>
  <si>
    <t>Модернизация и расширение системы телемеханики на ПС 110 кВ Стрелочная</t>
  </si>
  <si>
    <t>H_VLE-00055-703</t>
  </si>
  <si>
    <t>Модернизация и расширение системы телемеханики на ПС 35 кВ Татарово</t>
  </si>
  <si>
    <t>H_VLE-00055-713</t>
  </si>
  <si>
    <t>Создание комплекса систем (релейная защита и автоматика, телемеханика) для повышения наблюдаемости на ПС 110 кВ Ладога</t>
  </si>
  <si>
    <t>I_VLE-00059-001</t>
  </si>
  <si>
    <t>Создание комплекса систем (релейная защита и автоматика, телемеханика) для повышения наблюдаемости на ПС 110 кВ Судогда</t>
  </si>
  <si>
    <t>I_VLE-00059-002</t>
  </si>
  <si>
    <t>Создание комплекса систем (релейная защита и автоматика, телемеханика) для повышения наблюдаемости на ПС 110 кВ Базовая</t>
  </si>
  <si>
    <t>I_VLE-00059-003</t>
  </si>
  <si>
    <t>Создание комплекса систем (релейная защита и автоматика, телемеханика) для повышения наблюдаемости на ПС 110 кВ Берково</t>
  </si>
  <si>
    <t>I_VLE-00059-004</t>
  </si>
  <si>
    <t>Создание комплекса систем (релейная защита и автоматика, телемеханика) для повышения наблюдаемости на ПС 110 кВ Берёзово</t>
  </si>
  <si>
    <t>I_VLE-00059-005</t>
  </si>
  <si>
    <t>Создание комплекса систем (релейная защита и автоматика, телемеханика) для повышения наблюдаемости на ПС 35 кВ Малыгино</t>
  </si>
  <si>
    <t>I_VLE-00059-006</t>
  </si>
  <si>
    <t>Создание комплекса систем (релейная защита и автоматика, телемеханика) для повышения наблюдаемости на ПС 35 кВ Гигант</t>
  </si>
  <si>
    <t>I_VLE-00059-007</t>
  </si>
  <si>
    <t>Создание комплекса систем (релейная защита и автоматика, телемеханика) для повышения наблюдаемости на ПС 35 кВ Дмитриевы Горы</t>
  </si>
  <si>
    <t>I_VLE-00059-008</t>
  </si>
  <si>
    <t>Создание комплекса систем (релейная защита и автоматика, телемеханика) для повышения наблюдаемости на ПС 35 кВ Кулаки</t>
  </si>
  <si>
    <t>I_VLE-00059-009</t>
  </si>
  <si>
    <t>Создание комплекса систем (релейная защита и автоматика, телемеханика) для повышения наблюдаемости на ПС 35 кВ Малиново</t>
  </si>
  <si>
    <t>I_VLE-00059-010</t>
  </si>
  <si>
    <t>Создание комплекса систем (релейная защита и автоматика, телемеханика) для повышения наблюдаемости на ПС 35 кВ Фоминки</t>
  </si>
  <si>
    <t>I_VLE-00059-011</t>
  </si>
  <si>
    <t>Создание комплекса систем (релейная защита и автоматика, телемеханика) для повышения наблюдаемости на ПС 35 кВ Денисово</t>
  </si>
  <si>
    <t>I_VLE-00059-012</t>
  </si>
  <si>
    <t>Создание комплекса систем (релейная защита и автоматика, телемеханика) для повышения наблюдаемости на ПС 110 кВ Луч</t>
  </si>
  <si>
    <t>I_VLE-00059-013</t>
  </si>
  <si>
    <t>Создание комплекса систем (релейная защита и автоматика, телемеханика) для повышения наблюдаемости на ПС 110 кВ Макарово</t>
  </si>
  <si>
    <t>I_VLE-00059-014</t>
  </si>
  <si>
    <t>Создание комплекса систем (релейная защита и автоматика, телемеханика) для повышения наблюдаемости на ПС 110 кВ Хмелево</t>
  </si>
  <si>
    <t>I_VLE-00059-015</t>
  </si>
  <si>
    <t>Создание комплекса систем (релейная защита и автоматика, телемеханика) для повышения наблюдаемости на ПС 35 кВ Белореченская</t>
  </si>
  <si>
    <t>I_VLE-00059-016</t>
  </si>
  <si>
    <t>Создание комплекса систем (релейная защита и автоматика, телемеханика) для повышения наблюдаемости на ПС 110 кВ Кварц</t>
  </si>
  <si>
    <t>I_VLE-00059-017</t>
  </si>
  <si>
    <t>Создание комплекса систем (релейная защита и автоматика, телемеханика) для повышения наблюдаемости на ПС 110 кВ Добрятино</t>
  </si>
  <si>
    <t>I_VLE-00059-018</t>
  </si>
  <si>
    <t>Создание комплекса систем (релейная защита и автоматика, телемеханика) для повышения наблюдаемости на ПС 110 кВ Вашутино</t>
  </si>
  <si>
    <t>I_VLE-00059-019</t>
  </si>
  <si>
    <t>Создание комплекса систем (релейная защита и автоматика, телемеханика) для повышения наблюдаемости на ПС 110 кВ Ново-Мезиново</t>
  </si>
  <si>
    <t>I_VLE-00059-020</t>
  </si>
  <si>
    <t>Создание комплекса систем (релейная защита и автоматика, телемеханика) для повышения наблюдаемости на ПС 35 кВ Старая Деревня</t>
  </si>
  <si>
    <t>I_VLE-00059-021</t>
  </si>
  <si>
    <t>Создание комплекса систем (релейная защита и автоматика, телемеханика) для повышения наблюдаемости на ПС 110 кВ Филино</t>
  </si>
  <si>
    <t>I_VLE-00059-022</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</si>
  <si>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</si>
  <si>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</si>
  <si>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</si>
  <si>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</si>
  <si>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Создание комплекса систем (релейная защита и автоматика, телемеханика) для повышения наблюдаемости на ПС 35 кВ Лукново</t>
  </si>
  <si>
    <t>I_VLE-00059-025</t>
  </si>
  <si>
    <t>Создание комплекса систем (релейная защита и автоматика, телемеханика) для повышения наблюдаемости на ПС 35 кВ Чудиново</t>
  </si>
  <si>
    <t>I_VLE-00059-026</t>
  </si>
  <si>
    <t>Создание комплекса систем (релейная защита и автоматика, телемеханика) для повышения наблюдаемости на ПС 35 кВ Балымотиха</t>
  </si>
  <si>
    <t>I_VLE-00059-027</t>
  </si>
  <si>
    <t>Создание комплекса систем (релейная защита и автоматика, телемеханика) для повышения наблюдаемости на ПС 35 кВ Северная</t>
  </si>
  <si>
    <t>I_VLE-00059-028</t>
  </si>
  <si>
    <t>Создание комплекса систем (релейная защита и автоматика, телемеханика) для повышения наблюдаемости на ПС 110 кВ Химзаводская</t>
  </si>
  <si>
    <t>I_VLE-00059-029</t>
  </si>
  <si>
    <t>Создание комплекса систем (релейная защита и автоматика, телемеханика) для повышения наблюдаемости на ПС 110 кВ Западная</t>
  </si>
  <si>
    <t>I_VLE-00059-030</t>
  </si>
  <si>
    <t>Создание комплекса систем (релейная защита и автоматика, телемеханика) для повышения наблюдаемости на ПС 35 кВ Бараки</t>
  </si>
  <si>
    <t>I_VLE-00059-031</t>
  </si>
  <si>
    <t>Создание комплекса систем (релейная защита и автоматика, телемеханика) для повышения наблюдаемости на ПС 110 кВ Улыбышево</t>
  </si>
  <si>
    <t>I_VLE-00059-032</t>
  </si>
  <si>
    <t>Создание комплекса систем (релейная защита и автоматика, телемеханика) для повышения наблюдаемости на ПС 35 кВ Лопатницы</t>
  </si>
  <si>
    <t>I_VLE-00059-033</t>
  </si>
  <si>
    <t>Создание комплекса систем (релейная защита и автоматика, телемеханика) для повышения наблюдаемости на ПС 110 кВ Ундол</t>
  </si>
  <si>
    <t>I_VLE-00059-034</t>
  </si>
  <si>
    <t>Создание комплекса систем (релейная защита и автоматика, телемеханика) для повышения наблюдаемости на ПС 110 кВ Покров</t>
  </si>
  <si>
    <t>I_VLE-00059-035</t>
  </si>
  <si>
    <t>Создание комплекса систем (релейная защита и автоматика, телемеханика) для повышения наблюдаемости на ПС 35 кВ Оргтруд</t>
  </si>
  <si>
    <t>I_VLE-00059-036</t>
  </si>
  <si>
    <t>Создание комплекса систем (релейная защита и автоматика, телемеханика) для повышения наблюдаемости на ПС 35 кВ Н.Быковка</t>
  </si>
  <si>
    <t>I_VLE-00059-037</t>
  </si>
  <si>
    <t>Создание комплекса систем (релейная защита и автоматика, телемеханика) для повышения наблюдаемости на ПС 110 кВ Н.Александрово</t>
  </si>
  <si>
    <t>I_VLE-00059-038</t>
  </si>
  <si>
    <t>Создание комплекса систем (релейная защита и автоматика, телемеханика) для повышения наблюдаемости на ПС 110 кВ Гусь</t>
  </si>
  <si>
    <t>I_VLE-00059-039</t>
  </si>
  <si>
    <t>Создание комплекса систем (релейная защита и автоматика, телемеханика) для повышения наблюдаемости на ПС 35 кВ Аксёново</t>
  </si>
  <si>
    <t>I_VLE-00059-040</t>
  </si>
  <si>
    <t>Создание комплекса систем (релейная защита и автоматика, телемеханика) для повышения наблюдаемости на ПС 35 кВ Долбино</t>
  </si>
  <si>
    <t>I_VLE-00059-041</t>
  </si>
  <si>
    <t>Создание комплекса систем (релейная защита и автоматика, телемеханика) для повышения наблюдаемости на ПС 35 кВ Островская</t>
  </si>
  <si>
    <t>I_VLE-00059-042</t>
  </si>
  <si>
    <t>Создание комплекса систем (релейная защита и автоматика, телемеханика) для повышения наблюдаемости на ПС 110 кВ Арсаки</t>
  </si>
  <si>
    <t>I_VLE-00059-043</t>
  </si>
  <si>
    <t>Создание комплекса систем (релейная защита и автоматика, телемеханика) для повышения наблюдаемости на ПС 110 кВ Легково</t>
  </si>
  <si>
    <t>I_VLE-00059-045</t>
  </si>
  <si>
    <t>Создание комплекса систем (релейная защита и автоматика, телемеханика) для повышения наблюдаемости на ПС 110 кВ Октябрьская</t>
  </si>
  <si>
    <t>I_VLE-00059-046</t>
  </si>
  <si>
    <t>Создание комплекса систем (релейная защита и автоматика, телемеханика) для повышения наблюдаемости на ПС 110 кВ Струнино</t>
  </si>
  <si>
    <t>I_VLE-00059-047</t>
  </si>
  <si>
    <t>Создание комплекса систем (релейная защита и автоматика, телемеханика) для повышения наблюдаемости на ПС 110 кВ Лизуново</t>
  </si>
  <si>
    <t>I_VLE-00059-048</t>
  </si>
  <si>
    <t>Создание комплекса систем (релейная защита и автоматика, телемеханика) для повышения наблюдаемости на ПС 35 кВ Бакшеево</t>
  </si>
  <si>
    <t>I_VLE-00059-049</t>
  </si>
  <si>
    <t>Создание комплекса систем (релейная защита и автоматика, телемеханика) для повышения наблюдаемости на ПС 35 кВ Годуново</t>
  </si>
  <si>
    <t>I_VLE-00059-050</t>
  </si>
  <si>
    <t>Создание комплекса систем (релейная защита и автоматика, телемеханика) для повышения наблюдаемости на ПС 110 кВ Федулово</t>
  </si>
  <si>
    <t>I_VLE-00059-051</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</si>
  <si>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</si>
  <si>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</si>
  <si>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</si>
  <si>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</si>
  <si>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</si>
  <si>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</si>
  <si>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</si>
  <si>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</si>
  <si>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Создание комплекса систем (релейная защита и автоматика, телемеханика) для повышения наблюдаемости на ПС 110 кВ Селиваново</t>
  </si>
  <si>
    <t>I_VLE-00059-056</t>
  </si>
  <si>
    <t>Создание комплекса систем (релейная защита и автоматика, телемеханика) для повышения наблюдаемости на ПС 110 кВ Никологоры</t>
  </si>
  <si>
    <t>I_VLE-00059-057</t>
  </si>
  <si>
    <t>Создание комплекса систем (релейная защита и автоматика, телемеханика) для повышения наблюдаемости на ПС 35 кВ Ставрово</t>
  </si>
  <si>
    <t>I_VLE-00059-058</t>
  </si>
  <si>
    <t>Создание комплекса систем (релейная защита и автоматика, телемеханика) для повышения наблюдаемости на ПС 35 кВ Черкутино</t>
  </si>
  <si>
    <t>I_VLE-00059-059</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</si>
  <si>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</si>
  <si>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</si>
  <si>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</si>
  <si>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</si>
  <si>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</si>
  <si>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</si>
  <si>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</si>
  <si>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</si>
  <si>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Создание комплекса систем (релейная защита и автоматика, телемеханика) для повышения наблюдаемости на ПС 110 кВ Павловская</t>
  </si>
  <si>
    <t>I_VLE-00059-064</t>
  </si>
  <si>
    <t>Создание комплекса систем (релейная защита и автоматика, телемеханика) для повышения наблюдаемости на ПС 110 кВ Лесная</t>
  </si>
  <si>
    <t>I_VLE-00059-065</t>
  </si>
  <si>
    <t>Создание комплекса систем (релейная защита и автоматика, телемеханика) для повышения наблюдаемости на ПС 35 кВ Мошок</t>
  </si>
  <si>
    <t>I_VLE-00059-066</t>
  </si>
  <si>
    <t>Создание комплекса систем (релейная защита и автоматика, телемеханика) для повышения наблюдаемости на ПС 35 кВ Печуга</t>
  </si>
  <si>
    <t>I_VLE-00059-067</t>
  </si>
  <si>
    <t>Создание комплекса систем (релейная защита и автоматика, телемеханика) для повышения наблюдаемости на ПС 35 кВ Демидово</t>
  </si>
  <si>
    <t>I_VLE-00059-068</t>
  </si>
  <si>
    <t>Создание комплекса систем (релейная защита и автоматика, телемеханика) для повышения наблюдаемости на ПС 35 кВ Воровский</t>
  </si>
  <si>
    <t>I_VLE-00059-069</t>
  </si>
  <si>
    <t>Создание комплекса систем (релейная защита и автоматика, телемеханика) для повышения наблюдаемости на ПС 35 кВ Золотково</t>
  </si>
  <si>
    <t>I_VLE-00059-070</t>
  </si>
  <si>
    <t>Создание комплекса систем (релейная защита и автоматика, телемеханика) для повышения наблюдаемости на ПС 35 кВ Искра</t>
  </si>
  <si>
    <t>I_VLE-00059-071</t>
  </si>
  <si>
    <t>Создание комплекса систем (релейная защита и автоматика, телемеханика) для повышения наблюдаемости на ПС 35 кВ Красное Пламя</t>
  </si>
  <si>
    <t>I_VLE-00059-072</t>
  </si>
  <si>
    <t>Создание комплекса систем (релейная защита и автоматика, телемеханика) для повышения наблюдаемости на ПС 35 кВ Мячково</t>
  </si>
  <si>
    <t>I_VLE-00059-073</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</si>
  <si>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</si>
  <si>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</si>
  <si>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</si>
  <si>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</si>
  <si>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Создание комплекса систем (релейная защита и автоматика, телемеханика) для повышения наблюдаемости на ПС 35 кВ Ильинская</t>
  </si>
  <si>
    <t>I_VLE-00059-076</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</si>
  <si>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</si>
  <si>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</si>
  <si>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</si>
  <si>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</si>
  <si>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</si>
  <si>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</si>
  <si>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Создание комплекса систем (релейная защита и автоматика, телемеханика) для повышения наблюдаемости на ПС 110 кВ Гороховец</t>
  </si>
  <si>
    <t>I_VLE-00059-080</t>
  </si>
  <si>
    <t>Создание комплекса систем (релейная защита и автоматика, телемеханика) для повышения наблюдаемости на ПС 35 кВ Булатниково</t>
  </si>
  <si>
    <t>I_VLE-00059-081</t>
  </si>
  <si>
    <t>Создание комплекса систем (релейная защита и автоматика, телемеханика) для повышения наблюдаемости на ПС 110 кВ Ждановская</t>
  </si>
  <si>
    <t>I_VLE-00059-082</t>
  </si>
  <si>
    <t>Создание комплекса систем (релейная защита и автоматика, телемеханика) для повышения наблюдаемости на ПС 110 кВ Орловская</t>
  </si>
  <si>
    <t>I_VLE-00059-083</t>
  </si>
  <si>
    <t>Создание комплекса систем (релейная защита и автоматика, телемеханика) для повышения наблюдаемости на ПС 110 кВ Фанерная</t>
  </si>
  <si>
    <t>I_VLE-00059-084</t>
  </si>
  <si>
    <t>Создание комплекса систем (релейная защита и автоматика, телемеханика) для повышения наблюдаемости на ПС 110 кВ Муром</t>
  </si>
  <si>
    <t>I_VLE-00059-085</t>
  </si>
  <si>
    <t>Создание комплекса систем (релейная защита и автоматика, телемеханика) для повышения наблюдаемости на ПС 110 кВ Вербовская</t>
  </si>
  <si>
    <t>I_VLE-00059-086</t>
  </si>
  <si>
    <t>Создание комплекса систем (релейная защита и автоматика, телемеханика) для повышения наблюдаемости на ПС 35 кВ Фурсово</t>
  </si>
  <si>
    <t>I_VLE-00059-087</t>
  </si>
  <si>
    <t>Создание комплекса систем (релейная защита и автоматика, телемеханика) для повышения наблюдаемости на ПС 35 кВ Копнино</t>
  </si>
  <si>
    <t>I_VLE-00059-088</t>
  </si>
  <si>
    <t>Создание комплекса систем (релейная защита и автоматика, телемеханика) для повышения наблюдаемости на ПС 35 кВ Сойма</t>
  </si>
  <si>
    <t>I_VLE-00059-089</t>
  </si>
  <si>
    <t>Создание комплекса систем (релейная защита и автоматика, телемеханика) для повышения наблюдаемости на ПС 35 кВ Второво</t>
  </si>
  <si>
    <t>I_VLE-00059-090</t>
  </si>
  <si>
    <t>Создание комплекса систем (релейная защита и автоматика, телемеханика) для повышения наблюдаемости на ПС 35 кВ Горки</t>
  </si>
  <si>
    <t>I_VLE-00059-091</t>
  </si>
  <si>
    <t>Создание комплекса систем (релейная защита и автоматика, телемеханика) для повышения наблюдаемости на ПС 110 кВ Садовая</t>
  </si>
  <si>
    <t>I_VLE-00059-092</t>
  </si>
  <si>
    <t>Создание комплекса систем (релейная защита и автоматика, телемеханика) для повышения наблюдаемости на ПС 35 кВ Вышманово</t>
  </si>
  <si>
    <t>I_VLE-00059-093</t>
  </si>
  <si>
    <t>Создание комплекса систем (релейная защита и автоматика, телемеханика) для повышения наблюдаемости на ПС 35 кВ Полевая</t>
  </si>
  <si>
    <t>I_VLE-00059-094</t>
  </si>
  <si>
    <t>Создание комплекса систем (релейная защита и автоматика, телемеханика) для повышения наблюдаемости на ПС 35 кВ Симаково</t>
  </si>
  <si>
    <t>I_VLE-00059-095</t>
  </si>
  <si>
    <t>Создание комплекса систем (релейная защита и автоматика, телемеханика) для повышения наблюдаемости на ПС 35 кВ Лучинская</t>
  </si>
  <si>
    <t>I_VLE-00059-096</t>
  </si>
  <si>
    <t>Создание комплекса систем (релейная защита и автоматика, телемеханика) для повышения наблюдаемости на ПС 35 кВ Володарского</t>
  </si>
  <si>
    <t>I_VLE-00059-097</t>
  </si>
  <si>
    <t>Создание комплекса систем (релейная защита и автоматика, телемеханика) для повышения наблюдаемости на ПС 110 кВ Великодворье</t>
  </si>
  <si>
    <t>I_VLE-00059-098</t>
  </si>
  <si>
    <t>Создание комплекса систем (релейная защита и автоматика, телемеханика) для повышения наблюдаемости на ПС 35 кВ Курлово</t>
  </si>
  <si>
    <t>I_VLE-00059-099</t>
  </si>
  <si>
    <t>Создание комплекса систем (релейная защита и автоматика, телемеханика) для повышения наблюдаемости на ПС 35 кВ Анопино</t>
  </si>
  <si>
    <t>I_VLE-00059-100</t>
  </si>
  <si>
    <t>Создание комплекса систем (релейная защита и автоматика, телемеханика) для повышения наблюдаемости на ПС 110 кВ Ю-Польская</t>
  </si>
  <si>
    <t>I_VLE-00059-101</t>
  </si>
  <si>
    <t>Создание комплекса систем (релейная защита и автоматика, телемеханика) для повышения наблюдаемости на ПС 110 кВ Бавлены</t>
  </si>
  <si>
    <t>I_VLE-00059-102</t>
  </si>
  <si>
    <t>Создание комплекса систем (релейная защита и автоматика, телемеханика) для повышения наблюдаемости на ПС 110 кВ Небылое</t>
  </si>
  <si>
    <t>I_VLE-00059-103</t>
  </si>
  <si>
    <t>Создание комплекса систем (релейная защита и автоматика, телемеханика) для повышения наблюдаемости на ПС 35 кВ Авдотьино</t>
  </si>
  <si>
    <t>I_VLE-00059-104</t>
  </si>
  <si>
    <t>Создание комплекса систем (релейная защита и автоматика, телемеханика) для повышения наблюдаемости на ПС 35 кВ Сима</t>
  </si>
  <si>
    <t>I_VLE-00059-105</t>
  </si>
  <si>
    <t>Создание комплекса систем (релейная защита и автоматика, телемеханика) для повышения наблюдаемости на ПС 35 кВ Энтузиаст</t>
  </si>
  <si>
    <t>I_VLE-00059-106</t>
  </si>
  <si>
    <t>Создание комплекса систем (релейная защита и автоматика, телемеханика) для повышения наблюдаемости на ПС 35 кВ Луговая-5</t>
  </si>
  <si>
    <t>I_VLE-00059-107</t>
  </si>
  <si>
    <t>I_VLE-00059-108</t>
  </si>
  <si>
    <t>Модернизация ССПИ. ВОЛС ПС 110 кВ Юрьев-Польская-ПС 35 кВ-Небылое-ПС 35 кВ Гавриловская-ПС 35 кВ Суздаль (72,4 км)</t>
  </si>
  <si>
    <t>J_VLE-00060-003</t>
  </si>
  <si>
    <t>Модернизация ССПИ. ВОЛС ПС 110 кВ Красный Октябрь-ПС 35 кВ-Селиваново-ПС 35 кВ Борисовская-ПС 35 кВ Стрелочная (100,74 км)</t>
  </si>
  <si>
    <t>J_VLE-00060-004</t>
  </si>
  <si>
    <t>Модернизация ССПИ. ВОЛС ПС 110 кВ Базовая - ПС 110 кВ Ундол (38,98 км)</t>
  </si>
  <si>
    <t>J_VLE-00060-006</t>
  </si>
  <si>
    <t>Организация системы видеонаблюдения на ПС 35-110 кВ</t>
  </si>
  <si>
    <t>J_VLE-00060-010</t>
  </si>
  <si>
    <t xml:space="preserve">Организация телеуправления на ПС 35-110 кВ </t>
  </si>
  <si>
    <t>J_VLE-00060-011</t>
  </si>
  <si>
    <t>J_VLE-00060-100</t>
  </si>
  <si>
    <t>Техперевооружение ПС-35кВ Северная, с установкой ячеек ЗРУ-6кв  (2 шт.)</t>
  </si>
  <si>
    <t>F_VLE-00093-000</t>
  </si>
  <si>
    <t>Модернизация ОРУ 110 кВ ПС 110 Гусь-Хрустальный с заменой 2 МВ 110кВ на ЭВ 110кВ (2 шт.)</t>
  </si>
  <si>
    <t>G_VLE-00099-000</t>
  </si>
  <si>
    <t>Модернизация ОРУ 110кВ ПС 110 кВ Тракторная с заменой 4 МВ 110кВ на ЭВ 110кВ и 12ТТ (4 шт.)</t>
  </si>
  <si>
    <t>G_VLE-00100-000</t>
  </si>
  <si>
    <t>Модернизация ОРУ 110 кВ ПС 110 кВ Орловская с заменой 2 ОД, КЗ 110кВ на ЭВ 110кВ (2 шт.)</t>
  </si>
  <si>
    <t>G_VLE-00104-000</t>
  </si>
  <si>
    <t>Модернизация ЗРУ 6 кВ ПС 110 кВ Гороховец  с заменой ячеек 6кВ (27 шт.)</t>
  </si>
  <si>
    <t>G_VLE-00106-000</t>
  </si>
  <si>
    <t>Модернизация ОРУ 10 кВ ПС 110 кВ Заводская с заменой 44 КРУН 10кВ (44 шт.)</t>
  </si>
  <si>
    <t>G_VLE-00107-000</t>
  </si>
  <si>
    <t>Модернизация ОРУ 10 кВ ПС 110 кВ Тракторная с заменой 6  МВ 6кВ на ВВ 6кВ (6 шт.)</t>
  </si>
  <si>
    <t>G_VLE-00108-000</t>
  </si>
  <si>
    <t>Реконструкция ПС 110 кВ Кольчугино с установкой силового трансформатора Т-2 40 МВА (трансформаторная мощность 40 МВА, с приростом 40 МВА)</t>
  </si>
  <si>
    <t>I_VLE-00122-000</t>
  </si>
  <si>
    <t>Техперевооружение ПС 110 кВ Тракторная с заменой силового трансформатора Т-3 40 МВА на 40 МВА по техническому состоянию (трансформаторная мощность 40 МВА)</t>
  </si>
  <si>
    <t>J_VLE-00130-000</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</si>
  <si>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</si>
  <si>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</si>
  <si>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 xml:space="preserve">Техперевооружение КТП 10/0,4 кВ №167 (160 кВА) и №166 (63 кВА) ф.1002 ПС Татарово с заменой трансформаторов по техсостоянию, Муромский р-н (трансформаторная мощность 0,223 МВА) </t>
  </si>
  <si>
    <t>J_VLE-20046-025</t>
  </si>
  <si>
    <t>Техперевооружение с заменой корпусов КТП ф. 1017 ПС 35 кВ Оргтруд  в микрорайоне Оргтруд в рамках мероприятий по качеству э/э (3 шт.)</t>
  </si>
  <si>
    <t>G_VLE-30046-423</t>
  </si>
  <si>
    <t>Реконструкция с  установкой силового трансформатора с. Холопово ф.1004 ПС 110 кВ Легково Александровский р-н (трансформаторная мощность 160 кВА)</t>
  </si>
  <si>
    <t>J_VLE-60046-404</t>
  </si>
  <si>
    <t>Модернизация ВЛ 0,4кВ КТП №507, фидер 1002 ПС 110 кВ Павловская с. Павловское Суздальского района с установкой системы накопления электроэнергии (1 шт.)</t>
  </si>
  <si>
    <t>J_VLE-60049-004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</si>
  <si>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</si>
  <si>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</si>
  <si>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</si>
  <si>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</si>
  <si>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ВЛ-110 кВ Тяговая-1,2 (1,688 км)</t>
  </si>
  <si>
    <t>F_VLE-00006-000</t>
  </si>
  <si>
    <t xml:space="preserve">Реконструкция ВЛ 110 кВ Суздальская 1,2 с заменой опор и провода протяженность (10,7 км) </t>
  </si>
  <si>
    <t>F_VLE-00007-000</t>
  </si>
  <si>
    <t xml:space="preserve">Реконструкция ВЛ 35 кВ Легково-Мячково с заменой опор и провода протяженность (2,728 км) </t>
  </si>
  <si>
    <t>F_VLE-00011-000</t>
  </si>
  <si>
    <t xml:space="preserve"> Реконструкция ВЛ 35 кВ Александров - Красное Пламя 1 с заменой опор и провода (20,5 км) </t>
  </si>
  <si>
    <t>F_VLE-00012-000</t>
  </si>
  <si>
    <t>Повышение наблюдаемости сети 6-10кВ (установка ИКЗ с разъединителями и контролеров)</t>
  </si>
  <si>
    <t>I_VLE-00014-200</t>
  </si>
  <si>
    <t xml:space="preserve"> Реконструкция ВЛ 603 ПС 35 кВ "Бынино" Киржачский р-н (2,364 км) </t>
  </si>
  <si>
    <t>G_VLE-00046-011</t>
  </si>
  <si>
    <t>Реконструкция ВЛ 10 кВ №1002 ПС Татарово с заменой опор (143 шт) и провода Муромский р-н (18,2 км)</t>
  </si>
  <si>
    <t>G_VLE-00046-014</t>
  </si>
  <si>
    <t xml:space="preserve"> Реконструкция ВЛ 1002 ПС 35 кВ Красное Пламя до д. Глядково Александровский р-н (1,217 км) </t>
  </si>
  <si>
    <t>G_VLE-00046-021</t>
  </si>
  <si>
    <t xml:space="preserve">Реконструкция  ВЛ-1003 «ПС 35 кВ Красное Пламя» Александровский р-н (1,395 км) </t>
  </si>
  <si>
    <t>G_VLE-00046-022</t>
  </si>
  <si>
    <t>Реконструкция ВЛ 10 кВ №105 ПС 110/35/10 Кр.Октябрь с заменой опор (155 шт.) и провода Александровский р-н (9,399км)</t>
  </si>
  <si>
    <t>G_VLE-00046-023</t>
  </si>
  <si>
    <t xml:space="preserve">Реконструкция ВЛ 10 кВ №1002 ПС Татарово с заменой опор (228 шт.) и провода Муромский р-н (20,752 км) </t>
  </si>
  <si>
    <t>G_VLE-00046-025</t>
  </si>
  <si>
    <t>Реконструкция ВЛ 6 кВ №604 ПС 35/6 Балымотиха с заменой опор (425 шт.) и провода Вязниковский р-н (6,5 км)</t>
  </si>
  <si>
    <t>G_VLE-00046-026</t>
  </si>
  <si>
    <t>Реконструкция ВЛ 6 кВ №605 ПС Фролищи с заменой опор (239 шт.) и провода Ковровский р-н (17,873км)</t>
  </si>
  <si>
    <t>G_VLE-00046-027</t>
  </si>
  <si>
    <t>Реконструкция ВЛ 6 кВ №605 ПС 35/6 Белореченская с заменой опор (83 шт) и провода Кольчугинский р-н (6,2км)</t>
  </si>
  <si>
    <t>G_VLE-00046-034</t>
  </si>
  <si>
    <t>Реконструкция ВЛ 10 кВ №1001 ПС Дубки с заменой опор (67 шт) и провода Кольчугинский р-н (5км)</t>
  </si>
  <si>
    <t>G_VLE-00046-035</t>
  </si>
  <si>
    <t>Реконструкция ВЛ 10 кВ №1010 ПС 35/10 Старая Деревня с заменой опор (118 шт) и провода Ковровский р-н (8,8км)</t>
  </si>
  <si>
    <t>G_VLE-00046-036</t>
  </si>
  <si>
    <t>Реконструкция ВЛ 10 кВ №1007 ПС 35/10 Фурсово с заменой опор (134 шт) и провода Меленковский р-н (10км)</t>
  </si>
  <si>
    <t>G_VLE-00046-037</t>
  </si>
  <si>
    <t xml:space="preserve"> Реконструкция ВЛ 1002 ПС 110 кВ Санино Петушинский р-н (10,676 км) </t>
  </si>
  <si>
    <t>G_VLE-00046-041</t>
  </si>
  <si>
    <t>Реконструкция ВЛ 10 кВ №1005 ПС 35/10 Энтузиаст с заменой опор (67 шт) и провода Юрьев-Польский р-н (5км)</t>
  </si>
  <si>
    <t>G_VLE-00046-046</t>
  </si>
  <si>
    <t xml:space="preserve"> Реконструкция ВЛ 620 ПС 35 кВ Якорь Гусь-Хрустальный р-н (2,682 км) </t>
  </si>
  <si>
    <t>G_VLE-00046-051</t>
  </si>
  <si>
    <t>Реконструкция ВЛ 10 кВ №1004 ПС 110/35/10 Небылое с заменой опор (54 шт) и провода Юрьев-Польский р-н (4км)</t>
  </si>
  <si>
    <t>G_VLE-00046-053</t>
  </si>
  <si>
    <t>Реконструкция ВЛ 10 кВ №1005 ПС 35/10 Новобусино с заменой опор (54 шт) и провода Кольчугинский р-н (4км)</t>
  </si>
  <si>
    <t>G_VLE-00046-056</t>
  </si>
  <si>
    <t>Реконструкция ВЛ 10 кВ №1005 ПС 110/35/10 Макарово с заменой опор (94 шт) и провода Кольчугинский р-н (7км)</t>
  </si>
  <si>
    <t>G_VLE-00046-057</t>
  </si>
  <si>
    <t xml:space="preserve"> Реконструкция ВЛ 1007 ПС 35 кВ Фоминки Гороховецкий р-н (2,658 км) </t>
  </si>
  <si>
    <t>G_VLE-00046-061</t>
  </si>
  <si>
    <t>Реконструкция ВЛ 6 кВ №606 ПС 35/6 Белореченская с заменой опор (54 шт) и провода Кольчугинский р-н (1,15 км)</t>
  </si>
  <si>
    <t>G_VLE-00046-063</t>
  </si>
  <si>
    <t>Реконструкция ВЛ 10 кВ №1006 ПС 35/10 Искра с заменой опор (80 шт) и провода Александровский р-н (6км)</t>
  </si>
  <si>
    <t>G_VLE-00046-064</t>
  </si>
  <si>
    <t>Реконструкция ВЛ 10 кВ №1002 ПС 110/35/10 Легково с заменой опор (54 шт) и провода Александровский р-н (4км)</t>
  </si>
  <si>
    <t>G_VLE-00046-065</t>
  </si>
  <si>
    <t>Реконструкция ВЛ 10 кВ №1004 ПС 35/10 Дубки с заменой опор (94 шт) и провода Кольчугинский р-н (7км)</t>
  </si>
  <si>
    <t>G_VLE-00046-066</t>
  </si>
  <si>
    <t xml:space="preserve"> Реконструкция ВЛ 607 ПС Мелехово до д. Заря с установкой КТП 63кВА Ковровский р-н (2,725 км) </t>
  </si>
  <si>
    <t>G_VLE-00046-071</t>
  </si>
  <si>
    <t>Реконструкция ВЛ 10 кВ №1004 ПС 110/35/10 Легково с заменой опор (4 шт) и провода Александровский р-н (0,3км)</t>
  </si>
  <si>
    <t>G_VLE-00046-075</t>
  </si>
  <si>
    <t>Реконструкция ВЛ 10 кВ №1003 ПС 35/10 Бакшеево с заменой опор (54 шт) и провода Александровский р-н (6,3 км)</t>
  </si>
  <si>
    <t>G_VLE-00046-083</t>
  </si>
  <si>
    <t>Реконструкция ВЛ 10 кВ №1001 ПС 35/10 Мячково с заменой опор (160 шт) и провода Александровский р-н (12км)</t>
  </si>
  <si>
    <t>G_VLE-00046-086</t>
  </si>
  <si>
    <t>Реконструкция ВЛ 10 кВ №1008 ПС 110 Киржач с заменой опор (80 шт) и провода Киржачский р-н (6км)</t>
  </si>
  <si>
    <t>G_VLE-00046-087</t>
  </si>
  <si>
    <t>Реконструкция ВЛ 10 кВ №1004 ПС 35/10 Годуново с заменой опор (12 шт) и провода Александровский р-н (0,9км)</t>
  </si>
  <si>
    <t>G_VLE-00046-093</t>
  </si>
  <si>
    <t>Реконструкция ВЛ 10 кВ №1006 ПС 35/10 Сойма с заменой опор (134 шт) и провода Судогодский р-н (10км)</t>
  </si>
  <si>
    <t>G_VLE-00046-095</t>
  </si>
  <si>
    <t>Реконструкция ВЛ 10 кВ №1002 ПС 35/10 Красное Пламя с заменой опор (14 шт) и провода Александровский р-н (1км)</t>
  </si>
  <si>
    <t>G_VLE-00046-096</t>
  </si>
  <si>
    <t>Реконструкция ВЛ 10 кВ №1007 ПС 110/10 Пенкино с заменой опор (76 шт) и провода Камешковский р-н (5,64км)</t>
  </si>
  <si>
    <t>G_VLE-00046-097</t>
  </si>
  <si>
    <t>Реконструкция ВЛ 10 кВ №1004 ПС 110/10 Павловская с заменой опор (34 шт) и провода Суздальский р-н (2,5км)</t>
  </si>
  <si>
    <t>G_VLE-00046-104</t>
  </si>
  <si>
    <t>Реконструкция ВЛ 10 кВ №101 ПС 110/35/10 Суздаль с заменой опор (54 шт) и провода Суздальский р-н (4км)</t>
  </si>
  <si>
    <t>G_VLE-00046-105</t>
  </si>
  <si>
    <t>Реконструкция ВЛ 10 кВ №101 ПС 110/35/10 Судогда с заменой опор (174 шт) и провода Судогодский р-н (13км)</t>
  </si>
  <si>
    <t>G_VLE-00046-107</t>
  </si>
  <si>
    <t>Реконструкция ВЛ 6 кВ №623 ПС №271 с заменой опор (34 шт) и провода Александровский р-н (2,68 км)</t>
  </si>
  <si>
    <t>G_VLE-00046-113</t>
  </si>
  <si>
    <t>Реконструкция ВЛ 10 кВ №1005 ПС 110/10 Пенкино с заменой опор (3 шт) и провода Камешковский р-н (0,2км)</t>
  </si>
  <si>
    <t>G_VLE-00046-114</t>
  </si>
  <si>
    <t>Реконструкция ВЛ 10 кВ №113 ПС 110/35/10 Суздаль с заменой опор (54 шт) и провода Суздальский р-н (4км)</t>
  </si>
  <si>
    <t>G_VLE-00046-115</t>
  </si>
  <si>
    <t>Реконструкция ВЛ 10 кВ №1005 ПС 35/10 Володарского с заменой опор (147 шт) и провода Камешковский р-н (11км)</t>
  </si>
  <si>
    <t>G_VLE-00046-117</t>
  </si>
  <si>
    <t xml:space="preserve">Реконструкция ВЛ-10 кВ, ф. 1006 ПС 35 кВ Караваево с установкой КТП-63 кВА в д. Павлово Петушинский р-н (0,063 МВА; 2,2 км) </t>
  </si>
  <si>
    <t>G_VLE-00046-122</t>
  </si>
  <si>
    <t>Реконструкция ВЛ 10 кВ №106 ПС 110/35/10 кВ  Суздаль с заменой опор (39 шт) и провода по техсостоянию Суздальский район (2,387км)</t>
  </si>
  <si>
    <t>G_VLE-00046-123</t>
  </si>
  <si>
    <t>Реконструкция ВЛ 10 кВ №1006 ПС 110/10 Пенкино с заменой опор (13 шт) и провода Камешковский р-н (0,96км)</t>
  </si>
  <si>
    <t>G_VLE-00046-124</t>
  </si>
  <si>
    <t>Реконструкция ВЛ 10 кВ №1002 ПС 110/10 Павловская с заменой опор (94 шт) и провода Суздальский р-н (7км)</t>
  </si>
  <si>
    <t>G_VLE-00046-126</t>
  </si>
  <si>
    <t>Реконструкция ВЛ 6 кВ №611 ПС 110/35/6 кВ Боголюбово с заменой опор (104 шт) и провода по техсостоянию Суздальский район (7,215 км)</t>
  </si>
  <si>
    <t>G_VLE-00046-133</t>
  </si>
  <si>
    <t>Реконструкция ВЛ 10 кВ №1011 ПС 35/10 Новая Быковка с заменой опор (307 шт) и провода Камешковский р-н (23км)</t>
  </si>
  <si>
    <t>G_VLE-00046-136</t>
  </si>
  <si>
    <t>Реконструкция ф.10 кВ №1006 ПС 35/10 кВ Долбино в д.Купреево Гусь-Хрустальный район с заменой опор (41 шт) и провода по техсостоянию протяженностью (2,06 км)</t>
  </si>
  <si>
    <t>G_VLE-00046-143</t>
  </si>
  <si>
    <t>Реконструкция ВЛ 10 кВ №1005 ПС 110/10 Пенкино с заменой опор (32 шт) и провода Камешковский р-н (2,4км)</t>
  </si>
  <si>
    <t>G_VLE-00046-146</t>
  </si>
  <si>
    <t>Реконструкция ф.10 кВ №1004 ПС 110/35/10 кВ Н.Мезиново с заменой опор (64 шт) и провода по техсостоянию Гусь-Хрустальный район (3.999)</t>
  </si>
  <si>
    <t>G_VLE-00046-153</t>
  </si>
  <si>
    <t>Реконструкция ВЛ 10 кВ №1002 ПС 35/10 Золотково с заменой опор (11 шт) и провода Гусь-Хрустальный р-н (0,8км)</t>
  </si>
  <si>
    <t>G_VLE-00046-155</t>
  </si>
  <si>
    <t>Реконструкция ВЛ 10 кВ №110 ПС 110/10 Городская с заменой опор (46 шт) и провода Петушинский р-н (3,431км)</t>
  </si>
  <si>
    <t>G_VLE-00046-185</t>
  </si>
  <si>
    <t>Реконструкция ВЛ 10 кВ №1004 ПС 110/35/10 Н.Мезиново кольцо с ВЛ 1008 ПС Ильичев с заменой опор (107 шт) и провода Гусь-Хрустальный р-н (8км)</t>
  </si>
  <si>
    <t>G_VLE-00046-186</t>
  </si>
  <si>
    <t>РеконструкцияКЛ10 кВ №1015 ПС  Нечаевская с заменой опор (7 шт) и провода Гусь-Хрустальный р-н (0,5км)</t>
  </si>
  <si>
    <t>G_VLE-00046-187</t>
  </si>
  <si>
    <t>РеконструкцияКЛ10 кВ №1002 ПС  Нечаевская с заменой опор (7 шт) и провода Гусь-Хрустальный р-н (0,5км)</t>
  </si>
  <si>
    <t>G_VLE-00046-197</t>
  </si>
  <si>
    <t>Реконструкция ВЛ 6 кВ ф. 605 ПС Островская по техсостоянию Гусь-Хрустальный р-н (0,08 км)</t>
  </si>
  <si>
    <t>J_VLE-00046-204</t>
  </si>
  <si>
    <t>Реконструкция ВЛ 10 кВ №1004 ПС 35/10 Пролетарская с заменой опор (134 шт) и провода Вязниковский р-н (10км)</t>
  </si>
  <si>
    <t>G_VLE-00046-205</t>
  </si>
  <si>
    <t>Реконструкция ВЛ 10 кВ №1001 ПС 35/10 Демидово с заменой опор (107 шт) и провода Гусь-Хрустальный р-н (8км)</t>
  </si>
  <si>
    <t>G_VLE-00046-207</t>
  </si>
  <si>
    <t xml:space="preserve">Реконструкция  ВЛ 10кВ № 1008 от ПС Пролетарская с установкой  КТП 400кВА Гороховецкий р-н (0,4 МВА; 0,02 км) </t>
  </si>
  <si>
    <t>G_VLE-00046-222</t>
  </si>
  <si>
    <t>Реконструкция ВЛ 10 кВ №1006 ПС 35/10 Пролетарская с заменой опор (227 шт) и провода Вязниковский р-н (17км)</t>
  </si>
  <si>
    <t>G_VLE-00046-227</t>
  </si>
  <si>
    <t xml:space="preserve">Реконструкция ВЛ 6кВ №601 ПС Мелехово д. Сенино Ковровского района (1,4 км) </t>
  </si>
  <si>
    <t>G_VLE-00046-231</t>
  </si>
  <si>
    <t xml:space="preserve">Реконструкция ВЛ 6кВ ф. 611  ПС Боголюбово Суздальского района (1,35 км) </t>
  </si>
  <si>
    <t>G_VLE-00046-241</t>
  </si>
  <si>
    <t xml:space="preserve">Монтаж доп. участка ВЛ-1008 ПС 110 кВ  Н.Александрово Суздальский р-н (1,54 км/0,25МВА)) </t>
  </si>
  <si>
    <t>G_VLE-00046-262</t>
  </si>
  <si>
    <t xml:space="preserve">Реконструкция ВЛ-10 ф.1011 ПС 35 кВ Ново-Быковка Камешковский р-н (5,9 км) </t>
  </si>
  <si>
    <t>G_VLE-00046-272</t>
  </si>
  <si>
    <t xml:space="preserve">Реконструкция  ВЛ-10 кВ ф.1004 ПС Павловская Суздальский р-н (0,25 км) </t>
  </si>
  <si>
    <t>G_VLE-00046-282</t>
  </si>
  <si>
    <t>Реконструкция ВЛ 0,4кВ КТП 111 ф.1011 ПС 35/10 кВ Н. Быковка в с. Велисово Суздальский район с заменой опор (66 шт) и провода по техсостоянию Суздальский район (2,49 км)</t>
  </si>
  <si>
    <t>G_VLE-00049-013</t>
  </si>
  <si>
    <t>Реконструкция ВЛ 0,4кВ КТП 167 ф.110 ПС 110/35/10 кВ Судогда в д. Овсянниково Судогодский район с заменой опор (30 шт) и провода по техсостоянию протяженностью (0,98км)</t>
  </si>
  <si>
    <t>G_VLE-00049-014</t>
  </si>
  <si>
    <t xml:space="preserve">Реконструкция ВЛ 0,4кВ д. Старково Гусь-Хрустальный район (3,2 км) </t>
  </si>
  <si>
    <t>G_VLE-00049-016</t>
  </si>
  <si>
    <t xml:space="preserve">Реконструкция ВЛ 0,4кВ д. Воспушка Петушинский  район (9,1 км) </t>
  </si>
  <si>
    <t>G_VLE-00049-017</t>
  </si>
  <si>
    <t xml:space="preserve"> Реконструкция ВЛ 0,4кВ д. Снятиново от КТП №12 Александровский район (2,147 км) </t>
  </si>
  <si>
    <t>G_VLE-00049-021</t>
  </si>
  <si>
    <t>Реконструкция ВЛ 0,4кВ КТП 109 ф.613 ПС 110/35/6 кВ Боголюбово в п. Боголюбово Суздальский район с заменой опор (75 шт) и провода по техсостоянию Суздальский район (2,671 км)</t>
  </si>
  <si>
    <t>G_VLE-00049-023</t>
  </si>
  <si>
    <t>Реконструкция ВЛ 0,4кВ КТП 139 ф.130 ПС 110/35/10 кВ Судогда в д. Загорье Судогодский район с заменой опор (28 шт) и провода по техсостоянию протяженностью (0,858км)</t>
  </si>
  <si>
    <t>G_VLE-00049-024</t>
  </si>
  <si>
    <t xml:space="preserve">Реконструкция ВЛ 0,4кВ д. Тюрвищи Гусь-Хрустальный район (2,8 км) </t>
  </si>
  <si>
    <t>G_VLE-00049-026</t>
  </si>
  <si>
    <t xml:space="preserve">Реконструкция ВЛ 0,4кВ д. Корчагино Собинский район (5,5 км) </t>
  </si>
  <si>
    <t>G_VLE-00049-027</t>
  </si>
  <si>
    <t>Реконструкция ВЛ 0,4кВ КТП 211 ф.1001 ПС 110/35/10 кВ  Ладога в мкр. Долгая Лужа Суздальский район с заменой опор (12 шт) и провода по техсостоянию Суздальский район (0,465 км)</t>
  </si>
  <si>
    <t>G_VLE-00049-033</t>
  </si>
  <si>
    <t>G_VLE-00049-034</t>
  </si>
  <si>
    <t xml:space="preserve">Реконструкция ВЛ 0,4кВ д. Василево Гусь-Хрустальный район (5,2 км) </t>
  </si>
  <si>
    <t>G_VLE-00049-036</t>
  </si>
  <si>
    <t xml:space="preserve">Реконструкция ВЛ 0,4кВ д. Фролиха Собинский район (1,11 км) </t>
  </si>
  <si>
    <t>G_VLE-00049-037</t>
  </si>
  <si>
    <t>Реконструкция ВЛ 0,4кВ КТП 178 ф.1008 ПС 110/10 кВ Новоалександрово в д. Нежитино Суздальский район с заменой опор (54 шт) и провода по техсостоянию Суздальский район (1,087 км)</t>
  </si>
  <si>
    <t>G_VLE-00049-043</t>
  </si>
  <si>
    <t xml:space="preserve">Реконструкция ВЛ 0,4кВ д. Коверлево Собинский район (1,96 км) </t>
  </si>
  <si>
    <t>G_VLE-00049-044</t>
  </si>
  <si>
    <t xml:space="preserve">Реконструкция ВЛ 0,4кВ д. Даниловка Судогодский район (1,866 км) </t>
  </si>
  <si>
    <t>G_VLE-00049-047</t>
  </si>
  <si>
    <t xml:space="preserve"> Реконструкция ВЛ 0,4кВ д. Татьянино от КТП №57 Александровский район (1,641 км) </t>
  </si>
  <si>
    <t>G_VLE-00049-051</t>
  </si>
  <si>
    <t xml:space="preserve">Реконструкция ВЛ 0,4кВ КТП 110 ф.1011 ПС 35/10 кВ Н. Быковка в д. Чириково Суздальский район с заменой опор (35 шт) и провода по техсостоянию Суздальский район (1,754 км) </t>
  </si>
  <si>
    <t>G_VLE-00049-053</t>
  </si>
  <si>
    <t xml:space="preserve">Реконструкция ВЛ 0,4кВ д. Аксеново Гусь-Хрустальный район (1,6 км) </t>
  </si>
  <si>
    <t>G_VLE-00049-056</t>
  </si>
  <si>
    <t>Реконструкция ВЛ 0,4кВ КТП 232 ф.1011 ПС 35/10 кВ Н. Быковка в д. Раменье Суздальский район с заменой опор (46 шт) и провода по техсостоянию Суздальский район (1,815 км)</t>
  </si>
  <si>
    <t>G_VLE-00049-063</t>
  </si>
  <si>
    <t xml:space="preserve">Реконструкция ВЛ 0,4кВ д. Кондряево Судогодский район (1,47 км) </t>
  </si>
  <si>
    <t>G_VLE-00049-064</t>
  </si>
  <si>
    <t xml:space="preserve"> Реконструкция ВЛ 0,4кВ д. Брыковы Горы от КТП №41 Александровский район (1,27 км) </t>
  </si>
  <si>
    <t>G_VLE-00049-071</t>
  </si>
  <si>
    <t xml:space="preserve">Реконструкция ВЛ 0,4кВ д. Никулино Гусь-Хрустальный район (3,553 км) </t>
  </si>
  <si>
    <t>G_VLE-00049-074</t>
  </si>
  <si>
    <t xml:space="preserve">Реконструкция ВЛ 0,4кВ д. Вареж Муромский район (2,27 км) </t>
  </si>
  <si>
    <t>G_VLE-00049-076</t>
  </si>
  <si>
    <t xml:space="preserve">Реконструкция ВЛ 0,4кВ д. Ильино Гусь-Хрустальный район (4,7 км) </t>
  </si>
  <si>
    <t>G_VLE-00049-077</t>
  </si>
  <si>
    <t xml:space="preserve"> Реконструкция ВЛ 0,4кВ д. Шимохтино от КТП №186 Александровский район (1,761 км) </t>
  </si>
  <si>
    <t>G_VLE-00049-081</t>
  </si>
  <si>
    <t>Реконструкция ВЛ 0,4кВ КТП 167 ф.1004 ПС 35/10 кВ Асерхово в п. Березники (ул. Колхозная, ул. Солнечная) с заменой опор (30 шт.) и провода по техсостоянию Собинский район (1,02 км)</t>
  </si>
  <si>
    <t>G_VLE-00049-083</t>
  </si>
  <si>
    <t xml:space="preserve">Реконструкция ВЛ 0,4кВ д. Дубасово Гусь-Хрустальный район (3,308 км) </t>
  </si>
  <si>
    <t>G_VLE-00049-084</t>
  </si>
  <si>
    <t xml:space="preserve">Реконструкция ВЛ 0,4кВ д. Финеево Киржачский район (1,826 км) </t>
  </si>
  <si>
    <t>G_VLE-00049-085</t>
  </si>
  <si>
    <t xml:space="preserve">Реконструкция ВЛ 0,4кВ д. Денятино Меленковский район (2,24 км) </t>
  </si>
  <si>
    <t>G_VLE-00049-086</t>
  </si>
  <si>
    <t xml:space="preserve"> Реконструкция ВЛ 0,4кВ д. Арсаки от КТП №26 Александровский район (1,98 км) </t>
  </si>
  <si>
    <t>G_VLE-00049-091</t>
  </si>
  <si>
    <t>Реконструкция ВЛ 0,4кВ КТП 401 ф.1021 ПС 110/10 кВ Ворша в д. Угор с заменой опор (41 шт.) и провода по техсостоянию Собинский район (1,567 км)</t>
  </si>
  <si>
    <t>G_VLE-00049-093</t>
  </si>
  <si>
    <t xml:space="preserve">Реконструкция ВЛ 0,4кВ д. Часлицы Гусь-Хрустальный район (2,695 км) </t>
  </si>
  <si>
    <t>G_VLE-00049-094</t>
  </si>
  <si>
    <t xml:space="preserve">Реконструкция ВЛ 0,4кВ д. Немцово Суздальский район (0,45 км) </t>
  </si>
  <si>
    <t>G_VLE-00049-096</t>
  </si>
  <si>
    <t xml:space="preserve">Реконструкция ВЛ 0,4кВ п. Бутылицы Меленковский район (15 км) </t>
  </si>
  <si>
    <t>G_VLE-00049-097</t>
  </si>
  <si>
    <t xml:space="preserve"> Реконструкция ВЛ 0,4кВ д. Вёски от КТП №510 ф.6 Александровский район (1,761 км) </t>
  </si>
  <si>
    <t>G_VLE-00049-101</t>
  </si>
  <si>
    <t xml:space="preserve">Реконструкция ВЛ 0,4кВ д. Кашино Александровский район (1,826 км) </t>
  </si>
  <si>
    <t>G_VLE-00049-105</t>
  </si>
  <si>
    <t xml:space="preserve">Реконструкция ВЛ 0,4кВ с. Лемешки Суздальский район (0,4 км) </t>
  </si>
  <si>
    <t>G_VLE-00049-106</t>
  </si>
  <si>
    <t xml:space="preserve">Реконструкция ВЛ 0,4кВ п. Паустово Вязниковский  район (23,6 км) </t>
  </si>
  <si>
    <t>G_VLE-00049-107</t>
  </si>
  <si>
    <t>Реконструкция ВЛ 0,4кВ КТП 187 ф.1004 ПС 35/10 кВ Вышманово в д. Братилово с заменой опор (23 шт.) и провода по техсостоянию Собинский район (0,911 км)</t>
  </si>
  <si>
    <t>G_VLE-00049-113</t>
  </si>
  <si>
    <t xml:space="preserve">Реконструкция ВЛ 0,4кВ д. Никулино Селивановский район (2,328 км) </t>
  </si>
  <si>
    <t>G_VLE-00049-114</t>
  </si>
  <si>
    <t xml:space="preserve">Реконструкция ВЛ 0,4кВ д. Калинино Александровский район (1,826 км) </t>
  </si>
  <si>
    <t>G_VLE-00049-115</t>
  </si>
  <si>
    <t xml:space="preserve">Реконструкция ВЛ 0,4кВ с. Павловское Суздальский район (0,4 км) </t>
  </si>
  <si>
    <t>G_VLE-00049-116</t>
  </si>
  <si>
    <t xml:space="preserve"> Реконструкция ВЛ 0,4кВ д. Афанасьево от КТП №40 Александровский район (0,725 км) </t>
  </si>
  <si>
    <t>G_VLE-00049-121</t>
  </si>
  <si>
    <t>Реконструкция ВЛ 0,4кВ КТП 225 ф.105 ПС 110/10 кВ Копнино в д. Митрофаниха с заменой опор (38 шт.) и провода по техсостоянию Собинский район (1,362 км)</t>
  </si>
  <si>
    <t>G_VLE-00049-123</t>
  </si>
  <si>
    <t xml:space="preserve">Реконструкция ВЛ 0,4кВ с. Татарово Муромский район (2,781 км) </t>
  </si>
  <si>
    <t>G_VLE-00049-124</t>
  </si>
  <si>
    <t xml:space="preserve">Реконструкция ВЛ 0,4кВ д. Таратино Александровский район (1,826 км) </t>
  </si>
  <si>
    <t>G_VLE-00049-125</t>
  </si>
  <si>
    <t xml:space="preserve">Реконструкция ВЛ 0,4кВ с. Цибеево Суздальский район (0,4 км) </t>
  </si>
  <si>
    <t>G_VLE-00049-126</t>
  </si>
  <si>
    <t xml:space="preserve">Реконструкция ВЛ 0,4кВ д. Полиносово Александровский район (2,83 км) </t>
  </si>
  <si>
    <t>G_VLE-00049-127</t>
  </si>
  <si>
    <t xml:space="preserve"> Реконструкция ВЛ 0,4кВ д. Зеленцино от КТП №116 Александровский район (1,624 км) </t>
  </si>
  <si>
    <t>G_VLE-00049-131</t>
  </si>
  <si>
    <t>Реконструкция ВЛ 0,4кВ КТП 244  ф.105 ПС 110/10 кВ Копнино в д. Лапино с заменой опор (31 шт.) и провода по техсостоянию Собинский район (0,896 км)</t>
  </si>
  <si>
    <t>G_VLE-00049-133</t>
  </si>
  <si>
    <t>G_VLE-00049-134</t>
  </si>
  <si>
    <t xml:space="preserve">Реконструкция ВЛ 0,4кВ с. Порецкое Суздальский район (0,92 км) </t>
  </si>
  <si>
    <t>G_VLE-00049-136</t>
  </si>
  <si>
    <t xml:space="preserve">Реконструкция ВЛ 0,4кВ с заменой опор, провода п.Городищи Петушинский район (2,09 км) </t>
  </si>
  <si>
    <t>G_VLE-00049-137</t>
  </si>
  <si>
    <t xml:space="preserve"> Реконструкция ВЛ 0,4кВ с. Нововоскресенское от КТП №8 Александровский район (0,683 км) </t>
  </si>
  <si>
    <t>G_VLE-00049-141</t>
  </si>
  <si>
    <t>Реконструкция ВЛ 0,4кВ КТП 113 ф.1003 ПС 35/10 кВ Ставрово в п. Ставрово ул. Совхозная с заменой опор (31 шт.) и провода по техсостоянию Собинский район (0,777 км)</t>
  </si>
  <si>
    <t>G_VLE-00049-143</t>
  </si>
  <si>
    <t xml:space="preserve">Реконструкция ВЛ 0,4кВ д. Тургенево Меленковский район (3,798 км) </t>
  </si>
  <si>
    <t>G_VLE-00049-144</t>
  </si>
  <si>
    <t xml:space="preserve">Реконструкция ВЛ 0,4кВ д. Данилково Александровский район (1,826 км) </t>
  </si>
  <si>
    <t>G_VLE-00049-145</t>
  </si>
  <si>
    <t xml:space="preserve">Реконструкция ВЛ 0,4кВ с заменой опор, провода д. Ликиброво Петушинский район (2,8 км) </t>
  </si>
  <si>
    <t>G_VLE-00049-147</t>
  </si>
  <si>
    <t xml:space="preserve"> Реконструкция ВЛ 0,4кВ д. Дубна от КТП №175 Александровский район (0,879 км) </t>
  </si>
  <si>
    <t>G_VLE-00049-151</t>
  </si>
  <si>
    <t xml:space="preserve">Реконструкция ВЛ 0,4кВ д. Сизово Вязниковский  район (2,328 км) </t>
  </si>
  <si>
    <t>G_VLE-00049-154</t>
  </si>
  <si>
    <t xml:space="preserve">Реконструкция ВЛ 0,4кВ с заменой опор, провода д. Молодино Петушинский район (3,2 км) </t>
  </si>
  <si>
    <t>G_VLE-00049-157</t>
  </si>
  <si>
    <t xml:space="preserve"> Реконструкция ВЛ 0,4кВ д. Юрцово от КТП №108 Александровский район (0,85 км) </t>
  </si>
  <si>
    <t>G_VLE-00049-161</t>
  </si>
  <si>
    <t>Реконструкция ВЛ 0,4кВ КТП 47 ф.1004 ПС 35/10 кВ Ставрово в д. Богатищево с заменой опор (39 шт.) и провода по техсостоянию Собинский район (1,545 км)</t>
  </si>
  <si>
    <t>G_VLE-00049-163</t>
  </si>
  <si>
    <t xml:space="preserve">Реконструкция ВЛ 0,4кВ д. Коршуниха Вязниковский  район (0,821 км) </t>
  </si>
  <si>
    <t>G_VLE-00049-164</t>
  </si>
  <si>
    <t xml:space="preserve">Реконструкция ВЛ 0,4кВ д. Мичурино Судогодский район (2,5 км) </t>
  </si>
  <si>
    <t>G_VLE-00049-166</t>
  </si>
  <si>
    <t xml:space="preserve">Реконструкция ВЛ 0,4кВ с заменой опор, провода д. Крутово Петушинский район (2,64 км) </t>
  </si>
  <si>
    <t>G_VLE-00049-167</t>
  </si>
  <si>
    <t xml:space="preserve"> Реконструкция ВЛ 0,4кВ д. Курганиха от КТП №21 Александровский район (0,785 км) </t>
  </si>
  <si>
    <t>G_VLE-00049-171</t>
  </si>
  <si>
    <t>Реконструкция ВЛ 0,4кВ КТП 5 ф.1003 ПС 35/10 кВ Лучинская в д. Безводное с заменой опор (28 шт.) и провода по техсостоянию Собинский район (0,78 км)</t>
  </si>
  <si>
    <t>G_VLE-00049-173</t>
  </si>
  <si>
    <t xml:space="preserve">Реконструкция ВЛ 0,4кВ д. Завражье Вязниковский  район (1,103 км) </t>
  </si>
  <si>
    <t>G_VLE-00049-174</t>
  </si>
  <si>
    <t xml:space="preserve">Реконструкция ВЛ 0,4кВ с заменой опор, провода д. Киржач Петушинский район (3,6 км) </t>
  </si>
  <si>
    <t>G_VLE-00049-177</t>
  </si>
  <si>
    <t xml:space="preserve"> Реконструкция ВЛ 0,4кВ д. Лисавы Александровский район (0,32 км) </t>
  </si>
  <si>
    <t>G_VLE-00049-181</t>
  </si>
  <si>
    <t>Реконструкция ВЛ 0,4кВ КТП 10 ф.1010 ПС 35/10 кВ Бараки в д. Неврюево Судогодский район с заменой опор (28 шт) и провода по техсостоянию протяженностью (0,905км)</t>
  </si>
  <si>
    <t>G_VLE-00049-183</t>
  </si>
  <si>
    <t>G_VLE-00049-184</t>
  </si>
  <si>
    <t xml:space="preserve">Реконструкция ВЛ 0,4кВ д. Поречье Александровский район (2,608 км) </t>
  </si>
  <si>
    <t>G_VLE-00049-185</t>
  </si>
  <si>
    <t xml:space="preserve">Реконструкция ВЛ 0,4кВ г. Струнино, мкр. Безбородовка Александровский  район (0,25 МВА; 1,9 км) </t>
  </si>
  <si>
    <t>G_VLE-00049-191</t>
  </si>
  <si>
    <t>Реконструкция ВЛ 0,4кВ КТП 119 ф.131 ПС 110/35/10 кВ Судогда в д. Лухтаново Судогодский район с заменой опор (26 шт) и провода по техсостоянию протяженностью (0,788км)</t>
  </si>
  <si>
    <t>G_VLE-00049-193</t>
  </si>
  <si>
    <t xml:space="preserve">Реконструкция ВЛ 0,4кВ д. Купля Гороховецкий район (1,47 км) </t>
  </si>
  <si>
    <t>G_VLE-00049-194</t>
  </si>
  <si>
    <t xml:space="preserve">Реконструкция ВЛ 0,4кВ д. Афанасово Александровский район (1,826 км) </t>
  </si>
  <si>
    <t>G_VLE-00049-195</t>
  </si>
  <si>
    <t xml:space="preserve">Реконструкция ВЛ 0,4кВ с. Сабельское Александровский район (1,92 км) </t>
  </si>
  <si>
    <t>G_VLE-00049-196</t>
  </si>
  <si>
    <t xml:space="preserve">Реконструкция ВЛ 0,4кВ с заменой опор, провода д. Вошилово Собинский район (2,7 км) </t>
  </si>
  <si>
    <t>G_VLE-00049-197</t>
  </si>
  <si>
    <t xml:space="preserve">Реконструкция ВЛ 0,4кВ д. Володино Александровский  район (2,218 км) </t>
  </si>
  <si>
    <t>G_VLE-00049-201</t>
  </si>
  <si>
    <t>Реконструкция ВЛ 0,4 кВ КТП №93 ф.1005 ПС 110/10 кВ Бельково в д. Слободка Киржачского района с заменой опор (51 шт) и провода (протяженность 2,016 км)</t>
  </si>
  <si>
    <t>G_VLE-00049-203</t>
  </si>
  <si>
    <t xml:space="preserve">Реконструкция ВЛ 0,4кВ д. Илькино Ю-Польский район (0,4 км) </t>
  </si>
  <si>
    <t>G_VLE-00049-206</t>
  </si>
  <si>
    <t>Реконструкция ВЛ 0,4кВ КТП 219 ф.119 ПС 110/35/10 кВ Ундол в д. Федоровка с заменой опор (20 шт.) и провода по техсостоянию Собинский район (0,737 км)</t>
  </si>
  <si>
    <t>G_VLE-00049-207</t>
  </si>
  <si>
    <t xml:space="preserve">Реконструкция ВЛ 0,4кВ д. Шаблыкино Александровский  район (5,18 км) </t>
  </si>
  <si>
    <t>G_VLE-00049-211</t>
  </si>
  <si>
    <t xml:space="preserve">Реконструкция ВЛ 0,4кВ Малиново Гороховецкий район (1,862 км) </t>
  </si>
  <si>
    <t>G_VLE-00049-214</t>
  </si>
  <si>
    <t xml:space="preserve">Реконструкция ВЛ 0,4кВ д. Ирково Александровский район (1,826 км) </t>
  </si>
  <si>
    <t>G_VLE-00049-215</t>
  </si>
  <si>
    <t xml:space="preserve">Реконструкция ВЛ 0,4кВ с заменой опор, провода с. Устье Собинский район (3,3 км) </t>
  </si>
  <si>
    <t>G_VLE-00049-217</t>
  </si>
  <si>
    <t xml:space="preserve"> Реконструкция ВЛ 0,4кВ с. Заречье от КТП №131 Киржачский район (2,002 км) </t>
  </si>
  <si>
    <t>G_VLE-00049-221</t>
  </si>
  <si>
    <t>Реконструкция ВЛ 0,4 кВ КТП №54 ф.1012 ПС 110/10 кВ Балакирево с заменой провода и опор (60 шт) по техсостоянию д. Рюминское Александровского района (протяженность 2,020 км)</t>
  </si>
  <si>
    <t>G_VLE-00049-223</t>
  </si>
  <si>
    <t xml:space="preserve">Реконструкция ВЛ 0,4кВ д. Светильново Гороховецкий район (3,063 км) </t>
  </si>
  <si>
    <t>G_VLE-00049-224</t>
  </si>
  <si>
    <t xml:space="preserve">Реконструкция ВЛ 0,4кВ д. Алабухино Александровский район (1,174 км) </t>
  </si>
  <si>
    <t>G_VLE-00049-225</t>
  </si>
  <si>
    <t xml:space="preserve">Реконструкция ВЛ 0,4кВ с заменой опор, провода д. Еросово Собинский район (1,65 км) </t>
  </si>
  <si>
    <t>G_VLE-00049-227</t>
  </si>
  <si>
    <t xml:space="preserve"> Реконструкция ВЛ 0,4кВ с. Заречье от КТП № 200 Киржачский район (1,299 км) </t>
  </si>
  <si>
    <t>G_VLE-00049-231</t>
  </si>
  <si>
    <t>Реконструкция ВЛ 0,4 кВ КТП №36 ф.1003 ПС 35/10 кВ Бакшеево с заменой провода и опор (23 шт) по техсостоянию д. Тириново Александровского района (0,697 км)</t>
  </si>
  <si>
    <t>G_VLE-00049-233</t>
  </si>
  <si>
    <t xml:space="preserve">Реконструкция ВЛ 0,4кВ РПБ Гороховецкий район (2,205 км) </t>
  </si>
  <si>
    <t>G_VLE-00049-234</t>
  </si>
  <si>
    <t xml:space="preserve">Реконструкция ВЛ 0,4кВ с. Горки Ю-Польский район (2,869 км) </t>
  </si>
  <si>
    <t>G_VLE-00049-235</t>
  </si>
  <si>
    <t xml:space="preserve">Реконструкция ВЛ 0,4кВ с. Подолец Ю-Польский район (1,9 км) </t>
  </si>
  <si>
    <t>G_VLE-00049-236</t>
  </si>
  <si>
    <t xml:space="preserve">Реконструкция ВЛ 0,4кВ с заменой опор, провода п. Ундольский Собинский район (1,65 км) </t>
  </si>
  <si>
    <t>G_VLE-00049-237</t>
  </si>
  <si>
    <t xml:space="preserve"> Реконструкция ВЛ 0,4кВ д. Акулово от КТП №47 Киржачский район (1,102 км) </t>
  </si>
  <si>
    <t>G_VLE-00049-241</t>
  </si>
  <si>
    <t>Реконструкция ВЛ 0,4 кВ КТП №327 ф.1006 ПС 110/10 кВ Арсаки с заменой провода и опор (42 шт) по техсостоянию пос. Ленина Александровского района (протяженность 2,040 км)</t>
  </si>
  <si>
    <t>G_VLE-00049-243</t>
  </si>
  <si>
    <t>G_VLE-00049-244</t>
  </si>
  <si>
    <t xml:space="preserve">Реконструкция ВЛ 0,4кВ п/с Струнино Александровский район (1,108 км) </t>
  </si>
  <si>
    <t>G_VLE-00049-245</t>
  </si>
  <si>
    <t xml:space="preserve">Реконструкция ВЛ 0,4кВ с. Косинское Ю-Польский район (4,9 км) </t>
  </si>
  <si>
    <t>G_VLE-00049-246</t>
  </si>
  <si>
    <t xml:space="preserve">Реконструкция ВЛ 0,4кВ с заменой опор, провода д. Башево Судогодский район (1,1 км) </t>
  </si>
  <si>
    <t>G_VLE-00049-247</t>
  </si>
  <si>
    <t xml:space="preserve"> Реконструкция ВЛ 0,4кВ д. Аленино от КТП №38 Киржачский район (2,867 км) </t>
  </si>
  <si>
    <t>G_VLE-00049-251</t>
  </si>
  <si>
    <t xml:space="preserve">Реконструкция ВЛ 0,4кВ п. Великово Гороховецкий район (5,685 км) </t>
  </si>
  <si>
    <t>G_VLE-00049-254</t>
  </si>
  <si>
    <t xml:space="preserve">Реконструкция ВЛ 0,4кВ д. Орлово Муромский район (2,06 км) </t>
  </si>
  <si>
    <t>G_VLE-00049-255</t>
  </si>
  <si>
    <t xml:space="preserve">Реконструкция ВЛ 0,4кВ с. Сосновый Бор Ю-Польский район (2,8 км) </t>
  </si>
  <si>
    <t>G_VLE-00049-256</t>
  </si>
  <si>
    <t xml:space="preserve">Реконструкция ВЛ 0,4кВ с заменой опор, провода д. Высоково Судогодский район (2,75 км) </t>
  </si>
  <si>
    <t>G_VLE-00049-257</t>
  </si>
  <si>
    <t xml:space="preserve"> Реконструкция ВЛ 0,4кВ уч-к Мележа от КТП №164 Киржачский район (2,121 км) </t>
  </si>
  <si>
    <t>G_VLE-00049-261</t>
  </si>
  <si>
    <t>Реконструкция ВЛ 0,4 кВ КТП №134  ф.107 ПС 110/35/10 кВ Юрьев-Польская с заменой провода и опор (34шт) по техсостоянию с. Кузьмадино Юрьев-Польского района (протяженность 1,388 км)</t>
  </si>
  <si>
    <t>G_VLE-00049-263</t>
  </si>
  <si>
    <t xml:space="preserve">Реконструкция ВЛ 0,4кВ д. Ивачево  Гороховецкий район (1,813 км) </t>
  </si>
  <si>
    <t>G_VLE-00049-264</t>
  </si>
  <si>
    <t xml:space="preserve">Реконструкция ВЛ 0,4кВ д. Денятино Меленковский район (2,738 км) </t>
  </si>
  <si>
    <t>G_VLE-00049-265</t>
  </si>
  <si>
    <t xml:space="preserve">Реконструкция ВЛ 0,4кВ с заменой опор, провода д. Кадыево Судогодский район (1,65 км) </t>
  </si>
  <si>
    <t>G_VLE-00049-267</t>
  </si>
  <si>
    <t xml:space="preserve"> Реконструкция ВЛ 0,4кВ д. Бынино от КТП №204 Киржачский район (0,303 км) </t>
  </si>
  <si>
    <t>G_VLE-00049-271</t>
  </si>
  <si>
    <t xml:space="preserve">Реконструкция ВЛ 0,4кВ КТП 57 ф.1001 ПС 35/10 кВ Золотково в д. Заколпье с заменой опор (84 шт) и провода по техсостоянию Гусь-Хрустальный район (2,624 км) </t>
  </si>
  <si>
    <t>G_VLE-00049-273</t>
  </si>
  <si>
    <t xml:space="preserve">Реконструкция ВЛ 0,4кВ д. Быкасово  Гороховецкий район (2,42 км) </t>
  </si>
  <si>
    <t>G_VLE-00049-274</t>
  </si>
  <si>
    <t xml:space="preserve">Реконструкция ВЛ 0,4кВ д. Бродники Вязниковский  район (1,304 км) </t>
  </si>
  <si>
    <t>G_VLE-00049-275</t>
  </si>
  <si>
    <t xml:space="preserve">Реконструкция ВЛ 0,4кВ с. Небылое Ю-Польский район (6,4 км) </t>
  </si>
  <si>
    <t>G_VLE-00049-276</t>
  </si>
  <si>
    <t xml:space="preserve">Реконструкция ВЛ 0,4кВ с заменой опор, провода д. Луньково Судогодский район (1,65 км) </t>
  </si>
  <si>
    <t>G_VLE-00049-277</t>
  </si>
  <si>
    <t xml:space="preserve">Реконструкция ВЛ 0,4кВ д. Илькино от КТП №157 Киржачский  район (3 км) </t>
  </si>
  <si>
    <t>G_VLE-00049-281</t>
  </si>
  <si>
    <t>Реконструкция ВЛ 0,4кВ КТП № 115 ф.1001 ПС 110/10 кВ Борисово в д. Чаадаево с заменой опор (12 шт.) и провода по техсостоянию Муромский район (1,861 км)</t>
  </si>
  <si>
    <t>G_VLE-00049-283</t>
  </si>
  <si>
    <t xml:space="preserve">Реконструкция ВЛ 0,4кВ д. Сергейцево Ковровский район (1,043 км) </t>
  </si>
  <si>
    <t>G_VLE-00049-285</t>
  </si>
  <si>
    <t xml:space="preserve">Реконструкция ВЛ 0,4кВ с. Шипилово Ю-Польский район (4,826 км) </t>
  </si>
  <si>
    <t>G_VLE-00049-286</t>
  </si>
  <si>
    <t>G_VLE-00049-287</t>
  </si>
  <si>
    <t xml:space="preserve">Реконструкция ВЛ 0,4кВ д. Дубки от КТП №35 Киржачский  район (2 км) </t>
  </si>
  <si>
    <t>G_VLE-00049-291</t>
  </si>
  <si>
    <t>Реконструкция ВЛ 0,4кВ КТП № 20 ф.101 ПС 35/10 кВ Малиново в д. Ветельницы с заменой опор (98 шт.) и провода по техсостоянию Гороховецкий район  (1,88 км)</t>
  </si>
  <si>
    <t>G_VLE-00049-293</t>
  </si>
  <si>
    <t xml:space="preserve">Реконструкция ВЛ 0,4кВ д. Сельцо Гороховецкий район (1,979 км) </t>
  </si>
  <si>
    <t>G_VLE-00049-294</t>
  </si>
  <si>
    <t xml:space="preserve">Реконструкция ВЛ 0,4кВ п. Первомайский Ковровский район (1,956 км) </t>
  </si>
  <si>
    <t>G_VLE-00049-295</t>
  </si>
  <si>
    <t xml:space="preserve">Реконструкция ВЛ 0,4кВ с. Сваино Ю-Польский район (2,9 км) </t>
  </si>
  <si>
    <t>G_VLE-00049-296</t>
  </si>
  <si>
    <t xml:space="preserve"> Реконструкция ВЛ 0,4кВ д. Савельево от КТП №148 Киржачский район (2,355 км) </t>
  </si>
  <si>
    <t>G_VLE-00049-301</t>
  </si>
  <si>
    <t xml:space="preserve">Реконструкция ВЛ 0,4кВ п. Пролетарский Гороховецкий район (2,806 км) </t>
  </si>
  <si>
    <t>G_VLE-00049-304</t>
  </si>
  <si>
    <t xml:space="preserve">Реконструкция ВЛ 0,4кВ с заменой опор, провода с.Сновицы Суздальский район (4,4 км) </t>
  </si>
  <si>
    <t>G_VLE-00049-307</t>
  </si>
  <si>
    <t xml:space="preserve"> Реконструкция ВЛ 0,4кВ д. Ивашево Киржачский район (2,3 км) </t>
  </si>
  <si>
    <t>G_VLE-00049-311</t>
  </si>
  <si>
    <t>Реконструкция ВЛ 0,4кВ КТП № 161; 220 ф.1005 ПС 110/10 кВ Бутылицы в д. Кондаково с заменой опор (132 шт.) и провода по техсостоянию Меленковский район (5,356 км)</t>
  </si>
  <si>
    <t>G_VLE-00049-313</t>
  </si>
  <si>
    <t xml:space="preserve">Реконструкция ВЛ 0,4кВ д. Круглово Гороховецкий район (1,838 км) </t>
  </si>
  <si>
    <t>G_VLE-00049-314</t>
  </si>
  <si>
    <t xml:space="preserve">Реконструкция ВЛ 0,4кВ п. Великово Гороховецкий район (2 км) </t>
  </si>
  <si>
    <t>G_VLE-00049-315</t>
  </si>
  <si>
    <t xml:space="preserve">Реконструкция ВЛ 0,4кВ п. Энтузиаст Ю-Польский район (2,9 км) </t>
  </si>
  <si>
    <t>G_VLE-00049-316</t>
  </si>
  <si>
    <t xml:space="preserve">Реконструкция ВЛ 0,4кВ п. Галицы Гороховецкий район (8,828 км) </t>
  </si>
  <si>
    <t>G_VLE-00049-325</t>
  </si>
  <si>
    <t xml:space="preserve">Реконструкция ВЛ 0,4кВ с. М-Лучинское Ю-Польский район (4,1 км) </t>
  </si>
  <si>
    <t>G_VLE-00049-326</t>
  </si>
  <si>
    <t xml:space="preserve">Реконструкция ВЛ 0,4кВ с заменой опор, провода с.Подберезье Суздальский район (1,5 км) </t>
  </si>
  <si>
    <t>G_VLE-00049-327</t>
  </si>
  <si>
    <t xml:space="preserve"> Реконструкция ВЛ 0,4кВ д.Новоселово от ТП №66 Киржачский район (1,388 км) </t>
  </si>
  <si>
    <t>G_VLE-00049-331</t>
  </si>
  <si>
    <t>Реконструкция ВЛ 0,4кВ КТП № 133 ф.1013 ПС 110/35/10 кВ Меленки в г. Меленки с заменой опор (82 шт.) и провода по техсостоянию Меленковский район (3,305 км)</t>
  </si>
  <si>
    <t>G_VLE-00049-333</t>
  </si>
  <si>
    <t xml:space="preserve">Реконструкция ВЛ 0,4кВ д. Марьино Кольчугинский район (1,225 км) </t>
  </si>
  <si>
    <t>G_VLE-00049-334</t>
  </si>
  <si>
    <t xml:space="preserve">Реконструкция ВЛ 0,4кВ с. Подолец Ю-Польский район (3,4 км) </t>
  </si>
  <si>
    <t>G_VLE-00049-336</t>
  </si>
  <si>
    <t xml:space="preserve">Реконструкция ВЛ 0,4кВ КТП 180 ф.111 ПС 110/10 кВ Юрьевец в с. Мосино с заменой опор (60 шт) и провода по техсостоянию Суздальский район (2,75 км) </t>
  </si>
  <si>
    <t>G_VLE-00049-337</t>
  </si>
  <si>
    <t xml:space="preserve"> Реконструкция ВЛ 0,4кВ Мележа от КТП №215 Киржачский район (1,49 км) </t>
  </si>
  <si>
    <t>G_VLE-00049-341</t>
  </si>
  <si>
    <t>Реконструкция ВЛ 0,4кВ КТП № 324 ф.1012 ПС 110/35/10 кВ Меленки в г. Меленки с заменой опор (61 шт.) и провода по техсостоянию Меленковский район (1,962 км)</t>
  </si>
  <si>
    <t>G_VLE-00049-343</t>
  </si>
  <si>
    <t xml:space="preserve">Реконструкция ВЛ 0,4кВ д. Снегирево Кольчугинский район (1,286 км) </t>
  </si>
  <si>
    <t>G_VLE-00049-344</t>
  </si>
  <si>
    <t xml:space="preserve">Реконструкция ВЛ 0,4кВ д. Рождествено Гороховецкий район (2,81 км) </t>
  </si>
  <si>
    <t>G_VLE-00049-345</t>
  </si>
  <si>
    <t xml:space="preserve">Реконструкция ВЛ 0,4кВ с. Варварино Ю-Польский район (2,72 км) </t>
  </si>
  <si>
    <t>G_VLE-00049-346</t>
  </si>
  <si>
    <t xml:space="preserve">Реконструкция ВЛ 0,4кВ с заменой опор, провода с. Торчино Суздальский район (2,86 км) </t>
  </si>
  <si>
    <t>G_VLE-00049-347</t>
  </si>
  <si>
    <t xml:space="preserve">Реконструкция ВЛ 0,4кВ д. Аленино Киржачский  район (4,362 км) </t>
  </si>
  <si>
    <t>G_VLE-00049-354</t>
  </si>
  <si>
    <t xml:space="preserve">Реконструкция ВЛ 0,4кВ с. Фоминки Гороховецкий район (4,805 км) </t>
  </si>
  <si>
    <t>G_VLE-00049-355</t>
  </si>
  <si>
    <t xml:space="preserve">Реконструкция ВЛ 0,4кВ д. Шадрино Ю-Польский район (1,76 км) </t>
  </si>
  <si>
    <t>G_VLE-00049-356</t>
  </si>
  <si>
    <t xml:space="preserve">Реконструкция ВЛ 0,4кВ с заменой опор, провода с. Баскаки Суздальский район (2 км) </t>
  </si>
  <si>
    <t>G_VLE-00049-357</t>
  </si>
  <si>
    <t xml:space="preserve">Реконструкция ВЛ 0,4кВ с. Филипповское от КТП №36 Киржачский  район (1,4 км) </t>
  </si>
  <si>
    <t>G_VLE-00049-361</t>
  </si>
  <si>
    <t xml:space="preserve">Реконструкция ВЛ 0,4кВ с. Семьинское Ю-Польский район (3,4 км) </t>
  </si>
  <si>
    <t>G_VLE-00049-366</t>
  </si>
  <si>
    <t xml:space="preserve">Реконструкция ВЛ 0,4кВ д. Кипрево Киржачский  район (4,166 км) </t>
  </si>
  <si>
    <t>G_VLE-00049-374</t>
  </si>
  <si>
    <t xml:space="preserve">Реконструкция ВЛ 0,4кВ д. Мызино Судогодский район (1,826 км) </t>
  </si>
  <si>
    <t>G_VLE-00049-375</t>
  </si>
  <si>
    <t xml:space="preserve">Реконструкция ВЛ 0,4кВ с заменой опор, провода д. Напутново Петушинский район (1,3 км) </t>
  </si>
  <si>
    <t>G_VLE-00049-377</t>
  </si>
  <si>
    <t xml:space="preserve"> Реконструкция ВЛ 0,4кВ д. Ельцы от КТП № 31 Киржачский район (1,222 км) </t>
  </si>
  <si>
    <t>G_VLE-00049-381</t>
  </si>
  <si>
    <t>Реконструкция ВЛ 0,4кВ КТП № 180 ф.1054 ПС 220/110/10 кВ Заря в мкр. Заря с заменой опор (42 шт.) и провода по техсостоянию Ковровский район (1,79 км)</t>
  </si>
  <si>
    <t>G_VLE-00049-383</t>
  </si>
  <si>
    <t xml:space="preserve">Реконструкция ВЛ 0,4кВ д. Акулово Киржачский район (4,166 км) </t>
  </si>
  <si>
    <t>G_VLE-00049-384</t>
  </si>
  <si>
    <t xml:space="preserve">Реконструкция ВЛ 0,4кВ с. Ополье Ю-Польский район (2,3 км) </t>
  </si>
  <si>
    <t>G_VLE-00049-386</t>
  </si>
  <si>
    <t xml:space="preserve">Реконструкция ВЛ 0,4кВ с заменой опор, провода д. Неугодово Петушинский район (1,6 км) </t>
  </si>
  <si>
    <t>G_VLE-00049-387</t>
  </si>
  <si>
    <t xml:space="preserve"> Реконструкция ВЛ 0,4кВ д. Головино Киржачский район (0,98 км) </t>
  </si>
  <si>
    <t>G_VLE-00049-391</t>
  </si>
  <si>
    <t>Реконструкция ВЛ 0,4кВ ТП №89, 90, 300, 309 ф.603 ПС 110/35/6 кВ Мелехово в п. Мелехово с заменой опор (84 шт.) и провода по техсостоянию Ковровский район (3,227 км)</t>
  </si>
  <si>
    <t>G_VLE-00049-393</t>
  </si>
  <si>
    <t xml:space="preserve">Реконструкция ВЛ 0,4кВ с заменой опор, провода д. Огинцево Петушинский район (1,7 км) </t>
  </si>
  <si>
    <t>G_VLE-00049-397</t>
  </si>
  <si>
    <t xml:space="preserve"> Реконструкция ВЛ 0,4кВ от КТП-111 д. Неглово Александровский район (0,98 км) </t>
  </si>
  <si>
    <t>G_VLE-00049-401</t>
  </si>
  <si>
    <t>Реконструкция ВЛ 0,4кВ КТП № 319; 503; 460 ф.1001 ПС 35/10 кВ ВЦИК в п. Стёпанцево с заменой опор (78 шт.) и провода по техсостоянию Вязниковский район (2,742 км)</t>
  </si>
  <si>
    <t>G_VLE-00049-403</t>
  </si>
  <si>
    <t xml:space="preserve">Реконструкция ВЛ 0,4кВ с. Ополье Ю-Польский район (1,826 км) </t>
  </si>
  <si>
    <t>G_VLE-00049-405</t>
  </si>
  <si>
    <t xml:space="preserve">Реконструкция ВЛ 0,4кВ п. Чулково Гороховецкий район (4,4 км) </t>
  </si>
  <si>
    <t>G_VLE-00049-406</t>
  </si>
  <si>
    <t xml:space="preserve">Реконструкция ВЛ 0,4кВ с заменой опор, провода д.Тетерино Собинский район (2,2 км) </t>
  </si>
  <si>
    <t>G_VLE-00049-407</t>
  </si>
  <si>
    <t xml:space="preserve">Реконструкция ВЛ 0,4кВ д. Красный Угол Киржачский район (2,744 км) </t>
  </si>
  <si>
    <t>G_VLE-00049-414</t>
  </si>
  <si>
    <t xml:space="preserve">Реконструкция ВЛ 0,4кВ с. Беречино Кольчугинский  район (1,304 км) </t>
  </si>
  <si>
    <t>G_VLE-00049-415</t>
  </si>
  <si>
    <t xml:space="preserve">Реконструкция ВЛ 0,4кВ п. Пролетарский Гороховецкий район (2,1 км) </t>
  </si>
  <si>
    <t>G_VLE-00049-416</t>
  </si>
  <si>
    <t xml:space="preserve">Реконструкция ВЛ 0,4кВ с заменой опор, провода д.Бурыкино Собинский район (2,1 км) </t>
  </si>
  <si>
    <t>G_VLE-00049-417</t>
  </si>
  <si>
    <t xml:space="preserve"> Реконструкция ВЛ 0,4кВ д. Бухарино Кольчугинский район (0,876 км) </t>
  </si>
  <si>
    <t>G_VLE-00049-421</t>
  </si>
  <si>
    <t>Реконструкция ВЛ 0,4кВ КТП № 162 ф.113 ПС 110/35/10 кВ Селиваново в д. Андреевка с заменой опор (93 шт.) и провода по техсостоянию Селивановский район (3,6 км)</t>
  </si>
  <si>
    <t>G_VLE-00049-423</t>
  </si>
  <si>
    <t xml:space="preserve">Реконструкция ВЛ 0,4кВ д. Соповские Землянки Киржачский район (1,176 км) </t>
  </si>
  <si>
    <t>G_VLE-00049-424</t>
  </si>
  <si>
    <t xml:space="preserve">Реконструкция ВЛ 0,4кВ п. Новлянка Селивановский район (2,608 км) </t>
  </si>
  <si>
    <t>G_VLE-00049-425</t>
  </si>
  <si>
    <t xml:space="preserve">Реконструкция ВЛ 0,4кВ п. Литовка Гороховецкий район (1,525 км) </t>
  </si>
  <si>
    <t>G_VLE-00049-426</t>
  </si>
  <si>
    <t xml:space="preserve"> Реконструкция ВЛ 0,4кВ от КТП-39 д. Наумово Александровский район (0,969 км) </t>
  </si>
  <si>
    <t>G_VLE-00049-431</t>
  </si>
  <si>
    <t xml:space="preserve">Реконструкция ВЛ 0,4кВ с заменой опор, провода г.Струнино мкр. Безбородовка от КТП №7 Александровский район (2,31 км) </t>
  </si>
  <si>
    <t>G_VLE-00049-433</t>
  </si>
  <si>
    <t xml:space="preserve">Реконструкция ВЛ 0,4кВ д. Митины Деревеньки Вязниковский  район (1,304 км) </t>
  </si>
  <si>
    <t>G_VLE-00049-435</t>
  </si>
  <si>
    <t xml:space="preserve">Реконструкция ВЛ 0,4кВ п. Чулково Гороховецкий район (1,875 км) </t>
  </si>
  <si>
    <t>G_VLE-00049-436</t>
  </si>
  <si>
    <t xml:space="preserve">Реконструкция ВЛ 0,4кВ с заменой опор, провода д.Гонобилово Судогодский район (1,3 км) </t>
  </si>
  <si>
    <t>G_VLE-00049-437</t>
  </si>
  <si>
    <t xml:space="preserve"> Реконструкция ВЛ 0,4кВ д. Новенькое Кольчугинский район (0,941 км) </t>
  </si>
  <si>
    <t>G_VLE-00049-441</t>
  </si>
  <si>
    <t xml:space="preserve">Реконструкция ВЛ 0,4кВ д. Новоселка Вязниковский  район (6,463 км) </t>
  </si>
  <si>
    <t>G_VLE-00049-445</t>
  </si>
  <si>
    <t xml:space="preserve">Реконструкция ВЛ 0,4кВ п. Гашкино Гороховецкий район (1 км) </t>
  </si>
  <si>
    <t>G_VLE-00049-446</t>
  </si>
  <si>
    <t>Реконструкция ВЛ 0,4кВ КТП 206 ф.1003 ПС 35/10 кВ Андреево в д. Языково Судогодский район с заменой опор (50 шт) и провода по техсостоянию протяженностью (2 км)</t>
  </si>
  <si>
    <t>G_VLE-00049-447</t>
  </si>
  <si>
    <t xml:space="preserve"> Реконструкция ВЛ 0,4кВ с. Городище от КТП 72 Юрьев-Польский район (1,521 км) </t>
  </si>
  <si>
    <t>G_VLE-00049-451</t>
  </si>
  <si>
    <t>Реконструкция ВЛ 0,4 кВ КТП №69  ф.1006 ПС 110/10 кВ Хмелево с заменой провода и опор (60 шт) по техсостоянию д. Знаменское Киржачского района (протяженность 2,842 км)</t>
  </si>
  <si>
    <t>G_VLE-00049-453</t>
  </si>
  <si>
    <t xml:space="preserve">Реконструкция ВЛ 0,4кВ д. Н. Купля Гороховецкий район (2,608 км) </t>
  </si>
  <si>
    <t>G_VLE-00049-455</t>
  </si>
  <si>
    <t xml:space="preserve">Реконструкция ВЛ 0,4кВ д. Софряки Гороховецкий район (1,075 км) </t>
  </si>
  <si>
    <t>G_VLE-00049-456</t>
  </si>
  <si>
    <t xml:space="preserve">Реконструкция ВЛ 0,4кВ с заменой опор, провода д. Брыкино Судогодский район (1,1 км) </t>
  </si>
  <si>
    <t>G_VLE-00049-457</t>
  </si>
  <si>
    <t xml:space="preserve">Реконструкция ВЛ 0,4кВ от КТП № 119 в д. Близнино  Камешковский район (0,9 км) </t>
  </si>
  <si>
    <t>G_VLE-00049-461</t>
  </si>
  <si>
    <t>Реконструкция ВЛ 0,4 кВ КТП №58  ф.1002 ПС 110/10 кВ Хмелево с заменой провода и опор (64 шт) по техсостоянию д. Никифорово Киржачского района (протяженность 2,876 км)</t>
  </si>
  <si>
    <t>G_VLE-00049-463</t>
  </si>
  <si>
    <t xml:space="preserve">Реконструкция ВЛ 0,4кВ д. Турки Киржачский район (5,391 км) </t>
  </si>
  <si>
    <t>G_VLE-00049-464</t>
  </si>
  <si>
    <t xml:space="preserve">Реконструкция ВЛ 0,4кВ д. Реброво  Гороховецкий район (4,369 км) </t>
  </si>
  <si>
    <t>G_VLE-00049-465</t>
  </si>
  <si>
    <t xml:space="preserve">Реконструкция ВЛ 0,4кВ с заменой опор, провода с. Старый Двор Суздальский район (2,5 км) </t>
  </si>
  <si>
    <t>G_VLE-00049-467</t>
  </si>
  <si>
    <t xml:space="preserve"> Реконструкция ВЛ 0,4кВ от КТП № 181 д. Костино Петушинский район (10,12 км) </t>
  </si>
  <si>
    <t>G_VLE-00049-471</t>
  </si>
  <si>
    <t>Реконструкция ВЛ 0,4 кВ КТП №67  ф.1003 ПС 110/10 кВ Хмелево с заменой провода и опор (62 шт) по техсостоянию д. Новоселово Киржачского района (протяженность 2,435 км)</t>
  </si>
  <si>
    <t>G_VLE-00049-473</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</si>
  <si>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</si>
  <si>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</si>
  <si>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</si>
  <si>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</si>
  <si>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 xml:space="preserve">Реконструкция ВЛ 0,4кВ с заменой опор, провода с. Андреевское Ю-Польский район (2,5 км) </t>
  </si>
  <si>
    <t>G_VLE-00049-477</t>
  </si>
  <si>
    <t xml:space="preserve"> Реконструкция ВЛ 0,4кВ от КТП № 197 д. Старые Петушки Петушинский район (2,469 км) </t>
  </si>
  <si>
    <t>G_VLE-00049-481</t>
  </si>
  <si>
    <t>Реконструкция ВЛ 0,4 кВ КТП №100  ф.1004 ПС 35/10 кВ Жердево с заменой провода и опор (61 шт) по техсостоянию д. Ефремово Киржачского района (протяженность 2,801 км)</t>
  </si>
  <si>
    <t>G_VLE-00049-483</t>
  </si>
  <si>
    <t xml:space="preserve">Реконструкция ВЛ 0,4кВ д. Крутово Гороховецкий район (2,8 км) </t>
  </si>
  <si>
    <t>G_VLE-00049-486</t>
  </si>
  <si>
    <t xml:space="preserve">Реконструкция ВЛ 0,4кВ с заменой опор, провода с. Никульское Ю-Польский район (2,4 км) </t>
  </si>
  <si>
    <t>G_VLE-00049-487</t>
  </si>
  <si>
    <t xml:space="preserve"> Реконструкция ВЛ 0,4кВ от КТП №1 д. Старые Петушки Петушинский район (1,496 км) </t>
  </si>
  <si>
    <t>G_VLE-00049-491</t>
  </si>
  <si>
    <t>Реконструкция ВЛ 0,4 кВ КТП №143 ф.1015 ПС 110/10 кВ Октябрьская с заменой провода и опор (132 шт) по техсостоянию в д. Федоровское (протяженность 3,6 км)</t>
  </si>
  <si>
    <t>G_VLE-00049-493</t>
  </si>
  <si>
    <t xml:space="preserve">Реконструкция ВЛ 0,4кВ д. Фёдоровское Киржачский район (3,308 км) </t>
  </si>
  <si>
    <t>G_VLE-00049-494</t>
  </si>
  <si>
    <t xml:space="preserve">Реконструкция ВЛ 0,4кВ д. Истомино  Гороховецкий район (1,519 км) </t>
  </si>
  <si>
    <t>G_VLE-00049-495</t>
  </si>
  <si>
    <t xml:space="preserve">Реконструкция ВЛ 0,4кВ с заменой опор, провода с. Федоровское Ю-Польский район (2,86 км) </t>
  </si>
  <si>
    <t>G_VLE-00049-497</t>
  </si>
  <si>
    <t xml:space="preserve">Реконструкция ВЛ 0,4кВ от КТП № 39 д. Костино  Петушинский район (2,52 км) </t>
  </si>
  <si>
    <t>G_VLE-00049-501</t>
  </si>
  <si>
    <t>Реконструкция ВЛ 0,4 кВ КТП №19, КТП №170, КТП №140,КТП №195, КТП №196  ф.1015 ПС 110/10 кВ Октябрьская с заменой провода и опор (301 шт) по техсостоянию в г. Киржач  (протяженность 14,026 км)</t>
  </si>
  <si>
    <t>G_VLE-00049-503</t>
  </si>
  <si>
    <t xml:space="preserve">Реконструкция ВЛ 0,4кВ д. Быкасово  Гороховецкий район (6,918 км) </t>
  </si>
  <si>
    <t>G_VLE-00049-505</t>
  </si>
  <si>
    <t xml:space="preserve">Реконструкция ВЛ 0,4кВ д. Отводново Гороховецкий район (2,44 км) </t>
  </si>
  <si>
    <t>G_VLE-00049-506</t>
  </si>
  <si>
    <t xml:space="preserve">Реконструкция ВЛ 0,4кВ от КТП № 18 д. Попиново  Петушинский район (1,8 км) </t>
  </si>
  <si>
    <t>G_VLE-00049-511</t>
  </si>
  <si>
    <t>Реконструкция ВЛ 0,4 кВ КТП №213  ф.1034 ПС 110/10 кВ Октябрьская с заменой провода и опор (71 шт) по техсостоянию д. Турки Киржачского района (протяженность 2,392 км)</t>
  </si>
  <si>
    <t>G_VLE-00049-513</t>
  </si>
  <si>
    <t xml:space="preserve">Реконструкция ВЛ 0,4кВ д. Новишки Гороховецкий район (2,4 км) </t>
  </si>
  <si>
    <t>G_VLE-00049-516</t>
  </si>
  <si>
    <t xml:space="preserve"> Реконструкция ВЛ 0,4кВ от КТП №84,86,153 д. Большие горки Петушинский район (1,341 км) </t>
  </si>
  <si>
    <t>G_VLE-00049-521</t>
  </si>
  <si>
    <t>Реконструкция ВЛ 0,4 кВ КТП №100  ф.1034 ПС 110/10 кВ Октябрьская с заменой провода и опор (54 шт) по техсостоянию д. Бехтерево Киржачского района (протяженность 2,277 км)</t>
  </si>
  <si>
    <t>G_VLE-00049-523</t>
  </si>
  <si>
    <t xml:space="preserve">Реконструкция ВЛ 0,4кВ д. Новосёлово Киржачский район (1,96 км) </t>
  </si>
  <si>
    <t>G_VLE-00049-524</t>
  </si>
  <si>
    <t xml:space="preserve">Реконструкция ВЛ 0,4кВ д. Васильчиково Гороховецкий район (1,8 км) </t>
  </si>
  <si>
    <t>G_VLE-00049-526</t>
  </si>
  <si>
    <t xml:space="preserve">Реконструкция ВЛ 0,4кВ д. Зыково Гороховецкий район (2,047 км) </t>
  </si>
  <si>
    <t>G_VLE-00049-535</t>
  </si>
  <si>
    <t xml:space="preserve"> Реконструкция ВЛ 0,4кВ от КТП № 75, 305 д. Спорново Александровский район (3,18 км) </t>
  </si>
  <si>
    <t>G_VLE-00049-541</t>
  </si>
  <si>
    <t>Реконструкция ВЛ 0,4 кВ КТП №82  ф.1001 ПС 35/10 кВ Жердево с заменой провода и опор (35 шт) по техсостоянию д. Кудрино Киржачского района (протяженность 1,482 км)</t>
  </si>
  <si>
    <t>G_VLE-00049-543</t>
  </si>
  <si>
    <t xml:space="preserve">Реконструкция ВЛ 0,4кВ д. Финеево Киржачский район (3,308 км) </t>
  </si>
  <si>
    <t>G_VLE-00049-544</t>
  </si>
  <si>
    <t xml:space="preserve">Реконструкция ВЛ 0,4кВ д. Веретеньково Гороховецкий район (1,956 км) </t>
  </si>
  <si>
    <t>G_VLE-00049-545</t>
  </si>
  <si>
    <t>Реконструкция ВЛ 0,4 кВ КТП №119  ф.1007 ПС 110/10 кВ Бельково с заменой провода и опор (45 шт) по техсостоянию д. Дубровка Киржачского района (протяженность 1,545 км)</t>
  </si>
  <si>
    <t>G_VLE-00049-553</t>
  </si>
  <si>
    <t>G_VLE-00049-554</t>
  </si>
  <si>
    <t xml:space="preserve">Реконструкция ВЛ 0,4кВ д. Новишки Гороховецкий район (3,28 км) </t>
  </si>
  <si>
    <t>G_VLE-00049-555</t>
  </si>
  <si>
    <t xml:space="preserve">Реконструкция ВЛ 0,4кВ д. Якутино Гороховецкий район (1,72 км) </t>
  </si>
  <si>
    <t>G_VLE-00049-556</t>
  </si>
  <si>
    <t xml:space="preserve"> Реконструкция ВЛ 0,4 кВ д. Рождествено от КТП № 134 Александровского р-на (0,952 км) </t>
  </si>
  <si>
    <t>G_VLE-00049-562</t>
  </si>
  <si>
    <t>Реконструкция ВЛ 0,4 кВ КТП №221, КТП №222  ф.1007 ПС 110/10 кВ Бельково с заменой провода и опор (83 шт) по техсостоянию пос. Горка Киржачского района (протяженность 4,138 км)</t>
  </si>
  <si>
    <t>G_VLE-00049-563</t>
  </si>
  <si>
    <t xml:space="preserve">Реконструкция ВЛ 0,4кВ п. Пролетарский Гороховецкий район (7,133 км) </t>
  </si>
  <si>
    <t>G_VLE-00049-565</t>
  </si>
  <si>
    <t xml:space="preserve">Реконструкция ВЛ 0,4кВ д. Чулково Гороховецкий район (8,24 км) </t>
  </si>
  <si>
    <t>G_VLE-00049-566</t>
  </si>
  <si>
    <t xml:space="preserve"> Реконструкция ВЛ 0,4 кВ д. Старое Воскресенское от КТП № 5 Александровского р-на (1,095 км) </t>
  </si>
  <si>
    <t>G_VLE-00049-572</t>
  </si>
  <si>
    <t xml:space="preserve">Реконструкция ВЛ 0,4кВ д. Ст. Слобода Александровский район (2,573 км) </t>
  </si>
  <si>
    <t>G_VLE-00049-574</t>
  </si>
  <si>
    <t xml:space="preserve">Реконструкция ВЛ 0,4кВ с заменой опор, провода д. Злобино Меленковский район (5,86 км) </t>
  </si>
  <si>
    <t>G_VLE-00049-575</t>
  </si>
  <si>
    <t xml:space="preserve">Реконструкция ВЛ 0,4кВ д. Березницы Гороховецкий район (1,28 км) </t>
  </si>
  <si>
    <t>G_VLE-00049-576</t>
  </si>
  <si>
    <t xml:space="preserve">Реконструкция ВЛ 0,4 кВ от КТП № 317 ф. № 1 в п. Мстера Вязниковского р-на  (1,123 км) </t>
  </si>
  <si>
    <t>G_VLE-00049-582</t>
  </si>
  <si>
    <t xml:space="preserve"> Реконструкция ВЛ 0,4 кВ КТП №46 ф.302 ПС №10 Красный Угол с заменой провода и опор (52 шт) по техсостоянию д. Красный Огорок Киржачского района (протяженность 1,91 км) </t>
  </si>
  <si>
    <t>G_VLE-00049-583</t>
  </si>
  <si>
    <t xml:space="preserve">Реконструкция ВЛ 0,4кВ с заменой опор, провода с. Ляхи от КТП 72,74 Меленковский район (10,4 км) </t>
  </si>
  <si>
    <t>G_VLE-00049-585</t>
  </si>
  <si>
    <t xml:space="preserve">Реконструкция ВЛ 0,4кВ с заменой опор, провода д. Скрипино от КТП №168,203,269 Меленковский район (6,49 км) </t>
  </si>
  <si>
    <t>G_VLE-00049-586</t>
  </si>
  <si>
    <t xml:space="preserve">Реконструкция ВЛ 0,4кВ от ЗТП-89 п. Мелехово Ковровский район (4,94 км) </t>
  </si>
  <si>
    <t>G_VLE-00049-591</t>
  </si>
  <si>
    <t xml:space="preserve">Реконструкция ВЛ 0,4кВ д. Ясная Поляна Александровский район (1,838 км) </t>
  </si>
  <si>
    <t>G_VLE-00049-594</t>
  </si>
  <si>
    <t xml:space="preserve">Реконструкция ВЛ 0,4кВ с заменой опор, провода д. Папулино от КТП№158,157,159 Меленковский район (6 км) </t>
  </si>
  <si>
    <t>G_VLE-00049-595</t>
  </si>
  <si>
    <t xml:space="preserve">Реконструкция ВЛ 0,4кВ с заменой опор, провода д. Усад Меленковский район (7,15 км) </t>
  </si>
  <si>
    <t>G_VLE-00049-596</t>
  </si>
  <si>
    <t xml:space="preserve">Реконструкция ВЛ 0,4кВ от КТП №808 в п. Луговой  Петушинский район (2,25 км) </t>
  </si>
  <si>
    <t>G_VLE-00049-601</t>
  </si>
  <si>
    <t xml:space="preserve">Реконструкция ВЛ 0,4кВ д. Новинки Александровский район (1,715 км) </t>
  </si>
  <si>
    <t>G_VLE-00049-604</t>
  </si>
  <si>
    <t xml:space="preserve">Реконструкция ВЛ 0,4кВ с заменой опор, провода д. Рождественно Меленковский район (3,2 км) </t>
  </si>
  <si>
    <t>G_VLE-00049-605</t>
  </si>
  <si>
    <t xml:space="preserve">Реконструкция ВЛ 0,4кВ с заменой опор, провода д. Крутцы Меленковский район (6,248 км) </t>
  </si>
  <si>
    <t>G_VLE-00049-606</t>
  </si>
  <si>
    <t xml:space="preserve">Реконструкция ВЛ 0,4 кВ с. Барское Татарово от КТП № 5, ЗТП № 4 Вязниковского р-на (0,66 км) </t>
  </si>
  <si>
    <t>G_VLE-00049-612</t>
  </si>
  <si>
    <t xml:space="preserve">Реконструкция ВЛ 0,4кВ с заменой опор, провода д. Б. Приклон Меленковский район (5,58 км) </t>
  </si>
  <si>
    <t>G_VLE-00049-615</t>
  </si>
  <si>
    <t xml:space="preserve">Реконструкция ВЛ 0,4кВ с заменой опор, провода с. Приклон Меленковский район (4,183 км) </t>
  </si>
  <si>
    <t>G_VLE-00049-625</t>
  </si>
  <si>
    <t xml:space="preserve">Реконструкция ВЛ 0,4кВ с заменой опор, провода д. Максимово Меленковский район (11,44 км) </t>
  </si>
  <si>
    <t>G_VLE-00049-626</t>
  </si>
  <si>
    <t xml:space="preserve"> Реконструкция ВЛ 0,4 кВ КТП №7 ф.1006 ПС 110/10 кВ Хмелево с заменой провода и опор (107 шт) по техсостоянию д. Митино Киржачского района (протяженность 1,91 км) </t>
  </si>
  <si>
    <t>G_VLE-00049-633</t>
  </si>
  <si>
    <t xml:space="preserve">Реконструкция ВЛ 0,4кВ с заменой опор, провода д. Лехтово от КТП № 1, 2, 291 Меленковский район (6,93 км) </t>
  </si>
  <si>
    <t>G_VLE-00049-635</t>
  </si>
  <si>
    <t xml:space="preserve">Реконструкция ВЛ 0,4кВ с заменой опор, провода ст. Мстёра Вязниковский район (3,755 км) </t>
  </si>
  <si>
    <t>G_VLE-00049-636</t>
  </si>
  <si>
    <t xml:space="preserve"> Реконструкция ВЛ 0,4кВ д. Ветчи Петушинский район (6,058 км) </t>
  </si>
  <si>
    <t>G_VLE-00049-641</t>
  </si>
  <si>
    <t>Реконструкция ВЛ 0,4 кВ КТП №78 ф.1006 ПС 35/10 Дубки с заменой провода и опор (85 шт) по техсостоянию  д. Григорево, д. Олисавино Кольчугинского района (протяженность 4,717 км)</t>
  </si>
  <si>
    <t>G_VLE-00049-643</t>
  </si>
  <si>
    <t xml:space="preserve"> Реконструкция ВЛ 0,4кВ от КТП №143 в д. Жары Петушинский район (2,51 км) </t>
  </si>
  <si>
    <t>G_VLE-00049-651</t>
  </si>
  <si>
    <t>Реконструкция ВЛ 0,4 кВ с. Заречье от КТП № 45 Киржачского р-на (0,88 км)</t>
  </si>
  <si>
    <t>G_VLE-00049-652</t>
  </si>
  <si>
    <t xml:space="preserve">Реконструкция ВЛ 0,4кВ с заменой опор, провода д. Верхозерье Меленковский район (4,5 км) </t>
  </si>
  <si>
    <t>G_VLE-00049-655</t>
  </si>
  <si>
    <t xml:space="preserve">Реконструкция ВЛ 0,4кВ с заменой опор, провода п. Мстёра Вязниковский район (6,611 км) </t>
  </si>
  <si>
    <t>G_VLE-00049-656</t>
  </si>
  <si>
    <t xml:space="preserve"> Реконструкция ВЛ 0,4кВ от КТП №105 в д. Михейцево Петушинский район (2,793 км) </t>
  </si>
  <si>
    <t>G_VLE-00049-661</t>
  </si>
  <si>
    <t xml:space="preserve">Реконструкция ВЛ 0,4кВ с заменой опор, провода д. Урваново Меленковский район (6 км) </t>
  </si>
  <si>
    <t>G_VLE-00049-665</t>
  </si>
  <si>
    <t xml:space="preserve">Реконструкция ВЛ 0,4кВ с заменой опор, провода от КТП №164 д. Надеждино Селивановский район (1,87 км) </t>
  </si>
  <si>
    <t>G_VLE-00049-666</t>
  </si>
  <si>
    <t xml:space="preserve">Реконструкция ВЛ 0,4кВ с заменой опор, провода с. Воютино Меленковский район (7,68 км) </t>
  </si>
  <si>
    <t>G_VLE-00049-675</t>
  </si>
  <si>
    <t xml:space="preserve">Реконструкция ВЛ 0,4кВ с заменой опор, провода от КТП № 16 д. Надеждино Селивановский район (1,892 км) </t>
  </si>
  <si>
    <t>G_VLE-00049-676</t>
  </si>
  <si>
    <t xml:space="preserve">Реконструкция ВЛ 0,4кВ от ЗТП № 920 д. Владимировка, Собинского района (2,1 км) </t>
  </si>
  <si>
    <t>G_VLE-00049-681</t>
  </si>
  <si>
    <t xml:space="preserve">Реконструкция ВЛ 0,4 кВ от КТП № 123 д. Погост Ковровского р-на  (0,876 км) </t>
  </si>
  <si>
    <t>G_VLE-00049-682</t>
  </si>
  <si>
    <t xml:space="preserve">Реконструкция ВЛ 0,4кВ д. Красный Угол Киржачский район (1,103 км) </t>
  </si>
  <si>
    <t>G_VLE-00049-684</t>
  </si>
  <si>
    <t xml:space="preserve">Реконструкция ВЛ 0,4кВ с заменой опор, провода д. Толстиково от КТП № 83, 84, 176, 256 Меленковский район (7,66 км) </t>
  </si>
  <si>
    <t>G_VLE-00049-685</t>
  </si>
  <si>
    <t xml:space="preserve">Реконструкция ВЛ 0,4кВ от КТП № 225 с. Сельцо Суздальский район (2,6 км) </t>
  </si>
  <si>
    <t>G_VLE-00049-691</t>
  </si>
  <si>
    <t xml:space="preserve">Реконструкция ВЛ 0,4 кВ от КТП № 180 мкр. Заря г. Коврова  (1,22 км) </t>
  </si>
  <si>
    <t>G_VLE-00049-692</t>
  </si>
  <si>
    <t xml:space="preserve">Реконструкция ВЛ 0,4кВ д. Соповские Землянки Киржачский район (1,348 км) </t>
  </si>
  <si>
    <t>G_VLE-00049-694</t>
  </si>
  <si>
    <t xml:space="preserve">Реконструкция ВЛ 0,4кВ с заменой опор, провода от КТП № 113 п. Новый Ф №4 Ковровский район (1,3 км) </t>
  </si>
  <si>
    <t>G_VLE-00049-695</t>
  </si>
  <si>
    <t xml:space="preserve"> Реконструкция ВЛ 0,4кВ от КТП № 223 с. Лунево Суздальский район (4,7 км) </t>
  </si>
  <si>
    <t>G_VLE-00049-701</t>
  </si>
  <si>
    <t>Реконструкция ВЛ 0,4 кВ КТП №140 ф.1002 ПС 35/10 Ильинская с заменой провода и опор (53 шт) по техсостоянию д. Золотуха Кольчугинского района (протяженность 2,162 км)</t>
  </si>
  <si>
    <t>G_VLE-00049-703</t>
  </si>
  <si>
    <t xml:space="preserve">Реконструкция ВЛ 0,4кВ с заменой опор, провода от КТП 239 с. Крутово Ф№1 Ковровский район (1,5 км) </t>
  </si>
  <si>
    <t>G_VLE-00049-705</t>
  </si>
  <si>
    <t xml:space="preserve"> Реконструкция ВЛ 0,4кВ от КТП № 41 с. Воскресенская Слободка Суздальского района (4,888 км) </t>
  </si>
  <si>
    <t>G_VLE-00049-711</t>
  </si>
  <si>
    <t xml:space="preserve">Реконструкция ВЛ 0,4кВ с заменой опор, провода от КТП 14 с. Маринино Ф № 1,2 Ковровский район (2,6 км) </t>
  </si>
  <si>
    <t>G_VLE-00049-715</t>
  </si>
  <si>
    <t xml:space="preserve">Реконструкция ВЛ 0,4кВ с заменой опор, провода от КТП №53 д. Высоково Селивановский район (3,74 км) </t>
  </si>
  <si>
    <t>G_VLE-00049-716</t>
  </si>
  <si>
    <t xml:space="preserve"> Реконструкция ВЛ 0,4кВ с. Выселки Суздальского района (1,39 км) </t>
  </si>
  <si>
    <t>G_VLE-00049-721</t>
  </si>
  <si>
    <t xml:space="preserve">Реконструкция ВЛ 0,4кВ с заменой опор, провода ст. Сарыево Вязниковский район (3,59 км) </t>
  </si>
  <si>
    <t>G_VLE-00049-725</t>
  </si>
  <si>
    <t xml:space="preserve">Реконструкция ВЛ 0,4кВ с заменой опор, провода от КТП № 114 с. Малышево Селивановский район (2,97 км) </t>
  </si>
  <si>
    <t>G_VLE-00049-726</t>
  </si>
  <si>
    <t xml:space="preserve"> Реконструкция ВЛ 0,4кВ с. Сновицы Суздальского района (2,111 км) </t>
  </si>
  <si>
    <t>G_VLE-00049-731</t>
  </si>
  <si>
    <t xml:space="preserve">Реконструкция ВЛ 0,4кВ с заменой опор, провода д. Жарцы Вязниковский район (1,05 км) </t>
  </si>
  <si>
    <t>G_VLE-00049-735</t>
  </si>
  <si>
    <t xml:space="preserve">Реконструкция ВЛ 0,4кВ с заменой опор, провода от КТП № 195 п. Костенец Селивановский район (2,629 км) </t>
  </si>
  <si>
    <t>G_VLE-00049-736</t>
  </si>
  <si>
    <t xml:space="preserve"> Реконструкция ВЛ 0,4кВ д. Суромна Суздальского района (0,607 км) </t>
  </si>
  <si>
    <t>G_VLE-00049-741</t>
  </si>
  <si>
    <t>Реконструкция ВЛ 0,4 кВ КТП №151  ф.1003  ПС 35/10 кВ Красное Пламя с заменой провода и опор (78 шт) по техсостоянию д. Вишняково  Александровского района (протяженность 2,995 км)</t>
  </si>
  <si>
    <t>G_VLE-00049-743</t>
  </si>
  <si>
    <t xml:space="preserve">Реконструкция ВЛ 0,4кВ с заменой опор, провода д. Курково Селивановский район (3,9 км) </t>
  </si>
  <si>
    <t>G_VLE-00049-744</t>
  </si>
  <si>
    <t xml:space="preserve">Реконструкция ВЛ 0,4кВ с заменой опор, провода от ЗТП № 194 п. Костенец Селивановский район (2,827 км) </t>
  </si>
  <si>
    <t>G_VLE-00049-746</t>
  </si>
  <si>
    <t xml:space="preserve"> Реконструкция ВЛ-0,4 кВ от КТП-368 д. Колпь Александровского района (1,114 км) </t>
  </si>
  <si>
    <t>G_VLE-00049-751</t>
  </si>
  <si>
    <t xml:space="preserve">Реконструкция ВЛ 0,4 кВ Иватино от КТП № 34 Меленковского р-на (0,83 км) </t>
  </si>
  <si>
    <t>G_VLE-00049-752</t>
  </si>
  <si>
    <t xml:space="preserve">Реконструкция ВЛ 0,4кВ с заменой опор, провода д.Чертково Селивановский район (7,8 км) </t>
  </si>
  <si>
    <t>G_VLE-00049-754</t>
  </si>
  <si>
    <t xml:space="preserve">Реконструкция ВЛ 0,4кВ с заменой опор, провода д. Ям Вязниковский район (1,1 км) </t>
  </si>
  <si>
    <t>G_VLE-00049-755</t>
  </si>
  <si>
    <t xml:space="preserve"> Реконструкция ВЛ 0,4кВ от КТП № 75,76 д. Аббакумово, Труфаново Гусь-Хрустальный район (1,71 км) </t>
  </si>
  <si>
    <t>G_VLE-00049-761</t>
  </si>
  <si>
    <t>Реконструкция ВЛ 0,4 кВ КТП №150 ф.1003 ПС 35/10 кВ Красное Пламя с заменой провода и опор (45 шт) по техсостоянию  д.Антонка Александровского района (1,56 км)</t>
  </si>
  <si>
    <t>G_VLE-00049-763</t>
  </si>
  <si>
    <t xml:space="preserve">Реконструкция ВЛ 0,4кВ с заменой опор, провода п Никологоры Вязниковский район (4,7 км) </t>
  </si>
  <si>
    <t>G_VLE-00049-765</t>
  </si>
  <si>
    <t xml:space="preserve"> Реконструкция ВЛ 0,4кВ от КТП № 77,79 д. Заболотье, Гришки Гусь-Хрустальный район (1,108 км) </t>
  </si>
  <si>
    <t>G_VLE-00049-771</t>
  </si>
  <si>
    <t>Реконструкция ВЛ 0,4 кВ КТП №160 ф.1003 ПС 35/10 кВ Красное Пламя с заменой провода и опор (12 шт) по техсостоянию  д. Яншино Александровского района (0,259 км)</t>
  </si>
  <si>
    <t>G_VLE-00049-773</t>
  </si>
  <si>
    <t xml:space="preserve">Реконструкция ВЛ 0,4кВ с заменой опор, провода д. Угор Собинский район (1,5 км) </t>
  </si>
  <si>
    <t>G_VLE-00049-774</t>
  </si>
  <si>
    <t xml:space="preserve">Реконструкция ВЛ 0,4кВ с заменой опор, провода от КТП №54 д. Высоково Селивановский район (1,76 км) </t>
  </si>
  <si>
    <t>G_VLE-00049-775</t>
  </si>
  <si>
    <t xml:space="preserve">Реконструкция ВЛ 0,4кВ с заменой опор, провода д. Спасское Собинский район (2,86 км) </t>
  </si>
  <si>
    <t>G_VLE-00049-776</t>
  </si>
  <si>
    <t xml:space="preserve"> Реконструкция ВЛ 0,4кВ от КТП № 74 д. Аббакумово, Труфаново Гусь-Хрустальный район (2,935 км) </t>
  </si>
  <si>
    <t>G_VLE-00049-781</t>
  </si>
  <si>
    <t xml:space="preserve">Реконструкция ВЛ 0,4 кВ с. Дмитриевская Слобода от КТП № 91 Муромского р-на  (2,2 км) </t>
  </si>
  <si>
    <t>G_VLE-00049-782</t>
  </si>
  <si>
    <t>Реконструкция ВЛ 0,4 кВ КТП №154 ф.1003 ПС 35/10 кВ Красное Пламя с заменой провода и опор (17 шт) по техсостоянию  д. Гольцово Александровского района (0,567 км)</t>
  </si>
  <si>
    <t>G_VLE-00049-783</t>
  </si>
  <si>
    <t xml:space="preserve">Реконструкция ВЛ 0,4кВ с заменой опор, провода д. Запрудье Собинский район (2,5 км) </t>
  </si>
  <si>
    <t>G_VLE-00049-784</t>
  </si>
  <si>
    <t xml:space="preserve">Реконструкция ВЛ 0,4кВ с заменой опор, провода от КТП №98 д. Высоково Селивановский район (1,15 км) </t>
  </si>
  <si>
    <t>G_VLE-00049-785</t>
  </si>
  <si>
    <t xml:space="preserve"> Реконструкция ВЛ 0,4кВ п. Великодворье Гусь-Хрустальный район (0,945 км) </t>
  </si>
  <si>
    <t>G_VLE-00049-791</t>
  </si>
  <si>
    <t xml:space="preserve">Реконструкция ВЛ 0,4 от КТП № 163, в д. Анкудиново, Петушинского р-на (3,56 км) </t>
  </si>
  <si>
    <t>G_VLE-00049-792</t>
  </si>
  <si>
    <t xml:space="preserve">Реконструкция ВЛ 0,4 кВ КТП №158 ф.1003 ПС 35/10 кВ Красное Пламя с заменой провода и опор (52 шт) по техсостоянию  д. Рупусово Александровского района (протяженность 1,83 км) </t>
  </si>
  <si>
    <t>G_VLE-00049-793</t>
  </si>
  <si>
    <t xml:space="preserve">Реконструкция ВЛ 0,4кВ с заменой опор, провода д. Буланово Собинский район (2,5 км) </t>
  </si>
  <si>
    <t>G_VLE-00049-794</t>
  </si>
  <si>
    <t xml:space="preserve">Реконструкция ВЛ 0,4кВ с заменой опор, провода от КТП № 112 с. Малышево Селивановский район (2,2 км) </t>
  </si>
  <si>
    <t>G_VLE-00049-795</t>
  </si>
  <si>
    <t xml:space="preserve">Реконструкция ВЛ 0,4кВ с заменой опор, провода д. Дмитриково Камешковский район (2,75 км) </t>
  </si>
  <si>
    <t>G_VLE-00049-796</t>
  </si>
  <si>
    <t xml:space="preserve">Реконструкция ВЛ 0,4 кВ от КТП № 54 в д. Килекшино Петушинского р-на (2,54 км) </t>
  </si>
  <si>
    <t>G_VLE-00049-802</t>
  </si>
  <si>
    <t>Реконструкция ВЛ 0,4 кВ КТП №241 ф.1003 ПС 35/10 кВ Искра с заменой провода и опор (25 шт) по техсостоянию  д. Ратьково Александровского района (протяженность 0,977 км)</t>
  </si>
  <si>
    <t>G_VLE-00049-803</t>
  </si>
  <si>
    <t xml:space="preserve">Реконструкция ВЛ 0,4кВ с заменой опор, провода д. Артюшино Собинский район (1,7 км) </t>
  </si>
  <si>
    <t>G_VLE-00049-804</t>
  </si>
  <si>
    <t xml:space="preserve">Реконструкция ВЛ 0,4кВ с заменой опор, провода от КТП № 163 с. Малышево Селивановский район (2,4 км) </t>
  </si>
  <si>
    <t>G_VLE-00049-805</t>
  </si>
  <si>
    <t xml:space="preserve">Реконструкция ВЛ 0,4 кВ от КТП № 148 в д. Крутово Петушинского р-на (3,52 км) </t>
  </si>
  <si>
    <t>G_VLE-00049-812</t>
  </si>
  <si>
    <t>Реконструкция ВЛ 0,4 кВ КТП №58 ф.1003 ПС 35/10 кВ Искра с заменой провода и опор (14 шт) по техсостоянию  д. Гришино Александровского района (протяженность 0,435 км)</t>
  </si>
  <si>
    <t>G_VLE-00049-813</t>
  </si>
  <si>
    <t xml:space="preserve">Реконструкция ВЛ 0,4кВ с заменой опор, провода с. Березники Собинский район (3,5 км) </t>
  </si>
  <si>
    <t>G_VLE-00049-814</t>
  </si>
  <si>
    <t xml:space="preserve">Реконструкция ВЛ 0,4кВ с заменой опор, провода от КТП № 142 с. Малышево Селивановский район (2,9 км) </t>
  </si>
  <si>
    <t>G_VLE-00049-815</t>
  </si>
  <si>
    <t xml:space="preserve">Реконструкция ВЛ 0,4кВ с заменой опор, провода д. Килекшино Петушинский район (2,64 км) </t>
  </si>
  <si>
    <t>G_VLE-00049-816</t>
  </si>
  <si>
    <t xml:space="preserve"> Реконструкция ВЛ 0,4кВ от КТП-76 д. Владимирово Александровский район (1,245 км) </t>
  </si>
  <si>
    <t>G_VLE-00049-821</t>
  </si>
  <si>
    <t xml:space="preserve">Реконструкция ВЛ 0,4 кВ от КТП № 38 в д. Ючмер Петушинского р-на (3,53 км) </t>
  </si>
  <si>
    <t>G_VLE-00049-822</t>
  </si>
  <si>
    <t>Реконструкция ВЛ 0,4 кВ КТП №84 ф.1003 ПС 35/10 кВ Искра с заменой провода и опор (33 шт) по техсостоянию  д. Банево Александровского района (протяженность 1,115 км)</t>
  </si>
  <si>
    <t>G_VLE-00049-823</t>
  </si>
  <si>
    <t xml:space="preserve">Реконструкция ВЛ 0,4кВ с заменой опор, провода д. Кузьмино Собинский район (2,4 км) </t>
  </si>
  <si>
    <t>G_VLE-00049-824</t>
  </si>
  <si>
    <t xml:space="preserve">Реконструкция ВЛ 0,4кВ с заменой опор, провода с. Санино Петушинский район (2,31 км) </t>
  </si>
  <si>
    <t>G_VLE-00049-826</t>
  </si>
  <si>
    <t xml:space="preserve">Реконструкция ВЛ 0,4кВ от КТП №  438 в п. Стёпанцево Вязниковский район (9,613 км) </t>
  </si>
  <si>
    <t>G_VLE-00049-831</t>
  </si>
  <si>
    <t>Реконструкция ВЛ 0,4 кВ КТП №187 ф.1005 ПС 35/10 кВ Мячково с заменой провода и опор (29 шт) по техсостоянию  д. Шихово Александровского района (протяженность 1,065 км)</t>
  </si>
  <si>
    <t>G_VLE-00049-833</t>
  </si>
  <si>
    <t xml:space="preserve">Реконструкция ВЛ 0,4кВ с заменой опор, провода д. Бурыкино Собинский район (2,3 км) </t>
  </si>
  <si>
    <t>G_VLE-00049-834</t>
  </si>
  <si>
    <t xml:space="preserve">Реконструкция ВЛ 0,4кВ с заменой опор, провода д. Бухолово Собинский район (2,1 км) </t>
  </si>
  <si>
    <t>G_VLE-00049-835</t>
  </si>
  <si>
    <t xml:space="preserve">Реконструкция ВЛ 0,4кВ с заменой опор, провода д. Красный луч Петушинский район (2,53 км) </t>
  </si>
  <si>
    <t>G_VLE-00049-836</t>
  </si>
  <si>
    <t xml:space="preserve"> Реконструкция ВЛ 0,4кВ от ТП 11 пос. Мстера Вязниковский район (0,809 км) </t>
  </si>
  <si>
    <t>G_VLE-00049-841</t>
  </si>
  <si>
    <t>Реконструкция ВЛ 0,4 кВ КТП №45 ф.1001 ПС 35/10 кВ Искра с заменой провода и опор (11 шт) по техсостоянию  д. Тургенево Александровского района (протяженность 0,273 км)</t>
  </si>
  <si>
    <t>G_VLE-00049-843</t>
  </si>
  <si>
    <t xml:space="preserve">Реконструкция ВЛ 0,4кВ с заменой опор, провода с. Ратмирово Собинский район (4,2 км) </t>
  </si>
  <si>
    <t>G_VLE-00049-844</t>
  </si>
  <si>
    <t xml:space="preserve">Реконструкция ВЛ 0,4кВ с заменой опор, провода д. Захарино Собинский район (1,9 км) </t>
  </si>
  <si>
    <t>G_VLE-00049-845</t>
  </si>
  <si>
    <t xml:space="preserve">Реконструкция ВЛ 0,4кВ с заменой опор, провода д. Пекша Петушинский район (2,09 км) </t>
  </si>
  <si>
    <t>G_VLE-00049-846</t>
  </si>
  <si>
    <t xml:space="preserve"> Реконструкция ВЛ 0,4кВ от КТП№107 мкр Чкалово Ф№3 Ковровский район (0,965 км) </t>
  </si>
  <si>
    <t>G_VLE-00049-851</t>
  </si>
  <si>
    <t xml:space="preserve">Реконструкция ВЛ 0,4 кВ от КТП №№130, 182, 210, 213, 215, 216, 218, 220, 228, 229, 272, 274, 327, 367 в п. Оргтруд г. Владимир (21,361 км) </t>
  </si>
  <si>
    <t>G_VLE-00049-852</t>
  </si>
  <si>
    <t>Реконструкция ВЛ 0,4 кВ КТП №62 ф.1005 ПС 110/35/10 кВ Легково с заменой провода и опор (37 шт) по техсостоянию  д. Степаниха Александровского района (протяженность 1,243 км)</t>
  </si>
  <si>
    <t>G_VLE-00049-853</t>
  </si>
  <si>
    <t xml:space="preserve">Реконструкция ВЛ 0,4кВ с заменой опор, провода д. Таратинка Собинский район (1,9 км) </t>
  </si>
  <si>
    <t>G_VLE-00049-854</t>
  </si>
  <si>
    <t xml:space="preserve">Реконструкция ВЛ 0,4кВ с заменой опор, провода от КТП-279 в д. Алепино Собинского района  (2,26 км) </t>
  </si>
  <si>
    <t>G_VLE-00049-855</t>
  </si>
  <si>
    <t xml:space="preserve">Реконструкция ВЛ 0,4кВ с заменой опор, провода СНТ "Сказка" Петушинский район (3,08 км) </t>
  </si>
  <si>
    <t>G_VLE-00049-856</t>
  </si>
  <si>
    <t xml:space="preserve"> Реконструкция ВЛ 0,4кВ от КТП-171,172 д. Тириброво Александровский район (1,39 км) </t>
  </si>
  <si>
    <t>G_VLE-00049-861</t>
  </si>
  <si>
    <t xml:space="preserve">Реконструкция ВЛ 0,4 кВ с. Овчухи от КТП № 453 Суздальского р-на (1,175 км) </t>
  </si>
  <si>
    <t>G_VLE-00049-862</t>
  </si>
  <si>
    <t>Реконструкция ВЛ 0,4 кВ КТП №10 ф.601 ПС 110/6 кВ Лизуново с заменой провода и опор (79 шт) по техсостоянию  д. Перематкино Александровского района (протяженность 2,915 км)</t>
  </si>
  <si>
    <t>G_VLE-00049-863</t>
  </si>
  <si>
    <t xml:space="preserve">Реконструкция ВЛ 0,4кВ с заменой опор, провода от КТП-184 в д. Головино Собинского района  (1,7 км) </t>
  </si>
  <si>
    <t>G_VLE-00049-865</t>
  </si>
  <si>
    <t xml:space="preserve"> Реконструкция ВЛ 0,4кВ от ЗТП № 327 г. Меленки Меленковский район (0,41 км) </t>
  </si>
  <si>
    <t>G_VLE-00049-871</t>
  </si>
  <si>
    <t xml:space="preserve">Реконструкция ВЛ-0,4 кВ с. Сельцо, Суздальский район (1,53 км) </t>
  </si>
  <si>
    <t>G_VLE-00049-872</t>
  </si>
  <si>
    <t>Реконструкция ВЛ 0,4 кВ КТП №113 ф.1002 ПС 35/10 кВ Искра с заменой провода и опор (30 шт) по техсостоянию  д. Данилково Александровского района (протяженность 1,165 км)</t>
  </si>
  <si>
    <t>G_VLE-00049-873</t>
  </si>
  <si>
    <t xml:space="preserve">Реконструкция ВЛ 0,4кВ с заменой опор, провода от КТП-213 в с. Чамерево, Судогодского района (2,5 км) </t>
  </si>
  <si>
    <t>G_VLE-00049-874</t>
  </si>
  <si>
    <t xml:space="preserve"> Реконструкция ВЛ 0,4кВ от ЗТП № 320 г. Меленки Меленковский район (2,35 км) </t>
  </si>
  <si>
    <t>G_VLE-00049-881</t>
  </si>
  <si>
    <t>Реконструкция ВЛ 0,4 кВ КТП №263 ф.1003 ПС 35/10 кВ Мячково с заменой провода и опор (31 шт) по техсостоянию  д. Мячково Александровского района (протяженность 1,110 км)</t>
  </si>
  <si>
    <t>G_VLE-00049-883</t>
  </si>
  <si>
    <t xml:space="preserve">Реконструкция ВЛ 0,4кВ с заменой опор, провода от КТП-170 в д. Б. Острова Собинского района (2,077 км) </t>
  </si>
  <si>
    <t>G_VLE-00049-885</t>
  </si>
  <si>
    <t xml:space="preserve">Реконструкция ВЛ 0,4кВ с заменой опор, провода д. Глубоково Петушинский район (1,54 км) </t>
  </si>
  <si>
    <t>G_VLE-00049-886</t>
  </si>
  <si>
    <t xml:space="preserve"> Реконструкция ВЛ 0,4кВ от ЗТП № 310 г. Меленки Меленковский район (0,42 км) </t>
  </si>
  <si>
    <t>G_VLE-00049-891</t>
  </si>
  <si>
    <t xml:space="preserve">Реконструкция ВЛ-0,4 кВ с. Порецкое, Суздальского района (0,66 км) </t>
  </si>
  <si>
    <t>G_VLE-00049-892</t>
  </si>
  <si>
    <t>Реконструкция ВЛ 0,4 кВ КТП №51 ф.1003 ПС 35/10 кВ Бакшеево с заменой провода и опор (15 шт) по техсостоянию  д. Старая Слобода Александровского района (протяженность 0,499 км)</t>
  </si>
  <si>
    <t>G_VLE-00049-893</t>
  </si>
  <si>
    <t xml:space="preserve"> Реконструкция ВЛ 0,4кВ от ЗТП № 311 г. Меленки Меленковский район (1,14 км) </t>
  </si>
  <si>
    <t>G_VLE-00049-901</t>
  </si>
  <si>
    <t xml:space="preserve">Реконструкция ВЛ-0,4кВ с заменой опор и провода с. Ославское, Суздальского района (4,125 км) </t>
  </si>
  <si>
    <t>G_VLE-00049-902</t>
  </si>
  <si>
    <t xml:space="preserve"> Реконструкция ВЛ 0,4кВ д. Бережки Александровский район (1,537 км) </t>
  </si>
  <si>
    <t>G_VLE-00049-911</t>
  </si>
  <si>
    <t>Реконструкция ВЛ-0,4кВ выполняемых хозспособом (Кольчугинские, Ю.Польские, Петушинские, Гусевские, Муромские, Вязниковские, Ковровские,Меленковские, Гороховецкие районные электрические сети) (26,32 км) ,</t>
  </si>
  <si>
    <t>G_VLE-00049-912</t>
  </si>
  <si>
    <t xml:space="preserve">Реконструкция ВЛ 0,4кВ с заменой опор, провода от КТП-106 в д. Курилово Собинского района  (1 км) </t>
  </si>
  <si>
    <t>G_VLE-00049-916</t>
  </si>
  <si>
    <t xml:space="preserve"> Реконструкция ВЛ 0,4кВ от КТП-10/0,4кВ №336 в г. Меленки Меленковский район (4,666 км) </t>
  </si>
  <si>
    <t>G_VLE-00049-921</t>
  </si>
  <si>
    <t xml:space="preserve">Реконструкция ВЛ 0,4кВ д. Леоново от КТП №12 Петушинский р-н (2,265 км) </t>
  </si>
  <si>
    <t>G_VLE-00049-922</t>
  </si>
  <si>
    <t>Реконструкция ВЛ 0,4 кВ КТП №121 ф.1004 ПС 35/10 кВ Бакшеево с заменой провода и опор (28 шт) по техсостоянию  д. Лукъянцево Александровского района (протяженность 0,866 км)</t>
  </si>
  <si>
    <t>G_VLE-00049-923</t>
  </si>
  <si>
    <t xml:space="preserve">Реконструкция ВЛ 0,4кВ с заменой опор, провода от КТП-182 в д. Кузнецы Собинского района  (0,92 км) </t>
  </si>
  <si>
    <t>G_VLE-00049-926</t>
  </si>
  <si>
    <t xml:space="preserve">Реконструкция ВЛ 0,4кВ от КТП №88 ф.1,  д. Якиманская Слобода Муромский район (2,111 км) </t>
  </si>
  <si>
    <t>G_VLE-00049-931</t>
  </si>
  <si>
    <t xml:space="preserve">Реконструкция ВЛ 0,4кВ д.Леоново от КТП №11 Петушинский р-н (0,58 км) </t>
  </si>
  <si>
    <t>G_VLE-00049-932</t>
  </si>
  <si>
    <t>Реконструкция ВЛ 0,4 кВ КТП №7, КТП №115 ф.601 ПС 110/10 кВ Лизуново с заменой провода и опор (100 шт) по техсостоянию  д. Лизуново Александровского района (протяженность 4,25 км)</t>
  </si>
  <si>
    <t>G_VLE-00049-933</t>
  </si>
  <si>
    <t xml:space="preserve">Реконструкция ВЛ 0,4кВ с заменой опор, провода п. Стёпанцево Вязниковского района. (3,35 км) </t>
  </si>
  <si>
    <t>G_VLE-00049-936</t>
  </si>
  <si>
    <t xml:space="preserve"> Реконструкция ВЛ 0,4кВ д. Лисицино Киржачский район (1,23 км) </t>
  </si>
  <si>
    <t>G_VLE-00049-941</t>
  </si>
  <si>
    <t xml:space="preserve">Реконструкция ВЛ 0,4кВ д.Леоново от КТП №161 Петушинский р-н (1,3 км) </t>
  </si>
  <si>
    <t>G_VLE-00049-942</t>
  </si>
  <si>
    <t>Реконструкция ВЛ 0,4 кВ КТП №5 ф.1020 ПС 110/10 кВ Балакирево с заменой провода и опор (35 шт) по техсостоянию  в п. Балакирево Александровского района (протяженность 1,180 км)</t>
  </si>
  <si>
    <t>G_VLE-00049-943</t>
  </si>
  <si>
    <t xml:space="preserve">Реконструкция ВЛ 0,4кВ д. Молодилово от КТП №5 Петушинский р-н (1,57 км) </t>
  </si>
  <si>
    <t>G_VLE-00049-952</t>
  </si>
  <si>
    <t xml:space="preserve"> Реконструкция ВЛ 0,4кВ Ф-8 от ЗТП-210 п. Красная Горбатка Селивановский район (1,657 км) </t>
  </si>
  <si>
    <t>G_VLE-00049-961</t>
  </si>
  <si>
    <t xml:space="preserve">Реконструкция ВЛ 0,4кВ д. Перепечино от КТП №60 Петушинский р-н (1,6 км) </t>
  </si>
  <si>
    <t>G_VLE-00049-962</t>
  </si>
  <si>
    <t>Реконструкция ВЛ 0,4кВ КТП 43 ф.1008 ПС 110/10 кВ Болдино в д. Черкасово Петушинский район с заменой опор (16 шт) и провода по техсостоянию протяженностью (0,974 км)</t>
  </si>
  <si>
    <t>G_VLE-00049-972</t>
  </si>
  <si>
    <t>Реконструкция ВЛ 0,4 кВ КТП №173 ф.1002 ПС 35/10 кВ Искра с заменой провода и опор (33 шт) по техсостоянию  д. Корелы Александровского района (протяженность 1,559 км)</t>
  </si>
  <si>
    <t>G_VLE-00049-973</t>
  </si>
  <si>
    <t xml:space="preserve">Реконструкция ВЛ-0.4кВ от ВЛ 103 Костино д. Новый Спас Петушинский р-н (1,2 км) </t>
  </si>
  <si>
    <t>G_VLE-00049-982</t>
  </si>
  <si>
    <t xml:space="preserve">Реконструкция ВЛ-0.4кВ от с. Оликово Суздальский р-н (2 км) </t>
  </si>
  <si>
    <t>G_VLE-00049-992</t>
  </si>
  <si>
    <t>Реконструкция ВЛ 0,4 кВ КТП №122 ф.1004 ПС 110/35/10 кВ Легково с заменой провода и опор (20 шт) по техсостоянию  д. Новинки Александровского района (протяженность 0,65 км)</t>
  </si>
  <si>
    <t>G_VLE-00049-993</t>
  </si>
  <si>
    <t xml:space="preserve">Реконструкция ВЛ-0.4кВ от КТП 196 д.Чаща Петушинский р-н (1,2 км) </t>
  </si>
  <si>
    <t>G_VLE-20049-002</t>
  </si>
  <si>
    <t xml:space="preserve">Реконструкция ВЛ-0.4кВ д. Мячиково Петушинский р-н (1,3 км) </t>
  </si>
  <si>
    <t>G_VLE-20049-012</t>
  </si>
  <si>
    <t xml:space="preserve">Реконструкция ВЛ-0.4кВ д. Абросово Петушинский р-н (0,55 км) </t>
  </si>
  <si>
    <t>G_VLE-20049-022</t>
  </si>
  <si>
    <t xml:space="preserve">Реконструкция ВЛ-0.4кВ от КТП № 63 д. Высоково Камешковский р-н (1,9 км) </t>
  </si>
  <si>
    <t>G_VLE-20049-032</t>
  </si>
  <si>
    <t xml:space="preserve">Реконструкция ВЛ-0.4кВ от КТП № 64 д. Абросимово Камешковский р-н (1,2 км) </t>
  </si>
  <si>
    <t>G_VLE-20049-042</t>
  </si>
  <si>
    <t xml:space="preserve">Реконструкция ВЛ-0.4кВ от КТП № 8 с. Кишлеево Собинский р-н (1,7 км) </t>
  </si>
  <si>
    <t>G_VLE-20049-052</t>
  </si>
  <si>
    <t xml:space="preserve">Реконструкция ВЛ-0.4кВ от КТП № 95 д. Столбищи Собинский р-н (0,7 км) </t>
  </si>
  <si>
    <t>G_VLE-20049-062</t>
  </si>
  <si>
    <t xml:space="preserve">Реконструкция ВЛ-0.4кВ от КТП № 160 п. Асерхово Собинский р-н (5,18 км) </t>
  </si>
  <si>
    <t>G_VLE-20049-072</t>
  </si>
  <si>
    <t xml:space="preserve">Реконструкция ВЛ-0.4кВ от ул. Садовая пос. Головино Судогодский р-н (0,5 км) </t>
  </si>
  <si>
    <t>G_VLE-20049-082</t>
  </si>
  <si>
    <t xml:space="preserve">Реконструкция ВЛ-0.4кВ от ул. Молодежная, ул. Спасская, ул. Колхозная, пер. Школьный, пер. Воровскогопо с. Мошок Судогодский р-н (3,5 км) </t>
  </si>
  <si>
    <t>G_VLE-20049-092</t>
  </si>
  <si>
    <t xml:space="preserve">Реконструкция ВЛ-0.4кВ от ул. Шкурина пос. Муромцево Судогодский р-н (1,2 км) </t>
  </si>
  <si>
    <t>G_VLE-20049-102</t>
  </si>
  <si>
    <t xml:space="preserve">Реконструкция ВЛ-0.4кВ от ул. Спортивная, ул. Советская пос. Красный Богатырь Судогодский р-н (0,4 км) </t>
  </si>
  <si>
    <t>G_VLE-20049-112</t>
  </si>
  <si>
    <t xml:space="preserve">Реконструкция ВЛ-0.4кВ ул. Молодежная д. Чамерево Судогодский р-н (0,5 км) </t>
  </si>
  <si>
    <t>G_VLE-20049-122</t>
  </si>
  <si>
    <t xml:space="preserve">Реконструкция ВЛ-0.4кВ  ул. Центральная д. Ново-Петрово Судогодский р-н (0,35 км) </t>
  </si>
  <si>
    <t>G_VLE-20049-132</t>
  </si>
  <si>
    <t xml:space="preserve">Реконструкция ВЛ-0.4кВ от КТП № 188 д. Рябиново Александровский р-н (1,1 км) </t>
  </si>
  <si>
    <t>G_VLE-20049-162</t>
  </si>
  <si>
    <t xml:space="preserve">Реконструкция ВЛ-0.4кВ от КТП № 35 д. Новоселка Александровский р-н (1,2 км) </t>
  </si>
  <si>
    <t>G_VLE-20049-182</t>
  </si>
  <si>
    <t xml:space="preserve">Реконструкция ВЛ-0.4кВ от КТП № 175 д. Дубна Александровский р-н (1,2 км) </t>
  </si>
  <si>
    <t>G_VLE-20049-192</t>
  </si>
  <si>
    <t xml:space="preserve">Реконструкция ВЛ-0.4кВ от КТП № 289 д. Федяйково Александровский р-н (1,4 км) </t>
  </si>
  <si>
    <t>G_VLE-20049-202</t>
  </si>
  <si>
    <t xml:space="preserve">Реконструкция ВЛ-0.4кВ от КТП № 27 д. Иваньково Александровский р-н (0,8 км) </t>
  </si>
  <si>
    <t>G_VLE-20049-212</t>
  </si>
  <si>
    <t xml:space="preserve">Реконструкция ВЛ-0.4кВ от КТП №140 д. Пикалево - Измайлово Александровский р-н (1,2 км) </t>
  </si>
  <si>
    <t>G_VLE-20049-232</t>
  </si>
  <si>
    <t xml:space="preserve">Реконструкция ВЛ-0.4кВ от КТП №255 д. Ивано - Соболево Александровский р-н (2 км) </t>
  </si>
  <si>
    <t>G_VLE-20049-242</t>
  </si>
  <si>
    <t xml:space="preserve">Реконструкция ВЛ-0.4кВ от КТП №110 д. Афанасово Александровский р-н (0,8 км) </t>
  </si>
  <si>
    <t>G_VLE-20049-252</t>
  </si>
  <si>
    <t xml:space="preserve">Реконструкция ВЛ-0.4кВ от КТП №254 д. Калинино Александровский р-н (1 км) </t>
  </si>
  <si>
    <t>G_VLE-20049-262</t>
  </si>
  <si>
    <t xml:space="preserve">Реконструкция ВЛ-0.4кВ от КТП №65 д. Годуново Александровский р-н (2 км) </t>
  </si>
  <si>
    <t>G_VLE-20049-272</t>
  </si>
  <si>
    <t xml:space="preserve">Реконструкция ВЛ-0.4кВ от КТП №238 д. Площево Александровский р-н (1,2 км) </t>
  </si>
  <si>
    <t>G_VLE-20049-282</t>
  </si>
  <si>
    <t xml:space="preserve">Реконструкция ВЛ-0.4кВ от КТП №103 д. Шиклово Александровский р-н (1 км) </t>
  </si>
  <si>
    <t>G_VLE-20049-292</t>
  </si>
  <si>
    <t xml:space="preserve">Реконструкция ВЛ-0.4кВ от КТП №156 д. Михалёво Александровский р-н (1 км) </t>
  </si>
  <si>
    <t>G_VLE-20049-302</t>
  </si>
  <si>
    <t xml:space="preserve">Реконструкция ВЛ-0.4кВ от КТП № 91 д. Савино Киржачский р-н (0,7 км) </t>
  </si>
  <si>
    <t>G_VLE-20049-312</t>
  </si>
  <si>
    <t xml:space="preserve">Реконструкция ВЛ-0.4кВ от КТП № 34 д. Климово Киржачский р-н (1,3 км) </t>
  </si>
  <si>
    <t>G_VLE-20049-322</t>
  </si>
  <si>
    <t xml:space="preserve">Реконструкция ВЛ-0.4кВ от КТП № 4 д. Арефино Киржачский р-н (1,8 км) </t>
  </si>
  <si>
    <t>G_VLE-20049-342</t>
  </si>
  <si>
    <t xml:space="preserve">Реконструкция ВЛ-0.4кВ от КТП № 28г. Киржач (д. Лукянцево) Киржачский р-н (1,8 км) </t>
  </si>
  <si>
    <t>G_VLE-20049-352</t>
  </si>
  <si>
    <t xml:space="preserve">Реконструкция ВЛ-0.4кВ от КТП № 39 д. Аленино Киржачский р-н (3 км) </t>
  </si>
  <si>
    <t>G_VLE-20049-362</t>
  </si>
  <si>
    <t xml:space="preserve">Реконструкция ВЛ-0.4кВ от КТП № 63 д. Тельвяково Киржачский р-н (4,5 км) </t>
  </si>
  <si>
    <t>G_VLE-20049-372</t>
  </si>
  <si>
    <t xml:space="preserve">Реконструкция ВЛ-0.4кВ от КТП № 17,181 д. Кирпрево Киржачский р-н (3,4 км) </t>
  </si>
  <si>
    <t>G_VLE-20049-382</t>
  </si>
  <si>
    <t xml:space="preserve">Реконструкция ВЛ-0.4кВ от ТП № 331 д. Красное-Заречье Ю-Польский р-н (2 км) </t>
  </si>
  <si>
    <t>G_VLE-20049-392</t>
  </si>
  <si>
    <t xml:space="preserve">Реконструкция ВЛ-0.4кВ от ТП № 242 д. Павловское Ю-Польский р-н (1 км) </t>
  </si>
  <si>
    <t>G_VLE-20049-402</t>
  </si>
  <si>
    <t xml:space="preserve">Реконструкция ВЛ-0.4кВ от ТП № 67 № 73 д. Сорогужено Ю-Польский р-н (2 км) </t>
  </si>
  <si>
    <t>G_VLE-20049-412</t>
  </si>
  <si>
    <t xml:space="preserve">Реконструкция ВЛ-0.4кВ от ТП № 114 ТП № 378 д. Шипилово Ю-Польский р-н (2 км) </t>
  </si>
  <si>
    <t>G_VLE-20049-422</t>
  </si>
  <si>
    <t xml:space="preserve">Реконструкция ВЛ-0.4кВ от ТП № 90, 94, 92 с. Горки Ю-Польский р-н (1 км) </t>
  </si>
  <si>
    <t>G_VLE-20049-432</t>
  </si>
  <si>
    <t xml:space="preserve">Реконструкция ВЛ-0.4кВ от ТП № 164 пос. Лиственный Ю-Польский р-н (0,9 км) </t>
  </si>
  <si>
    <t>G_VLE-20049-442</t>
  </si>
  <si>
    <t xml:space="preserve">Реконструкция ВЛ-0.4кВ от ТП 235 с. Котлучино Ю-Польский р-н (2,3 км) </t>
  </si>
  <si>
    <t>G_VLE-20049-452</t>
  </si>
  <si>
    <t xml:space="preserve">Реконструкция ВЛ-0.4кВ от ТП 34 м. Лучки Ю-Польский р-н (5 км) </t>
  </si>
  <si>
    <t>G_VLE-20049-462</t>
  </si>
  <si>
    <t xml:space="preserve">Реконструкция ВЛ-0.4кВ от ТП № 83 с. Новое Ю-Польский р-н (3 км) </t>
  </si>
  <si>
    <t>G_VLE-20049-472</t>
  </si>
  <si>
    <t xml:space="preserve">Реконструкция ВЛ-0.4кВ от ТП № 180 д. Слуда Ю-Польский р-н (1,5 км) </t>
  </si>
  <si>
    <t>G_VLE-20049-482</t>
  </si>
  <si>
    <t xml:space="preserve">Реконструкция ВЛ-0.4кВ от КТП № 109, 129, 130 д. Беречино Кольчугинский р-н (2,6 км) </t>
  </si>
  <si>
    <t>G_VLE-20049-492</t>
  </si>
  <si>
    <t xml:space="preserve">Реконструкция ВЛ-0.4кВ от КТП № 61 с. Богородское Кольчугинский р-н (0,8 км) </t>
  </si>
  <si>
    <t>G_VLE-20049-502</t>
  </si>
  <si>
    <t xml:space="preserve">Реконструкция ВЛ-0.4кВ от КТП 66 ф. 1008 ПС 35 кВ Ильинская в д. Гольяж Кольчугинский р-н с заменой опор и провода (3,9 км) </t>
  </si>
  <si>
    <t>G_VLE-20049-512</t>
  </si>
  <si>
    <t xml:space="preserve">Реконструкция ВЛ-0.4кВ от Городская с. Новоселка Кольчугинский р-н (2,5 км) </t>
  </si>
  <si>
    <t>G_VLE-20049-522</t>
  </si>
  <si>
    <t xml:space="preserve">Реконструкция ВЛ-0.4кВ от д. Есиплево Кольчугинский р-н (2,7 км) </t>
  </si>
  <si>
    <t>G_VLE-20049-532</t>
  </si>
  <si>
    <t xml:space="preserve">Реконструкция ВЛ-0.4кВ от КТП-400 ст. Сарыево Вязниковский р-н (2,62 км) </t>
  </si>
  <si>
    <t>G_VLE-20049-542</t>
  </si>
  <si>
    <t xml:space="preserve">Реконструкция ВЛ-0.4кВ д. Манылово Гороховецкий р-н (1,12 км) </t>
  </si>
  <si>
    <t>G_VLE-20049-552</t>
  </si>
  <si>
    <t xml:space="preserve">Реконструкция ВЛ-0.4кВ от ТП № 192, 177 д. Шаньково Гороховецкий р-н (2,91 км) </t>
  </si>
  <si>
    <t>G_VLE-20049-562</t>
  </si>
  <si>
    <t xml:space="preserve">Реконструкция ВЛ-0.4кВ д. Баландино Гороховецкий р-н (2,94 км) </t>
  </si>
  <si>
    <t>G_VLE-20049-572</t>
  </si>
  <si>
    <t xml:space="preserve">Реконструкция ВЛ-0.4кВ п. Мураково Гороховецкий р-н (2,55 км) </t>
  </si>
  <si>
    <t>G_VLE-20049-582</t>
  </si>
  <si>
    <t xml:space="preserve">Реконструкция ВЛ-0.4кВ от КТП 29 ф.1, 3д. Архангел Меленковский р-н (4,25 км) </t>
  </si>
  <si>
    <t>G_VLE-20049-602</t>
  </si>
  <si>
    <t xml:space="preserve">Реконструкция ВЛ-0.4кВ от КТП № 245 д. Старое Ратово Муромский р-н (1,74 км) </t>
  </si>
  <si>
    <t>G_VLE-20049-612</t>
  </si>
  <si>
    <t xml:space="preserve">Реконструкция ВЛ-0.4кВ от КТП № 165 п. Красное Эхо Гусевской р-н (2,72 км) </t>
  </si>
  <si>
    <t>G_VLE-20049-622</t>
  </si>
  <si>
    <t>Реконструкция ВЛ-0,4кВ д. Легково Александровский р-н (1,48 км)</t>
  </si>
  <si>
    <t>H_VLE-20049-712</t>
  </si>
  <si>
    <t>Реконструкция ВЛ-0,4кВ д. Недюрево Киржачский р-н (1,435 км)</t>
  </si>
  <si>
    <t>H_VLE-20049-872</t>
  </si>
  <si>
    <t>Реконструкция ф.1005 ПС 110/10 кВ Пенкино с заменой опор (14 шт) и провода по техсостоянию Камешковский район (0,910 км)</t>
  </si>
  <si>
    <t>G_VLE-30046-183</t>
  </si>
  <si>
    <t>Реконструкция ВЛ 10 кВ №1003 ПС 35/10 кВ Аксеново с заменой опор (134 шт) и провода по техсостоянию Гусь-Хрустальный район (протяженность 7,92км)</t>
  </si>
  <si>
    <t>G_VLE-30046-193</t>
  </si>
  <si>
    <t>Реконструкция ВЛ 10 кВ №102 ПС 110/35/10 Красный Октябрь с заменой опор (2 шт) и провода по техсостоянию Ковровский р-н (протяженность 1,216км)</t>
  </si>
  <si>
    <t>G_VLE-30046-403</t>
  </si>
  <si>
    <t>Реконструкция ВЛ 10 кВ №104 ПС 110/35/10 Красный Октябрь с заменой опор (18 шт) и провода Ковровский р-н (1,3км)</t>
  </si>
  <si>
    <t>G_VLE-30046-413</t>
  </si>
  <si>
    <t>Реконструкция с выносом ВЛ 6 кВ №614 ПС-183 в районе д. Филиповское с заменой опор (7 шт) и провода Киржачский р-н (0,700 км)</t>
  </si>
  <si>
    <t>H_VLE-30046-433</t>
  </si>
  <si>
    <t>Реконструкция с выносом ВЛ 10 кВ №1004 ПС 110/35/10 Небылое в районе с.Андреевское с заменой опор (4 шт) и провода Ю-Польский р-н (0,12 км)</t>
  </si>
  <si>
    <t>H_VLE-30046-443</t>
  </si>
  <si>
    <t>Реконструкция с выносом ф.10 кВ №1006 ПС 110/35/10 кВ Ундол в районе с. Ворша с заменой опор (3 шт) и провода Собинский р-н (0,2км)</t>
  </si>
  <si>
    <t>H_VLE-30046-463</t>
  </si>
  <si>
    <t>Реконструкция ВЛ 6 кВ №617 ПС 110/35/6 Боголюбово в районе с. Добрынское с заменой опор (11 шт) и провода Суздальский р-н (0,8км)</t>
  </si>
  <si>
    <t>H_VLE-30046-493</t>
  </si>
  <si>
    <t>Реконструкция ВЛ-6кВ ф. 604 ПС Лизуново с установкой КТП 160 кВА Александровский р-н (1,5км)</t>
  </si>
  <si>
    <t>I_VLE-30046-503</t>
  </si>
  <si>
    <t>Реконструкция ВЛ 10 кВ ф. 1008 ПС 35 кВ Бараки с. Кусуново Судогодского р-на с заменой опор (20 шт.) и провода по техсостоянию (0,5 км)</t>
  </si>
  <si>
    <t>I_VLE-30046-603</t>
  </si>
  <si>
    <t>Реконструкция ВЛ-0,4кВ с. Черкасово Юрьев-Польский р-н (1,58 км)</t>
  </si>
  <si>
    <t>H_VLE-30049-012</t>
  </si>
  <si>
    <t>Реконструкция ВЛ 0,4 кВ КТП №213 ф.1004 ПС 35/10 кВ Мячково с заменой провода и опор (32 шт) по техсостоянию  д. Паткино Александровского района (протяженность 1,115 км)</t>
  </si>
  <si>
    <t>G_VLE-30049-013</t>
  </si>
  <si>
    <t>Реконструкция ВЛ 0,4 кВ КТП №238 ф.604 ПС 110/6 кВ Лизуново с заменой провода и опор (28 шт) по техсостоянию  д. Площево Александровского района (протяженность 1,045 км)</t>
  </si>
  <si>
    <t>G_VLE-30049-023</t>
  </si>
  <si>
    <t>Реконструкция ВЛ 0,4 кВ КТП №268 ф.604 ПС 110/6 кВ Лизуново с заменой провода и опор (21 шт) по техсостоянию  д. Жуклино Александровского района (протяженность 1,330 км)</t>
  </si>
  <si>
    <t>G_VLE-30049-043</t>
  </si>
  <si>
    <t>Реконструкция ВЛ 0,4 кВ КТП №143, д. Обашево  ф.1002  ПС 35/10 кВ Красное Пламя с заменой провода и опор (17 шт) по техсостоянию д. Кленовка  Александровского района (протяженность 0,454 км)</t>
  </si>
  <si>
    <t>G_VLE-30049-053</t>
  </si>
  <si>
    <t>Реконструкция ВЛ 0,4 кВ КТП №107  ф.1034  ПС 110/10 кВ Карабаново с заменой провода и опор (32 шт) по техсостоянию д. Комшилово  Александровского района (протяженность 0,352 км)</t>
  </si>
  <si>
    <t>G_VLE-30049-063</t>
  </si>
  <si>
    <t>Реконструкция ВЛ 0,4 кВ КТП №120 ф.1007 ПС 110/10 кВ Бельково с заменой провода и опор (52 шт) по техсостоянию  д. Курбатово Киржачского района (протяженность 2,01 км)</t>
  </si>
  <si>
    <t>G_VLE-30049-083</t>
  </si>
  <si>
    <t>Реконструкция ВЛ 0,4 кВ КТП №8 ф.1006 ПС 110/10 кВ Хмелево с заменой провода и опор (20 шт) по техсостоянию  д. Маринкино Киржачского района (протяженность 0,44 км)</t>
  </si>
  <si>
    <t>G_VLE-30049-093</t>
  </si>
  <si>
    <t>Реконструкция ВЛ 0,4 кВ КТП №54 ф.1014 ПС 110/10 кВ Октябрьская с заменой провода и опор (94 шт) по техсостоянию  д. Финеево Киржачского района (протяженность 3,21 км)</t>
  </si>
  <si>
    <t>G_VLE-30049-103</t>
  </si>
  <si>
    <t>Реконструкция ВЛ 0,4 кВ КТП №44, КТП №139 ф.603 ПС №10 Красный Угол с заменой провода и опор (114 шт) по техсостоянию  д. Ратьково Киржачского района (протяженность 4,274 км)</t>
  </si>
  <si>
    <t>G_VLE-30049-123</t>
  </si>
  <si>
    <t>Реконструкция ВЛ 0,4 кВ КТП №180 ф.1008 ПС 110/10 кВ Киржач с заменой провода и опор (69 шт) по техсостоянию  д. Ельцы Киржачского района (протяженность 2,07 км)</t>
  </si>
  <si>
    <t>G_VLE-30049-133</t>
  </si>
  <si>
    <t>Реконструкция ВЛ 0,4 кВ КТП №138 ф.614 ПС №183 Дальняя с заменой провода и опор (62 шт) по техсостоянию  д. Филипповское Киржачского района (1,854 км)</t>
  </si>
  <si>
    <t>G_VLE-30049-143</t>
  </si>
  <si>
    <t>Реконструкция ВЛ 0,4 кВ КТП №55, КТП №108 ф.1014 ПС 110/10 кВ Октябрьская с заменой провода и опор (157 шт) по техсостоянию  д. Илейкино Киржачского района (протяженность 5,253 км)</t>
  </si>
  <si>
    <t>G_VLE-30049-153</t>
  </si>
  <si>
    <t>Реконструкция ВЛ 0,4 кВ КТП №68 ф.1003 ПС 110/10 кВ Хмелево с заменой провода и опор (66 шт) по техсостоянию  д. Кошелево Киржачского района (протяженность 2,041 км)</t>
  </si>
  <si>
    <t>G_VLE-30049-163</t>
  </si>
  <si>
    <t>Реконструкция ВЛ-0,4кВ д. Большое Иваньково Собинский р-н (1,778 км)</t>
  </si>
  <si>
    <t>H_VLE-30049-172</t>
  </si>
  <si>
    <t>Реконструкция ВЛ 0,4 кВ КТП №57 ф.1014 ПС 110/10 кВ Октябрьская с заменой провода и опор (32 шт) по техсостоянию  д. Ильинское Киржачского района (протяженность 0,779 км)</t>
  </si>
  <si>
    <t>G_VLE-30049-173</t>
  </si>
  <si>
    <t>Реконструкция ВЛ 0,4 кВ КТП №2 ф.1027 ПС Октябрьская с заменой провода и опор (59 шт) по техсостоянию  д. Ефаново Киржачского района (протяженность 2,002 км)</t>
  </si>
  <si>
    <t>G_VLE-30049-183</t>
  </si>
  <si>
    <t>Реконструкция ВЛ 0,4 кВ КТП №218 ф.613 ПС №271 Моэск с заменой провода и опор (31 шт) по техсостоянию  д. Сергиевка Киржачского района (протяженность 1,193 км)</t>
  </si>
  <si>
    <t>G_VLE-30049-193</t>
  </si>
  <si>
    <t>Реконструкция ВЛ-0,4кВ д. Колокша Собинский р-н (2,022 км)</t>
  </si>
  <si>
    <t>H_VLE-30049-202</t>
  </si>
  <si>
    <t>Реконструкция ВЛ 0,4 кВ КТП №97 ф.1005 ПС 110/10 Бельково с заменой провода и опор (26 шт) по техсостоянию  д. Старково Киржачского района (протяженность 1,001 км)</t>
  </si>
  <si>
    <t>G_VLE-30049-203</t>
  </si>
  <si>
    <t>Реконструкция ВЛ 0,4 кВ КТП №158 ф.1005 ПС 35/10 кВ Дубки с заменой провода и опор (38 шт) по техсостоянию  д. Дубки Кольчугинского района (протяженность 1,581 км)</t>
  </si>
  <si>
    <t>G_VLE-30049-223</t>
  </si>
  <si>
    <t>Реконструкция ВЛ 0,4 кВ КТП №15 ф.602 ПС 35/6 кВ Белореченская с заменой провода и опор (61 шт) по техсостоянию  д. Журавлиха, д. Николаевка Кольчугинского района (протяженность 2,691 км)</t>
  </si>
  <si>
    <t>G_VLE-30049-233</t>
  </si>
  <si>
    <t>Реконструкция ВЛ 0,4 кВ КТП №242 ф.1001 ПС 110/10 Небылое с заменой провода и опор (56 шт) по техсостоянию  д. Павловское Юрьев-Польского района (протяженность 2,265 км)</t>
  </si>
  <si>
    <t>G_VLE-30049-243</t>
  </si>
  <si>
    <t>Реконструкция ВЛ 0,4кВ КТП 113 ф.1007 ПС 110/10 кВ Пенкино в д. Лубенкино Камешковский район с заменой опор (51 шт) и провода по техсостоянию протяженностью (2,015км)</t>
  </si>
  <si>
    <t>G_VLE-30049-263</t>
  </si>
  <si>
    <t>Реконструкция ВЛ 0,4кВ КТП 128 ф.1002 ПС 35/10 кВ Второво в д.Палашкино Камешковский район с заменой опор (58 шт) и провода по техсостоянию протяженностью (2,057км)</t>
  </si>
  <si>
    <t>G_VLE-30049-273</t>
  </si>
  <si>
    <t>Реконструкция ВЛ 0,4кВ КТП 111 ф.1007 ПС 110/10 кВ Пенкино в д.Симоново Камешковский район с заменой опор (29 шт) и провода по техсостоянию протяженностью (1,124км)</t>
  </si>
  <si>
    <t>G_VLE-30049-283</t>
  </si>
  <si>
    <t>Реконструкция ВЛ 0,4кВ КТП 24, 25 ф.1005 ПС 35/10 кВ Володарского в д. Усолье Камешковский район с заменой опор (58 шт) и провода по техсостоянию протяженностью (2,063км)</t>
  </si>
  <si>
    <t>G_VLE-30049-293</t>
  </si>
  <si>
    <t>Реконструкция ВЛ 0,4кВ КТП 37 ф.1010 ПС 110/10 кВ Пенкино в д. Лаптево Камешковский район с заменой опор (32 шт) и провода по техсостоянию протяженностью (1,432км)</t>
  </si>
  <si>
    <t>G_VLE-30049-303</t>
  </si>
  <si>
    <t>Реконструкция ВЛ 0,4кВ КТП 44 ф.1002 ПС 35/10 кВ Второво в д. Вахромеево Камешковский район с заменой опор (46 шт) и провода по техсостоянию протяженностью (2,228км)</t>
  </si>
  <si>
    <t>G_VLE-30049-313</t>
  </si>
  <si>
    <t xml:space="preserve">Реконструкция ВЛ 0,4кВ ТП 2 ф.1005 ПС 35/10 кВ Горки в д. Волковойново Камешковский район с заменой опор (24 шт) и провода по техсостоянию протяженностью (1,355км) </t>
  </si>
  <si>
    <t>G_VLE-30049-323</t>
  </si>
  <si>
    <t>Реконструкция ВЛ 0,4кВ ТП №34, 184 ф.1002 ПС 110/35/10 кВ Берково в п. Новки Камешковский район с заменой опор (79 шт) и провода по техсостоянию протяженностью (3,2км)</t>
  </si>
  <si>
    <t>G_VLE-30049-333</t>
  </si>
  <si>
    <t>Реконструкция ВЛ 0,4кВ КТП 28 ф.10 кВ Метенино ПС 35/10 кВ Костерево в д. Аббакумово Петушинский район с заменой опор (45 шт) и провода по техсостоянию (2 км)</t>
  </si>
  <si>
    <t>G_VLE-30049-343</t>
  </si>
  <si>
    <t>Реконструкция ВЛ 0,4кВ КТП 46 ф.1008 ПС 110/10 кВ Болдино в д. Болдино Петушинский район с заменой опор (46 шт) и провода по техсостоянию протяженностью (1,626км)</t>
  </si>
  <si>
    <t>G_VLE-30049-353</t>
  </si>
  <si>
    <t>Реконструкция ВЛ 0,4кВ КТП 132 ф.1006 ПС 35/10 кВ Караваево в д. Волково Петушинский район с заменой опор (20 шт) и провода по техсостоянию протяженностью (0,81 км)</t>
  </si>
  <si>
    <t>G_VLE-30049-363</t>
  </si>
  <si>
    <t>Реконструкция ВЛ 0,4кВ КТП 140 ф.1008 ПС 35/10 кВ Кибирево в д. Воспушка Петушинский район с заменой опор (82 шт) и провода по техсостоянию протяженностью (3,264км)</t>
  </si>
  <si>
    <t>G_VLE-30049-373</t>
  </si>
  <si>
    <t xml:space="preserve">Реконструкция ВЛ 0,4кВ КТП 62 ф.110 ПС 110/10 кВ Городская в д. Дубровка Петушинский район с заменой опор (81 шт) и провода по техсостоянию протяженностью (2,724км) </t>
  </si>
  <si>
    <t>G_VLE-30049-383</t>
  </si>
  <si>
    <t xml:space="preserve">Реконструкция ВЛ 0,4кВ КТП 29 ф.10 кВ Метенино ПС 35/10 кВ Костерево в д. Желтухино Петушинский район с заменой опор (40 шт) и провода по техсостоянию протяженностью (1,317км) </t>
  </si>
  <si>
    <t>G_VLE-30049-393</t>
  </si>
  <si>
    <t>Реконструкция ВЛ 0,4кВ КТП 97 ф.116 ПС 110/35/10 кВ Покров в д. Заболотье Петушинский район с заменой опор (27 шт) и провода по техсостоянию протяженностью (0,8км)</t>
  </si>
  <si>
    <t>G_VLE-30049-403</t>
  </si>
  <si>
    <t>Реконструкция ВЛ 0,4кВ КТП 32 ф.10 кВ Метенино ПС 35/10 кВ Костерево в д. Метенино Петушинский район с заменой опор (52 шт) и провода по техсостоянию протяженностью (1,638км)</t>
  </si>
  <si>
    <t>G_VLE-30049-413</t>
  </si>
  <si>
    <t>Реконструкция ВЛ 0,4кВ КТП 109 ф.1008 ПС 35/10 кВ Караваево в д. Неугодово Петушинский район с заменой опор (64 шт) и провода по техсостоянию протяженностью (1,962км)</t>
  </si>
  <si>
    <t>G_VLE-30049-423</t>
  </si>
  <si>
    <t xml:space="preserve">Реконструкция ВЛ 0,4кВ КТП 835 ф.1006 ПС 35/10 кВ Караваево в д. Подвязново Петушинский район с заменой опор (26 шт) и провода по техсостоянию протяженностью (0,839км) </t>
  </si>
  <si>
    <t>G_VLE-30049-433</t>
  </si>
  <si>
    <t>Реконструкция ВЛ 0,4 кВ КТП-226 ВЛ 1008 ПС 110/10 кВ Болдино с заменой опор (15 шт) и провода по техсостоянию п. Сушнево-2 Петушинского района (протяженность 0,569 км)</t>
  </si>
  <si>
    <t>G_VLE-30049-443</t>
  </si>
  <si>
    <t xml:space="preserve">Реконструкция ВЛ 0,4кВ КТП 119 ф.1006 ПС 35/10 кВ Караваево в с. Марковово Петушинский район с заменой опор (55 шт) и провода по техсостоянию протяженностью (1,814км) </t>
  </si>
  <si>
    <t>G_VLE-30049-453</t>
  </si>
  <si>
    <t xml:space="preserve">Реконструкция ВЛ 0,4кВ КТП 151 ф.1002 ПС 110/35/10 кВ  Базовая в д. Богдарня Петушинский район с заменой опор (33 шт) и провода по техсостоянию протяженностью (1,336км) </t>
  </si>
  <si>
    <t>G_VLE-30049-463</t>
  </si>
  <si>
    <t>Реконструкция ВЛ 0,4кВ КТП 36 ф.125 ПС 35/10 кВ Костерево в д. Кукушкино Петушинский район с заменой опор (29 шт) и провода по техсостоянию протяженностью (1,087км)</t>
  </si>
  <si>
    <t>G_VLE-30049-473</t>
  </si>
  <si>
    <t xml:space="preserve">Реконструкция ВЛ 0,4кВ КТП 150 ф.1002 ПС 110/35/10 кВ  Базовая в д. Борок Петушинский район с заменой опор (21 шт) и провода по техсостоянию протяженностью (0,852км) </t>
  </si>
  <si>
    <t>G_VLE-30049-483</t>
  </si>
  <si>
    <t>Реконструкция ВЛ 0,4кВ КТП 43 ф.1008 ПС 110/10 кВ Болдино в д. Черкасово Петушинский район с заменой опор (23 шт) и провода по техсостоянию протяженностью 0,570 км)</t>
  </si>
  <si>
    <t>G_VLE-30049-493</t>
  </si>
  <si>
    <t>Реконструкция ВЛ 0,4кВ КТП 122 ф.1006 ПС 35/10 кВ Караваево в д. Логинцево Петушинский район с заменой опор (30 шт) и провода по техсостоянию протяженностью (1,154км)</t>
  </si>
  <si>
    <t>G_VLE-30049-503</t>
  </si>
  <si>
    <t xml:space="preserve">Реконструкция ВЛ 0,4 кВ КТП 74 ф.1002 ПС 110/35/10 кВ Санино в д. Лачуги Петушинский район с заменой опор (88 шт) и провода по техсостоянию протяженностью (3,31 км) </t>
  </si>
  <si>
    <t>G_VLE-30049-513</t>
  </si>
  <si>
    <t>Реконструкция ВЛ 0,4кВ КТП 57 ф.1006 ПС 110/35/10 кВ Усад в д. Глубоково Петушинский район с заменой опор (47 шт) и провода по техсостоянию протяженностью (1,760 км)</t>
  </si>
  <si>
    <t>G_VLE-30049-523</t>
  </si>
  <si>
    <t>Реконструкция ВЛ 0,4кВ КТП 30 ф.10 кВ Метенино ПС 35/10 кВ Костерево в д. Напутново Петушинский район с заменой опор (39 шт) и провода по техсостоянию протяженностью (1,740км)</t>
  </si>
  <si>
    <t>G_VLE-30049-533</t>
  </si>
  <si>
    <t>Реконструкция ВЛ 0,4кВ КТП 160 ф.1008 ПС 35/10 кВ Караваево в д. Поляны Петушинский район с заменой опор (32 шт) и провода по техсостоянию протяженностью (1,061км)</t>
  </si>
  <si>
    <t>G_VLE-30049-543</t>
  </si>
  <si>
    <t>Реконструкция ВЛ 0,4кВ КТП 55 ф.1006 ПС 110/35/10 кВ  Усад в д. Молодино Петушинский район с заменой опор (54 шт) и провода по техсостоянию протяженностью (2,130км)</t>
  </si>
  <si>
    <t>G_VLE-30049-553</t>
  </si>
  <si>
    <t>Реконструкция ВЛ 0,4кВ КТП 8 ф.104 ПС 35/10 кВ Полевая в д. Кишлеево с заменой опор (62 шт.) и провода по техсостоянию Собинский район (2,620 км)</t>
  </si>
  <si>
    <t>G_VLE-30049-563</t>
  </si>
  <si>
    <t>Реконструкция ВЛ 0,4кВ КТП 230 ф.110 ПС 110/10 кВ Копнино в д. Цепелево с заменой опор (33 шт.) и провода по техсостоянию Собинский район (1,15 км)</t>
  </si>
  <si>
    <t>G_VLE-30049-573</t>
  </si>
  <si>
    <t>Реконструкция ВЛ 0,4кВ КТП 26 ф.1006 ПС 35/10 кВ Сойма д.Соколово Судогодский район с заменой опор (41 шт) и провода по техсостоянию протяженностью (1,339км)</t>
  </si>
  <si>
    <t>G_VLE-30049-583</t>
  </si>
  <si>
    <t>Реконструкция ВЛ 0,4кВ КТП 93 ф.1008 ПС 35/10 кВ Головино д. Разлукино Судогодский район с заменой опор (29 шт) и провода по техсостоянию протяженностью (1,229км)</t>
  </si>
  <si>
    <t>G_VLE-30049-593</t>
  </si>
  <si>
    <t>Реконструкция ВЛ 0,4кВ КТП 91 ф.1004 ПС 35/10 кВ Головино с. Лукинское Судогодский район с заменой опор (30 шт) и провода по техсостоянию протяженностью (1,063км)</t>
  </si>
  <si>
    <t>G_VLE-30049-603</t>
  </si>
  <si>
    <t>Реконструкция ВЛ 0,4кВ КТП 17 ф.1006 ПС 35/10 кВ Сойма д. Ново-Петрово Судогодский район с заменой опор (39 шт) и провода по техсостоянию протяженностью (1,602км)</t>
  </si>
  <si>
    <t>G_VLE-30049-613</t>
  </si>
  <si>
    <t>Реконструкция ВЛ 0,4кВ КТП 227 ф.1007 ПС 35/10 кВ Мошок д.Новая Судогодский район с заменой опор (51 шт) и провода по техсостоянию протяженностью (2,213км)</t>
  </si>
  <si>
    <t>G_VLE-30049-623</t>
  </si>
  <si>
    <t>Реконструкция ВЛ 0,4кВ КТП 294 ф.1003 ПС 110/10 кВ Улыбышево д. Гридино Судогодский район с заменой опор (29 шт) и провода по техсостоянию протяженностью (0,996км)</t>
  </si>
  <si>
    <t>G_VLE-30049-633</t>
  </si>
  <si>
    <t>Реконструкция ВЛ-0,4кВ д. Таланово Гусь-Хрустальный р-н (1,5 км)</t>
  </si>
  <si>
    <t>H_VLE-30049-642</t>
  </si>
  <si>
    <t>Реконструкция ВЛ 0,4кВ КТП 258 ф.105 ПС 110/35/10 кВ Судогда в п. Красный Богатырь Судогодский район с заменой опор (41 шт) и провода по техсостоянию протяженностью (1,28 км)</t>
  </si>
  <si>
    <t>G_VLE-30049-643</t>
  </si>
  <si>
    <t>Реконструкция ВЛ 0,4кВ КТП 217 ф.1007 ПС 35/10 кВ Мошок в д. Демухино Судогодский район с заменой опор (30 шт) и провода по техсостоянию протяженностью (0,995км)</t>
  </si>
  <si>
    <t>G_VLE-30049-653</t>
  </si>
  <si>
    <t>Реконструкция ВЛ 0,4кВ КТП 205 ф.1007 ПС 35/10 кВ Мошок в д. Вешки Судогодский район с заменой опор (23 шт) и провода по техсостоянию протяженностью (0,768км)</t>
  </si>
  <si>
    <t>G_VLE-30049-663</t>
  </si>
  <si>
    <t>Реконструкция ВЛ 0,4кВ КТП 18 ф.102 ПС 110/35/10 кВ Красный Октябрь в д. Васильево с заменой опор (30 шт.) и провода по техсостоянию Судогодский район ( 1,1 км)</t>
  </si>
  <si>
    <t>G_VLE-30049-673</t>
  </si>
  <si>
    <t>Реконструкция ВЛ 0,4кВ КТП 234 ф.1003 ПС 110/10 кВ Садовая в с. Суходол Суздальский район с заменой опор (33 шт) и провода по техсостоянию Суздальский район (1,251 км)</t>
  </si>
  <si>
    <t>G_VLE-30049-683</t>
  </si>
  <si>
    <t>Реконструкция ВЛ 0,4кВ КТП № 144 ф.609 ПС 110/35/6 кВ Боголюбово в с. Ославское Суздальский район с заменой опор (23 шт) и провода по техсостоянию Суздальский район (0,851 км)</t>
  </si>
  <si>
    <t>G_VLE-30049-693</t>
  </si>
  <si>
    <t xml:space="preserve">Реконструкция ВЛ 0,4кВ п. Мостострой г. Владимир (1,05 км) </t>
  </si>
  <si>
    <t>G_VLE-30049-713</t>
  </si>
  <si>
    <t xml:space="preserve">Реконструкция ВЛ 0,4кВ КТП 17 ф.1005 ПС 35/10 кВ Воровского в д. Давыдово с заменой опор (32 шт) и провода по техсостоянию Гусь-Хрустальный район (1,156 км) </t>
  </si>
  <si>
    <t>G_VLE-30049-723</t>
  </si>
  <si>
    <t xml:space="preserve">Реконструкция ВЛ 0,4кВ КТП 69 ф.1003 ПС 110/35/10 кВ Н.Мезиново в д. Нармучь с заменой опор (46 шт) и провода по техсостоянию Гусь-Хрустальный район (1,55 км) </t>
  </si>
  <si>
    <t>G_VLE-30049-733</t>
  </si>
  <si>
    <t xml:space="preserve">Реконструкция ВЛ 0,4кВ КТП 353 ф.1001 ПС 35/10 кВ Долбино. КТП 354; 360 ф.1006 ПС 35/10 кВ Долбино в д. Купреево с заменой опор (193 шт) и провода по техсостоянию Гусь-Хрустальный район (5,916 км) </t>
  </si>
  <si>
    <t>G_VLE-30049-743</t>
  </si>
  <si>
    <t>Реконструкция ВЛ 0,4кВ д. Беляиха Вязниковский район (1,64 км)</t>
  </si>
  <si>
    <t>G_VLE-30049-753</t>
  </si>
  <si>
    <t>Реконструкция ВЛ 0,4кВ КТП № 3 ф.604 ПС 35/10(6) кВ Мстера в с Барское Татарово с заменой опор (66 шт.) и провода по техсостоянию Вязниковский район (2,415 км)</t>
  </si>
  <si>
    <t>G_VLE-30049-763</t>
  </si>
  <si>
    <t>Реконструкция ВЛ 0,4кВ КТП № 77 ф.1007 ПС 35/10 кВ Фоминки в д. Расстригино с заменой опор (52 шт.) и провода по техсостоянию Гороховецкий район (2 км)</t>
  </si>
  <si>
    <t>G_VLE-30049-773</t>
  </si>
  <si>
    <t>Реконструкция ВЛ 0,4кВ КТП № 132 ф.106 ПС 35/10 кВ Малиново в п. Великово с заменой опор (122 шт.) и провода по техсостоянию Гороховецкий район (3,751 км)</t>
  </si>
  <si>
    <t>G_VLE-30049-783</t>
  </si>
  <si>
    <t>Реконструкция ВЛ-0,4кВ д. Афаносово Муромский р-н (1,4 км)</t>
  </si>
  <si>
    <t>H_VLE-30049-792</t>
  </si>
  <si>
    <t>Реконструкция ВЛ 0,4кВ КТП № 152; 123 ф.659 ПС 110/6 кВ Южная в д. Погост с заменой опор (35 шт.) и провода по техсостоянию Ковровский район (1,23 км)</t>
  </si>
  <si>
    <t>G_VLE-30049-793</t>
  </si>
  <si>
    <t>Реконструкция ВЛ 0,4кВ ЗТП № 50 ф.1007 ПС 35/10 кВ Фоминки в с. Гришино с заменой опор (99 шт.) и провода по техсостоянию Гороховецкий район (5,309 км)</t>
  </si>
  <si>
    <t>H_VLE-30049-802</t>
  </si>
  <si>
    <t>Реконструкция ВЛ 0,4кВ КТП № 30; 152 ф.1001 ПС 110/10 кВ Бутылицы в д. Архангел с заменой опор (65 шт.) и провода по техсостоянию Меленковский район (2,1 км)</t>
  </si>
  <si>
    <t>G_VLE-30049-803</t>
  </si>
  <si>
    <t>Реконструкция ВЛ 0,4кВ КТП № 28; 123 ф.1001 ПС 110/10 кВ Бутылицы в д. Верхоунжка с заменой опор (157 шт.) и провода по техсостоянию Меленковский район (5,917 км)</t>
  </si>
  <si>
    <t>G_VLE-30049-813</t>
  </si>
  <si>
    <t>Реконструкция ВЛ 0,4кВ КТП № 35; 39; 40; 41; 55; 63 ф.1003 ПС 35/10 кВ Кулаки в д. Илькино с заменой опор (318 шт.) и провода по техсостоянию Меленковский район (11,635 км)</t>
  </si>
  <si>
    <t>G_VLE-30049-823</t>
  </si>
  <si>
    <t>Реконструкция ВЛ 0,4кВ КТП № 72; 103; 104; 237 и ЗТП № 182 ф.1008 ПС 35/10 кВ Фурсово в с. Ляхи с заменой опор (356 шт.) и провода по техсостоянию Меленковский район (11,13 км)</t>
  </si>
  <si>
    <t>G_VLE-30049-833</t>
  </si>
  <si>
    <t>Реконструкция ВЛ 0,4кВ КТП № 112 ф.1007 ПС 110/10 кВ Борисово в с. Борисово с заменой опор (87 шт.) и провода по техсостоянию Муромский район (2,99 км)</t>
  </si>
  <si>
    <t>G_VLE-30049-843</t>
  </si>
  <si>
    <t>Реконструкция ВЛ 0,4кВ КТП № 245 ф.1006 ПС 35/10 кВ Кривицы в д. Старое Ратово с заменой опор (13 шт.) и провода по техсостоянию Муромский район (0,42 км)</t>
  </si>
  <si>
    <t>G_VLE-30049-853</t>
  </si>
  <si>
    <t>Реконструкция ВЛ 0,4кВ КТП № 94 ф.1008 ПС 110/10 кВ Борисово в с. Дм. Слобода с заменой опор (41 шт.) и провода по техсостоянию Муромский район (1,13 км)</t>
  </si>
  <si>
    <t>G_VLE-30049-863</t>
  </si>
  <si>
    <t>Реконструкция ВЛ 0,4 кВ КТП №188 ф.1006 ПС 110/10 кВ Небылое с заменой провода и опор (67 шт) по техсостоянию  д. Горяиново Юрьев-Польского района (протяженность 2,625 км)</t>
  </si>
  <si>
    <t>G_VLE-30049-873</t>
  </si>
  <si>
    <t>Реконструкция ВЛ 0,4кВ КТП 207 ф.106 ПС 35/10 кВ Полевая в с. Обращиха Суздальский район с заменой опор (42 шт) и провода по техсостоянию Суздальский район (1,596 км)</t>
  </si>
  <si>
    <t>G_VLE-30049-883</t>
  </si>
  <si>
    <t>Реконструкция ВЛ 0,4кВ КТП № 264 ф.103 ПС 35/10 кВ Малиново в п. Большое с заменой опор (53 шт.) и провода по техсостоянию Гороховецкий район (3,114 км)</t>
  </si>
  <si>
    <t>G_VLE-30049-893</t>
  </si>
  <si>
    <t>Реконструкция ВЛ 0,4кВ КТП 168 ф.101 ПС 35/10 кВ Полевая в д. Козики Суздальский район с заменой опор (52 шт) и провода по техсостоянию Суздальский район (1,929 км)</t>
  </si>
  <si>
    <t>I_VLE-30049-903</t>
  </si>
  <si>
    <t>Реконструкция ВЛ 0,4кВ с выносом с территории учебных заведений (ХС)</t>
  </si>
  <si>
    <t>I_VLE-30049-913</t>
  </si>
  <si>
    <t>Реконструкция ВЛ 0,4 кВ ТП-498 ф.1004 ПС 110/10 кВ Легково с заменой провода и опор (82 шт) по техсостоянию п. Маяк Александровского района (протяженность 3,3 км)</t>
  </si>
  <si>
    <t>I_VLE-30049-923</t>
  </si>
  <si>
    <t>Реконструкция ВЛ 0,4 кВ ТП №164 ф.1027 ПС 110/10 кВ Бавлены с заменой провода и опор (60 шт) по техсостоянию Б. Кузьминское Кольчугинского района (протяженность 2,7 км)</t>
  </si>
  <si>
    <t>I_VLE-30049-933</t>
  </si>
  <si>
    <t>Реконструкция ВЛ 0,4 кВ ТП №275 ф.1006 ПС 35/10 кВ Сима с заменой провода и опор (55 шт) по техсостоянию Нестерево Юрьев-Польского района (протяженность 2,5 км)</t>
  </si>
  <si>
    <t>I_VLE-30049-953</t>
  </si>
  <si>
    <t>Реконструкция ВЛ 0,4кВ ТП МПС 110/35/6 кВ ф.606 ПС 110/35/6 кВ Филино в д. Крестниково с заменой опор (40 шт.) и провода по техсостоянию Ковровский район (1,5 км)</t>
  </si>
  <si>
    <t>I_VLE-30049-983</t>
  </si>
  <si>
    <t>I_VLE-30049-993</t>
  </si>
  <si>
    <t>Реконструкция ВЛ 0,4 кВ ТП-232 ф.1004 ПС 35/10 кВ ПС Бараки с заменой провода и опор (56 шт) по техсостоянию д. Карево Судогодского района (протяженность 2,3 км)</t>
  </si>
  <si>
    <t>I_VLE-40049-003</t>
  </si>
  <si>
    <t>Реконструкция ВЛ 0,4 кВ ТП-34 ф.1004 ПС 35/10 кВ Бакшеево с заменой провода и опор (63 шт) по техсостоянию д. Исаевка Александровского района (протяженность 1 км)</t>
  </si>
  <si>
    <t>I_VLE-40049-013</t>
  </si>
  <si>
    <t>Реконструкция ВЛ 0,4кВ ТП 84 ф.13 ПС 35/10 кВ Костенец в д. Жары с заменой опор (58 шт.) и провода по техсостоянию Селивановский район (1 км)</t>
  </si>
  <si>
    <t>I_VLE-40049-023</t>
  </si>
  <si>
    <t>Реконструкция ВЛ 0,4 кВ ТП-112 ф.1008 ПС 110/10 кВ Болдино с заменой провода и опор (102 шт) по техсостоянию д.Елисейково, д. Таратино Петушинского района (протяженность 2,8 км)</t>
  </si>
  <si>
    <t>I_VLE-40049-043</t>
  </si>
  <si>
    <t>Реконструкция ВЛ 1003 ПС 35 кВ Красное пламя  с заменой опор и провода Александровский р-н (протяженность 12,8 км)</t>
  </si>
  <si>
    <t>J_VLE-60046-004</t>
  </si>
  <si>
    <t>Реконструкция ВЛ 1004 ПС 35 кВ Вышманово с заменой опор и провода Собинский р-н (протяженность 6,45 км)</t>
  </si>
  <si>
    <t>J_VLE-60046-005</t>
  </si>
  <si>
    <t>Реконструкция ВЛ 1004 ПС 110 кВ Небылое с заменой опор и провода Ю-Польский р-н (протяженность 1,53 км)</t>
  </si>
  <si>
    <t>J_VLE-60046-006</t>
  </si>
  <si>
    <t>Реконструкция ВЛ 603 ПС 35 кВ Красное Эхо с заменой опор и провода Гусевской р-н (протяженность 11,2 км)</t>
  </si>
  <si>
    <t>J_VLE-60046-007</t>
  </si>
  <si>
    <t>Реконструкция ВЛ 616 ПС 110 кВ Мелехово с заменой опор и провода Ковровский р-н (протяженность 1,7 км)</t>
  </si>
  <si>
    <t>J_VLE-60046-008</t>
  </si>
  <si>
    <t>Реконструкция КЛ 10 кВ ПС Покров ф.119 КЛ-10 кВ, ААШВ-3х120 (до ЦРП Вольгинский)  Петушинский р-н (протяженность 2 км)</t>
  </si>
  <si>
    <t>J_VLE-60046-009</t>
  </si>
  <si>
    <t>Реконструкция ВЛ 1004 ПС 35 кВ Годуново  с заменой опор и провода Александровский р-н (протяженность 0,7 км)</t>
  </si>
  <si>
    <t>J_VLE-60046-014</t>
  </si>
  <si>
    <t>Реконструкция ВЛ 1002 ПС 110 кВ Юрьев Польская с заменой опор и провода Ю-Польский р-н (протяженность 6 км)</t>
  </si>
  <si>
    <t>J_VLE-60046-016</t>
  </si>
  <si>
    <t>Реконструкция ВЛ 1001 ПС 110 кВ Вашутино с заменой опор и провода Гусевской р-н (протяженность 5,667 км)</t>
  </si>
  <si>
    <t>J_VLE-60046-017</t>
  </si>
  <si>
    <t>Реконструкция ВЛ 10 ПС 110 кВ Достижение  с заменой опор и провода Ковровский р-н (протяженность 3,54 км)</t>
  </si>
  <si>
    <t>J_VLE-60046-018</t>
  </si>
  <si>
    <t>Реконструкция КЛ 10 кВ ПС Покров ф.114 КЛ-10 кВ, ААШВ-3х120 (до ЦРП Вольгинский)  Петушинский р-н (протяженность 2 км)</t>
  </si>
  <si>
    <t>J_VLE-60046-019</t>
  </si>
  <si>
    <t>Реконструкция ВЛ 1001 ПС 110 кВ Легково  с заменой опор и провода Александровский р-н (протяженность 2 км)</t>
  </si>
  <si>
    <t>J_VLE-60046-024</t>
  </si>
  <si>
    <t>Реконструкция ВЛ 1007 ПС 35 кВ Сима с заменой опор и провода Ю-Польский р-н (протяженность 8 км)</t>
  </si>
  <si>
    <t>J_VLE-60046-026</t>
  </si>
  <si>
    <t>Реконструкция ВЛ 1005 ПС 35 кВ Воровского с заменой опор и провода Гусевской р-н (протяженность 10,05 км)</t>
  </si>
  <si>
    <t>J_VLE-60046-027</t>
  </si>
  <si>
    <t>Реконструкция ВЛ 31 ПС 110 кВ Достижение  с заменой опор и провода Ковровский р-н (протяженность 4,9 км)</t>
  </si>
  <si>
    <t>J_VLE-60046-028</t>
  </si>
  <si>
    <t>Реконструкция КЛ 10 кВ ЦРП Вольгинский ф. 108 КЛ-10 кВ, ААБ-3х50 (до ЗТП№53)  Петушинский р-н (протяженность 0,03 км)</t>
  </si>
  <si>
    <t>J_VLE-60046-029</t>
  </si>
  <si>
    <t>Реконструкция ВЛ 1002 ПС 110 кВ Легково   с заменой опор и провода Александровский р-н (протяженность 4 км)</t>
  </si>
  <si>
    <t>J_VLE-60046-034</t>
  </si>
  <si>
    <t>Реконструкция ВЛ 1001 ПС 35 кВ Энтузиаст с заменой опор и провода Ю-Польский р-н (протяженность 1,1 км)</t>
  </si>
  <si>
    <t>J_VLE-60046-036</t>
  </si>
  <si>
    <t>Реконструкция ВЛ 1001 ПС 35 кВ Татарово с заменой опор и провода Муромский р-н (протяженность 1,2 км)</t>
  </si>
  <si>
    <t>J_VLE-60046-037</t>
  </si>
  <si>
    <t>Реконструкция ВЛ 1001 ПС 110 кВ Мстера   с заменой опор и провода Ковровский р-н (протяженность 0,5 км)</t>
  </si>
  <si>
    <t>J_VLE-60046-038</t>
  </si>
  <si>
    <t>Реконструкция КЛ 10 кВ ЦРП Вольгинский ф. 111 КЛ-10 кВ, ААБ-3х50 (до ЗТП№53)  Петушинский р-н (протяженность 0,03 км)</t>
  </si>
  <si>
    <t>J_VLE-60046-039</t>
  </si>
  <si>
    <t>Реконструкция ВЛ 1004 ПС 110 кВ Легково   с заменой опор и провода Александровский р-н (протяженность 0,48 км)</t>
  </si>
  <si>
    <t>J_VLE-60046-044</t>
  </si>
  <si>
    <t>Реконструкция ВЛ 1003 ПС 35 кВ Сима с заменой опор и провода Ю-Польский р-н (протяженность 1,3 км)</t>
  </si>
  <si>
    <t>J_VLE-60046-046</t>
  </si>
  <si>
    <t>Реконструкция ВЛ 1002 ПС 35 кВ Кривицы с заменой опор и провода Муромский р-н (протяженность 3,9 км)</t>
  </si>
  <si>
    <t>J_VLE-60046-047</t>
  </si>
  <si>
    <t>Реконструкция ВЛ 1002 ПС 35 кВ Мстера  с заменой опор и провода Ковровский р-н (протяженность 10,3 км)</t>
  </si>
  <si>
    <t>J_VLE-60046-048</t>
  </si>
  <si>
    <t>Реконструкция КЛ 10 кВ ЦРП Вольгинский ф. 110 КЛ-10 кВ, ААШВ-3х70 (до ЗТП№26)  Петушинский р-н (протяженность 1,3 км)</t>
  </si>
  <si>
    <t>J_VLE-60046-049</t>
  </si>
  <si>
    <t>Реконструкция ВЛ 1001 ПС 110 кВ Мячково   с заменой опор и провода Александровский р-н (протяженность 4,2 км)</t>
  </si>
  <si>
    <t>J_VLE-60046-054</t>
  </si>
  <si>
    <t>Реконструкция ВЛ 1004 ПС 110 кВ Небылое  с заменой опор и провода Ю-Польский р-н (протяженность 0,5 км)</t>
  </si>
  <si>
    <t>J_VLE-60046-056</t>
  </si>
  <si>
    <t>Реконструкция ВЛ 1004 ПС 35 кВ Кривицы с заменой опор и провода Муромский р-н (протяженность 3,1 км)</t>
  </si>
  <si>
    <t>J_VLE-60046-057</t>
  </si>
  <si>
    <t>Реконструкция ВЛ 102 ПС 110 кВ Кр. Октябрь с заменой опор и провода Ковровский р-н (протяженность 5 км)</t>
  </si>
  <si>
    <t>J_VLE-60046-058</t>
  </si>
  <si>
    <t>Реконструкция КЛ 10 кВ ЦРП Вольгинский ф. 101 КЛ-10 кВ, ААШВ-3х70 (до ЗТП№26)  Петушинский р-н (протяженность 1,3 км)</t>
  </si>
  <si>
    <t>J_VLE-60046-059</t>
  </si>
  <si>
    <t>РеконструкцияВЛ-1006 ПС 110кВ Легково  с заменой опор и провода Александровский р-н (протяженность 6,8 км)</t>
  </si>
  <si>
    <t>J_VLE-60046-064</t>
  </si>
  <si>
    <t>Реконструкция ВЛ 1002 ПС 110 кВ Небылое  с заменой опор и провода Ю-Польский р-н (протяженность 4,89 км)</t>
  </si>
  <si>
    <t>J_VLE-60046-066</t>
  </si>
  <si>
    <t>Реконструкция ВЛ 1005 ПС 110 кВ Борисовская с заменой опор и провода Муромский р-н (протяженность 0,5 км)</t>
  </si>
  <si>
    <t>J_VLE-60046-067</t>
  </si>
  <si>
    <t>Реконструкция ВЛ 104 ПС 110 кВ Кр. Октябрь с заменой опор и провода Ковровский р-н (протяженность 1 км)</t>
  </si>
  <si>
    <t>J_VLE-60046-068</t>
  </si>
  <si>
    <t>Реконструкция КЛ 10 кВ ЦРП Вольгинский ф. 107 КЛ-10 кВ, ААБ-3х50 (до ЗТП№175)  Петушинский р-н (протяженность 0,3 км)</t>
  </si>
  <si>
    <t>J_VLE-60046-069</t>
  </si>
  <si>
    <t>Реконструкция ВЛ 1002 ПС 35 кВ Красное Пламя  с заменой опор и провода Александровский р-н (протяженность 3,6 км)</t>
  </si>
  <si>
    <t>J_VLE-60046-074</t>
  </si>
  <si>
    <t>Реконструкция ВЛ 107 ПС 110 кВ Юрьев Польская с заменой опор и провода Ю-Польский р-н (протяженность 1,2 км)</t>
  </si>
  <si>
    <t>J_VLE-60046-076</t>
  </si>
  <si>
    <t>Реконструкция ВЛ 1002 ПС 35 кВ Татарово с заменой опор и провода Муромский р-н (протяженность 1,5 км)</t>
  </si>
  <si>
    <t>J_VLE-60046-077</t>
  </si>
  <si>
    <t>Реконструкция ВЛ 104 ПС 110 кВ Кр. Октябрь с заменой опор и провода Ковровский р-н (протяженность 3 км)</t>
  </si>
  <si>
    <t>J_VLE-60046-078</t>
  </si>
  <si>
    <t>Реконструкция КЛ 10 кВ ЦРП Вольгинский ф. 104 КЛ-10 кВ, ААБ-3х50 (до ЗТП№175)  Петушинский р-н (протяженность 0,3 км)</t>
  </si>
  <si>
    <t>J_VLE-60046-079</t>
  </si>
  <si>
    <t>Реконструкция ВЛ 1004 ПС 35 кВ Красное Пламя с заменой опор и провода Александровский р-н (протяженность 2 км)</t>
  </si>
  <si>
    <t>J_VLE-60046-084</t>
  </si>
  <si>
    <t>Реконструкция ВЛ 1004 ПС 35 кВ Авдотьино  с заменой опор и провода Ю-Польский р-н (протяженность 1,2 км)</t>
  </si>
  <si>
    <t>J_VLE-60046-086</t>
  </si>
  <si>
    <t>Реконструкция ВЛ 1003 ПС 35 кВ Кривицы с заменой опор и провода Муромский р-н (протяженность 8,03 км)</t>
  </si>
  <si>
    <t>J_VLE-60046-087</t>
  </si>
  <si>
    <t>Реконструкция ВЛ 1006 ПС 35 кВ Пролетарская  с заменой опор и провода Ковровский р-н (протяженность 17,6 км)</t>
  </si>
  <si>
    <t>J_VLE-60046-088</t>
  </si>
  <si>
    <t>Реконструкция КЛ 10 кВ ЦРП Вольгинский ф. 102 КЛ-10 кВ, ААБ-3х50 (до ЗТП№159)  Петушинский р-н (протяженность 0,3 км)</t>
  </si>
  <si>
    <t>J_VLE-60046-089</t>
  </si>
  <si>
    <t>Реконструкция ВЛ 1004 ПС 110 кВ Арсаки  с заменой опор и провода Александровский р-н (протяженность 0,5 км)</t>
  </si>
  <si>
    <t>J_VLE-60046-094</t>
  </si>
  <si>
    <t>Реконструкция ВЛ 102 ПС 110 кВ Ю Польская с заменой опор и провода Ю-Польский р-н (протяженность 0,08 км)</t>
  </si>
  <si>
    <t>J_VLE-60046-096</t>
  </si>
  <si>
    <t>Реконструкция ВЛ 1007 ПС 35 кВ ГКС с заменой опор и провода Муромский р-н (протяженность 1,95 км)</t>
  </si>
  <si>
    <t>J_VLE-60046-097</t>
  </si>
  <si>
    <t>Реконструкция ВЛ 1006 ПС 35 кВ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</si>
  <si>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</si>
  <si>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</si>
  <si>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</si>
  <si>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Реконструкция ВЛ 1010 ПС 35 кВ Ильичев  с заменой опор и провода Гусь-Хрустальный р-н (протяженность 0,16 км)</t>
  </si>
  <si>
    <t>J_VLE-60046-104</t>
  </si>
  <si>
    <t>Реконструкция ВЛ 1004  ПС 35 кВ Печуга с заменой опор и провода Камешковский р-н (протяженность 4,54 км)</t>
  </si>
  <si>
    <t>J_VLE-60046-106</t>
  </si>
  <si>
    <t>Реконструкция ВЛ 1014 ПС 35 кВ ГКС с заменой опор и провода Муромский р-н (протяженность 2,1 км)</t>
  </si>
  <si>
    <t>J_VLE-60046-107</t>
  </si>
  <si>
    <t>Реконструкция ВЛ 603 ПС 110 кВ Мелехово с заменой опор и провода Ковровский р-н (протяженность 6,8 км)</t>
  </si>
  <si>
    <t>J_VLE-60046-108</t>
  </si>
  <si>
    <t>Реконструкция КЛ-10 кВ от ЗТП№175 до ЗТП№176, КЛ-107, ААБ-3х50  Петушинский р-н (протяженность 0,6 км)</t>
  </si>
  <si>
    <t>J_VLE-60046-109</t>
  </si>
  <si>
    <t>Реконструкция ВЛ 1004 ПС 110 кВ Годуново  с заменой опор и провода Александровский р-н (протяженность 2,1 км)</t>
  </si>
  <si>
    <t>J_VLE-60046-114</t>
  </si>
  <si>
    <t>Реконструкция ВЛ 1002  ПС 35 кВ Брызгалово с заменой опор и провода Камешковский р-н (протяженность 3,983 км)</t>
  </si>
  <si>
    <t>J_VLE-60046-116</t>
  </si>
  <si>
    <t>Реконструкция ВЛ 1008 ПС 110 кВ Борисовская с заменой опор и провода Муромский р-н (протяженность 9,98 км)</t>
  </si>
  <si>
    <t>J_VLE-60046-117</t>
  </si>
  <si>
    <t>Реконструкция ВЛ 601 ПС 110 кВ Мелехово с заменой опор и провода Ковровский р-н (протяженность 4,3 км)</t>
  </si>
  <si>
    <t>J_VLE-60046-118</t>
  </si>
  <si>
    <t>Реконструкция КЛ-10 кВ от ЗТП№175 до ЗТП№176, КЛ-104, ААБ-3х50  Петушинский р-н (протяженность 0,6 км)</t>
  </si>
  <si>
    <t>J_VLE-60046-119</t>
  </si>
  <si>
    <t>Реконструкция ВЛ 606 ПС 110 кВ Струнино с заменой опор и провода Александровский р-н (протяженность 0,2 км)</t>
  </si>
  <si>
    <t>J_VLE-60046-124</t>
  </si>
  <si>
    <t>Реконструкция ВЛ 1005 ПС 110 кВ Пенкино с заменой опор и провода Камешковский р-н (протяженность 0,2 км)</t>
  </si>
  <si>
    <t>J_VLE-60046-126</t>
  </si>
  <si>
    <t>Реконструкция ВЛ 1010 ПС 35 кВ Мордвиново с заменой опор и провода Муромский р-н (протяженность 6,15 км)</t>
  </si>
  <si>
    <t>J_VLE-60046-127</t>
  </si>
  <si>
    <t>Реконструкция ВЛ 606 ПС 35 кВ Филино  с заменой опор и провода Ковровский р-н (протяженность 4,7 км)</t>
  </si>
  <si>
    <t>J_VLE-60046-128</t>
  </si>
  <si>
    <t>Реконструкция КЛ-10 кВ от ЗТП№159 до ЗТП№51, КЛ-103, ААБ-3х50  Петушинский р-н (протяженность 0,5 км)</t>
  </si>
  <si>
    <t>J_VLE-60046-129</t>
  </si>
  <si>
    <t>Реконструкция ВЛ 1006 ПС 110 кВ Пенкино с заменой опор и провода Камешковский р-н (протяженность 0,96 км)</t>
  </si>
  <si>
    <t>J_VLE-60046-136</t>
  </si>
  <si>
    <t>Реконструкция ВЛ 1011 ПС 35 кВ Мордвиново с заменой опор и провода Муромский р-н (протяженность 1 км)</t>
  </si>
  <si>
    <t>J_VLE-60046-137</t>
  </si>
  <si>
    <t>Реконструкция ВЛ 606 ПС 35 кВ Филино  с заменой опор и провода Ковровский р-н (протяженность 2,4 км)</t>
  </si>
  <si>
    <t>J_VLE-60046-138</t>
  </si>
  <si>
    <t>Реконструкция КЛ-10 кВ от ЗТП№159 до ЗТП№51, КЛ-102, ААБ-3х50  Петушинский р-н (протяженность 0,5 км)</t>
  </si>
  <si>
    <t>J_VLE-60046-139</t>
  </si>
  <si>
    <t>Реконструкция ВЛ 1007 ПС 110 кВ Пенкино с заменой опор и провода Камешковский р-н (протяженность 5,64 км)</t>
  </si>
  <si>
    <t>J_VLE-60046-146</t>
  </si>
  <si>
    <t>Реконструкция ВЛ 1002 ПС 35 кВ Мордвиново с заменой опор и провода Муромский р-н (протяженность 7,8 км)</t>
  </si>
  <si>
    <t>J_VLE-60046-147</t>
  </si>
  <si>
    <t>Реконструкция ВЛ 613 ПС 110 кВ Мелехово с заменой опор и провода Ковровский р-н (протяженность 2,7 км)</t>
  </si>
  <si>
    <t>J_VLE-60046-148</t>
  </si>
  <si>
    <t>Реконструкция ВЛ 1005 ПС 35 кВ Володарского с заменой опор и провода Камешковский р-н (протяженность 11,581 км)</t>
  </si>
  <si>
    <t>J_VLE-60046-156</t>
  </si>
  <si>
    <t>Реконструкция ВЛ 1003 ПС 35 кВ Мордвиново с заменой опор и провода Муромский р-н (протяженность 2,5 км)</t>
  </si>
  <si>
    <t>J_VLE-60046-157</t>
  </si>
  <si>
    <t>Реконструкция ВЛ 613 ПС 110 кВ Мелехово с заменой опор и провода Ковровский р-н (протяженность 6,98 км)</t>
  </si>
  <si>
    <t>J_VLE-60046-158</t>
  </si>
  <si>
    <t>Реконструкция ВЛ 617 ПС 110 кВ Боголюбово с заменой опор и провода Суздальский р-н (протяженность 7 км)</t>
  </si>
  <si>
    <t>J_VLE-60046-166</t>
  </si>
  <si>
    <t>Реконструкция ВЛ 1004 ПС 35 кВ Мордвиново с заменой опор и провода Муромский р-н (протяженность 4,17 км)</t>
  </si>
  <si>
    <t>J_VLE-60046-167</t>
  </si>
  <si>
    <t>Реконструкция ВЛ 1010  ПС 35 кВ Старая Деревня с заменой опор и провода Ковровский р-н (протяженность 8,8 км)</t>
  </si>
  <si>
    <t>J_VLE-60046-168</t>
  </si>
  <si>
    <t>Реконструкция ВЛ 1012 ПС 35 кВ Бараки с заменой опор и провода Судогодский р-н (протяженность 8,2 км)</t>
  </si>
  <si>
    <t>J_VLE-60046-174</t>
  </si>
  <si>
    <t>Реконструкция ВЛ 1004 ПС 110 кВ Павловская с заменой опор и провода Суздальский р-н (протяженность 2,5 км)</t>
  </si>
  <si>
    <t>J_VLE-60046-176</t>
  </si>
  <si>
    <t>Реконструкция ВЛ 1003 ПС 35 кВ Татарово с заменой опор и провода Муромский р-н (протяженность 6 км)</t>
  </si>
  <si>
    <t>J_VLE-60046-177</t>
  </si>
  <si>
    <t>Реконструкция ВЛ 113 ПС 110 кВ Суздаль с заменой опор и провода Суздальский р-н (протяженность 4 км)</t>
  </si>
  <si>
    <t>J_VLE-60046-186</t>
  </si>
  <si>
    <t>Реконструкция ВЛ 1001 ПС 110 кВ Борисовская с заменой опор и провода Муромский р-н (протяженность 0,92 км)</t>
  </si>
  <si>
    <t>J_VLE-60046-187</t>
  </si>
  <si>
    <t>Реконструкция ВЛ 105 ПС 110 кВ Кр. Октябрь с заменой опор и провода Ковровский р-н (протяженность 9,339 км)</t>
  </si>
  <si>
    <t>J_VLE-60046-188</t>
  </si>
  <si>
    <t>Реконструкция ВЛ 1004 ПС 35 кВ Оргтруд с заменой опор и провода Суздальский р-н (протяженность 4,8 км)</t>
  </si>
  <si>
    <t>J_VLE-60046-196</t>
  </si>
  <si>
    <t>Реконструкция ВЛ 1003 ПС 110 кВ Борисовская с заменой опор и провода Муромский р-н (протяженность 1,1 км)</t>
  </si>
  <si>
    <t>J_VLE-60046-197</t>
  </si>
  <si>
    <t>Реконструкция ВЛ 606 ПС 35 кВ Мезиново с заменой опор и провода Гусь-Хрустальный р-н (протяженность 1 км)</t>
  </si>
  <si>
    <t>J_VLE-60046-198</t>
  </si>
  <si>
    <t>Реконструкция ВЛ 1004 ПС 35 кВ Татарово с заменой опор и провода Муромский р-н (протяженность 1,6 км)</t>
  </si>
  <si>
    <t>J_VLE-60046-206</t>
  </si>
  <si>
    <t>Реконструкция ВЛ 1006 ПС 35 кВ Молотицы с заменой опор и провода Муромский р-н (протяженность 2,5 км)</t>
  </si>
  <si>
    <t>J_VLE-60046-207</t>
  </si>
  <si>
    <t>Реконструкция ВЛ 1003 ПС 35 кВ Долбино с заменой опор и провода Гусь-Хрустальный р-н (протяженность 4,2 км)</t>
  </si>
  <si>
    <t>J_VLE-60046-208</t>
  </si>
  <si>
    <t>Реконструкция ВЛ 101 ПС 110 кВ Судогда с заменой опор и провода Судогодский р-н (протяженность 2 км)</t>
  </si>
  <si>
    <t>J_VLE-60046-214</t>
  </si>
  <si>
    <t>Реконструкция ВЛ 1003 ПС 35 кВ Денисово с заменой опор и провода Гороховецкий  р-н (протяженность 2,2 км)</t>
  </si>
  <si>
    <t>J_VLE-60046-216</t>
  </si>
  <si>
    <t>Реконструкция ВЛ 1011 ПС 35 кВ Мордвиново с заменой опор и провода Муромский р-н (протяженность 0,2 км)</t>
  </si>
  <si>
    <t>J_VLE-60046-217</t>
  </si>
  <si>
    <t>Реконструкция ВЛ 1001 ПС 35 кВ Демидово с заменой опор и провода Гусь-Хрустальный р-н (протяженность 7,8 км)</t>
  </si>
  <si>
    <t>J_VLE-60046-218</t>
  </si>
  <si>
    <t>Реконструкция ВЛ 101 ПС 110 кВ Суздаль с заменой опор и провода Суздальский р-н (протяженность 4 км)</t>
  </si>
  <si>
    <t>J_VLE-60046-224</t>
  </si>
  <si>
    <t>Реконструкция ВЛ 1004 ПС 35 кВ Денисово с заменой опор и провода Гороховецкий  р-н (протяженность 1,9 км)</t>
  </si>
  <si>
    <t>J_VLE-60046-226</t>
  </si>
  <si>
    <t>Реконструкция ВЛ 1002 ПС 35 кВ Татарово с заменой опор и провода Муромский р-н (протяженность 20,752 км)</t>
  </si>
  <si>
    <t>J_VLE-60046-227</t>
  </si>
  <si>
    <t>Реконструкция ВЛ 1003 ПС 110 кВ Добрятино с заменой опор и провода Гусь-Хрустальный р-н (протяженность 1 км)</t>
  </si>
  <si>
    <t>J_VLE-60046-228</t>
  </si>
  <si>
    <t>Реконструкция ВЛ 1020 ПС 110 кВ Карабаново с заменой опор и провода Александровский р-н (протяженность 4,2 км)</t>
  </si>
  <si>
    <t>J_VLE-60046-234</t>
  </si>
  <si>
    <t>Реконструкция ВЛ 601 ПС 110 кВ Гороховец с заменой опор и провода Гороховецкий  р-н (протяженность 4 км)</t>
  </si>
  <si>
    <t>J_VLE-60046-236</t>
  </si>
  <si>
    <t>Реконструкция ВЛ 1002 ПС 35 кВ Золотково с заменой опор и провода Гусевской р-н (протяженность 0,77 км)</t>
  </si>
  <si>
    <t>J_VLE-60046-237</t>
  </si>
  <si>
    <t>Реконструкция ВЛ 1014 Великодворье с заменой опор и провода Гусь-Хрустальный р-н (протяженность 5 км)</t>
  </si>
  <si>
    <t>J_VLE-60046-238</t>
  </si>
  <si>
    <t>Реконструкция ВЛ 6кВ фид. 623 ПС 110 кВ Струнино Александровского р-на (протяженность 0,725 км)</t>
  </si>
  <si>
    <t>J_VLE-60046-244</t>
  </si>
  <si>
    <t>Реконструкция ВЛ 1002 ПС 35 кВ Денисово с заменой опор и провода Гороховецкий  р-н (протяженность 3 км)</t>
  </si>
  <si>
    <t>J_VLE-60046-246</t>
  </si>
  <si>
    <t>Реконструкция ВЛ 603 ПС 35 кВ Красное Эхо с заменой опор и провода Гусевской р-н (протяженность 6 км)</t>
  </si>
  <si>
    <t>J_VLE-60046-247</t>
  </si>
  <si>
    <t>Реконструкция ВЛ 1011 ПС 110 кВ Великодворье с заменой опор и провода Гусь-Хрустальный р-н (протяженность 1,9 км)</t>
  </si>
  <si>
    <t>J_VLE-60046-248</t>
  </si>
  <si>
    <t>Реконструкция ВЛ 6кВ фид. 605 ПС 110 кВ Струнино Александровского р-на (протяженность 1 км)</t>
  </si>
  <si>
    <t>J_VLE-60046-254</t>
  </si>
  <si>
    <t>Реконструкция ВЛ 1007 ПС 35 кВ Фоминки с заменой опор и провода Гороховецкий  р-н (протяженность 3 км)</t>
  </si>
  <si>
    <t>J_VLE-60046-256</t>
  </si>
  <si>
    <t>Реконструкция ВЛ 1008 ПС 35 кВ Ильичево с заменой опор и провода Гусевской р-н (протяженность 4 км)</t>
  </si>
  <si>
    <t>J_VLE-60046-257</t>
  </si>
  <si>
    <t>Реконструкция ВЛ 1001 ПС 35 кВ Демидово с заменой опор и провода Гусь-Хрустальный р-н (протяженность 4,5 км)</t>
  </si>
  <si>
    <t>J_VLE-60046-258</t>
  </si>
  <si>
    <t>Реконструкция ВЛ 1008 ПС 35кВ Головино с заменой опор и провода Судогодский р-н ( протяженность 1,6 км)</t>
  </si>
  <si>
    <t>J_VLE-60046-264</t>
  </si>
  <si>
    <t>Реконструкция ВЛ  605 ПС 35 кВ Фролищи с заменой опор и провода Гороховецкий  р-н (протяженность 17,873 км)</t>
  </si>
  <si>
    <t>J_VLE-60046-266</t>
  </si>
  <si>
    <t>Реконструкция ВЛ 1008 ПС 35 кВ Золотково с заменой опор и провода Гусевской р-н (протяженность 4,75 км)</t>
  </si>
  <si>
    <t>J_VLE-60046-267</t>
  </si>
  <si>
    <t>Реконструкция ВЛ 1002 ПС 35 кВ Демидово с заменой опор и провода Гусь-Хрустальный р-н (протяженность 2,6 км)</t>
  </si>
  <si>
    <t>J_VLE-60046-268</t>
  </si>
  <si>
    <t>Реконструкция ВЛ 1001 ПC 35 кВ Бараки с заменой опор и провода Судогодский р-н ( протяженность 4,52 км)</t>
  </si>
  <si>
    <t>J_VLE-60046-274</t>
  </si>
  <si>
    <t>Реконструкция ВЛ 605 ПС 35 кВ Белореченская с заменой опор и провода Кольчугинский р-н (протяженность 6,2 км)</t>
  </si>
  <si>
    <t>J_VLE-60046-276</t>
  </si>
  <si>
    <t>Реконструкция ВЛ 1006 ПС 110 кВ Вашутино с заменой опор и провода Гусевской р-н (протяженность 5,5 км)</t>
  </si>
  <si>
    <t>J_VLE-60046-277</t>
  </si>
  <si>
    <t>Реконструкция ВЛ 1010 ПС 35 кВ Ильичево с заменой опор и провода Гусь-Хрустальный р-н (протяженность 1,2 км)</t>
  </si>
  <si>
    <t>J_VLE-60046-278</t>
  </si>
  <si>
    <t>Реконструкция ВЛ 1003 ПС 35 кВ Мошок с заменой опор и провода Судогодский р-н ( протяженность 8,5 км)</t>
  </si>
  <si>
    <t>J_VLE-60046-284</t>
  </si>
  <si>
    <t>Реконструкция ВЛ 1001 ПС 35 кВ Дубки с заменой опор и провода Кольчугинский р-н (протяженность 5 км)</t>
  </si>
  <si>
    <t>J_VLE-60046-286</t>
  </si>
  <si>
    <t>Реконструкция ВЛ 1004 ПС 35 кВ Вашутино с заменой опор и провода Гусевской р-н (протяженность 1 км)</t>
  </si>
  <si>
    <t>J_VLE-60046-287</t>
  </si>
  <si>
    <t>Реконструкция ВЛ 606 ПС 35 кВ Мезиново с заменой опор и провода Гусь-Хрустальный р-н (протяженность 1,4 км)</t>
  </si>
  <si>
    <t>J_VLE-60046-288</t>
  </si>
  <si>
    <t>Реконструкция ВЛ 1001 ПС 35 кВ Андреево с заменой опор и провода Судогодский р-н ( протяженность 2,8 км)</t>
  </si>
  <si>
    <t>J_VLE-60046-294</t>
  </si>
  <si>
    <t>Реконструкция ВЛ 1004 ПС 35 кВ Дубки с заменой опор и провода Кольчугинский р-н (протяженность 7 км)</t>
  </si>
  <si>
    <t>J_VLE-60046-296</t>
  </si>
  <si>
    <t>Реконструкция ВЛ 627 ПС 35 кВ Анопино с заменой опор и провода Гусевской р-н (протяженность 8,8 км)</t>
  </si>
  <si>
    <t>J_VLE-60046-297</t>
  </si>
  <si>
    <t>Реконструкция ВЛ 102 ПС 35 кВ Чудиново с заменой опор и провода Вязниковский  р-н (протяженность 1,5 км)</t>
  </si>
  <si>
    <t>J_VLE-60046-298</t>
  </si>
  <si>
    <t>Реконструкция ВЛ 1004 ПС 35 кВ Андреево с заменой опор и провода Судогодский р-н( протяженность 4,4 км)</t>
  </si>
  <si>
    <t>J_VLE-60046-304</t>
  </si>
  <si>
    <t>Реконструкция ВЛ 1005 ПС 110 кВ Макарово с заменой опор и провода Кольчугинский р-н (протяженность 7 км)</t>
  </si>
  <si>
    <t>J_VLE-60046-306</t>
  </si>
  <si>
    <t>Реконструкция ВЛ 1020 ПС 35 кВ Вековка с заменой опор и провода Гусь-Хрустальный р-н (протяженность 3,3 км)</t>
  </si>
  <si>
    <t>J_VLE-60046-307</t>
  </si>
  <si>
    <t>Реконструкция ВЛ 105 ПС 35 кВ Свет отпайка на д. Жарцы с заменой опор и провода Вязниковский  р-н (протяженность 2,5 км)</t>
  </si>
  <si>
    <t>J_VLE-60046-308</t>
  </si>
  <si>
    <t>Реконструкция ВЛ 1002 ПС 35 кВ Головино с заменой опор и провода Судогодский р-н ( протяженность 2,2 км)</t>
  </si>
  <si>
    <t>J_VLE-60046-314</t>
  </si>
  <si>
    <t>Реконструкция ВЛ 1001 ПС 35 кВ Дубки с заменой опор и провода Кольчугинский р-н (протяженность 3,1 км)</t>
  </si>
  <si>
    <t>J_VLE-60046-316</t>
  </si>
  <si>
    <t>Реконструкция ВЛ 1003 ПС 110 кВ Великодворье с заменой опор и провода Гусь-Хрустальный р-н (протяженность 0,8 км)</t>
  </si>
  <si>
    <t>J_VLE-60046-317</t>
  </si>
  <si>
    <t>Реконструкция ВЛ 1005 ПС 35 кВ Пролетарская с заменой опор и провода Вязниковский  р-н (протяженность 5,22 км)</t>
  </si>
  <si>
    <t>J_VLE-60046-318</t>
  </si>
  <si>
    <t>Реконструкция ВЛ 1003 ПС 35 кВ Мошок с заменой опор и провода Судогодский р-н ( протяженность 22 км)</t>
  </si>
  <si>
    <t>J_VLE-60046-324</t>
  </si>
  <si>
    <t>Реконструкция ВЛ 1006 ПС 35 кВ Дубки с заменой опор и провода Кольчугинский р-н (протяженность 0,6 км)</t>
  </si>
  <si>
    <t>J_VLE-60046-326</t>
  </si>
  <si>
    <t>Реконструкция ВЛ 1001ПС 35 кВ Золотково с заменой опор и провода Гусевской р-н (протяженность 1,704 км)</t>
  </si>
  <si>
    <t>J_VLE-60046-327</t>
  </si>
  <si>
    <t>Реконструкция ВЛ 1004 ПС 35 кВ С. Горки с заменой опор и провода Вязниковский р-н (протяженность 3,04 км)</t>
  </si>
  <si>
    <t>J_VLE-60046-328</t>
  </si>
  <si>
    <t>Реконструкция ВЛ 1006 ПС 35 кВ Мошок с заменой опор и провода Судогодский р-н ( протяженность 10,2 км)</t>
  </si>
  <si>
    <t>J_VLE-60046-334</t>
  </si>
  <si>
    <t>Реконструкция ВЛ 1004 ПС 35 кВ Дубки с заменой опор и провода Кольчугинский р-н (протяженность 1,2 км)</t>
  </si>
  <si>
    <t>J_VLE-60046-336</t>
  </si>
  <si>
    <t>Реконструкция ВЛ 113 ПС 110 кВ Селиваново с заменой опор и провода Селивановский  р-н (протяженность 3,12 км)</t>
  </si>
  <si>
    <t>J_VLE-60046-337</t>
  </si>
  <si>
    <t>Реконструкция ВЛ 103 ПС 35 кВ Илевники с заменой опор и провода Вязниковский  р-н (протяженность 3,4 км)</t>
  </si>
  <si>
    <t>J_VLE-60046-338</t>
  </si>
  <si>
    <t>Реконструкция ВЛ 1005 ПС 35 кВ Сойма с заменой опор и провода Судогодский р-н ( протяженность 4,4 км)</t>
  </si>
  <si>
    <t>J_VLE-60046-344</t>
  </si>
  <si>
    <t>Реконструкция ВЛ 605 ПС 35 кВ Белореченская с заменой опор и провода Кольчугинский р-н (протяженность 1,2 км)</t>
  </si>
  <si>
    <t>J_VLE-60046-346</t>
  </si>
  <si>
    <t>Реконструкция ВЛ 111 ПС 110 кВ Селиваново с заменой опор и провода Селивановский  р-н (протяженность 11,2 км)</t>
  </si>
  <si>
    <t>J_VLE-60046-347</t>
  </si>
  <si>
    <t>Реконструкция ВЛ 1003 ПС 35 кВ Паустово с заменой опор и провода Вязниковский  р-н (протяженность 2,2 км)</t>
  </si>
  <si>
    <t>J_VLE-60046-348</t>
  </si>
  <si>
    <t>Реконструкция ВЛ 102 ПС 110 кВ Судогда с заменой опор и провода Судогодский р-н ( протяженность 1 км)</t>
  </si>
  <si>
    <t>J_VLE-60046-354</t>
  </si>
  <si>
    <t>Реконструкция ВЛ 1001 ПС 35 кВ Ильинская  с заменой опор и провода Кольчугинский р-н (протяженность 2,24 км)</t>
  </si>
  <si>
    <t>J_VLE-60046-356</t>
  </si>
  <si>
    <t>Реконструкция ВЛ 111 ПС 110 кВ Селиваново с заменой опор и провода Селивановский  р-н (протяженность 12,4 км)</t>
  </si>
  <si>
    <t>J_VLE-60046-357</t>
  </si>
  <si>
    <t>Реконструкция ВЛ 1003 ПС 35 кВ Паустово с заменой опор и провода Вязниковский  р-н (протяженность 2,6 км)</t>
  </si>
  <si>
    <t>J_VLE-60046-358</t>
  </si>
  <si>
    <t>Реконструкция ВЛ 109 ПС 110 кВ Судогда с заменой опор и провода Судогодский р-н( протяженность 1 км)</t>
  </si>
  <si>
    <t>J_VLE-60046-364</t>
  </si>
  <si>
    <t>Реконструкция ВЛ 1001 ПС 35 кВ Асерхово с заменой опор и провода Собинский р-н (протяженность 5,96 км)</t>
  </si>
  <si>
    <t>J_VLE-60046-366</t>
  </si>
  <si>
    <t>Реконструкция ВЛ 108 ПС 110 кВ Селиваново с заменой опор и провода Селивановский  р-н (протяженность 4,3 км)</t>
  </si>
  <si>
    <t>J_VLE-60046-367</t>
  </si>
  <si>
    <t>Реконструкция ВЛ 1001 ПС 35 кВ Пролетарская с заменой опор и провода Вязниковский  р-н (протяженность 8,3 км)</t>
  </si>
  <si>
    <t>J_VLE-60046-368</t>
  </si>
  <si>
    <t>Реконструкция ВЛ 131 ПС 110 кВ Судогда с заменой опор и провода Судогодский р-н ( протяженность 6,8 км)</t>
  </si>
  <si>
    <t>J_VLE-60046-374</t>
  </si>
  <si>
    <t>Реконструкция ВЛ 1004 ПС 35 кВ Вышманово с заменой опор и провода Собинский р-н (протяженность 5 км)</t>
  </si>
  <si>
    <t>J_VLE-60046-376</t>
  </si>
  <si>
    <t>Реконструкция ВЛ 108 ПС 110 кВ Селиваново с заменой опор и провода Селивановский  р-н (протяженность 6,93 км)</t>
  </si>
  <si>
    <t>J_VLE-60046-377</t>
  </si>
  <si>
    <t>Реконструкция ВЛ 1001 ПС 35 кВ Пролетарская с заменой опор и провода Вязниковский  р-н (протяженность 0,8 км)</t>
  </si>
  <si>
    <t>J_VLE-60046-378</t>
  </si>
  <si>
    <t>Реконструкция ВЛ 130 ПС 110 кВ Судогда с заменой опор и провода Судогодский р-н( протяженность 7,3 км)</t>
  </si>
  <si>
    <t>J_VLE-60046-384</t>
  </si>
  <si>
    <t>Реконструкция ВЛ 1003 ПС 110 кВ Малышево с заменой опор и провода Селивановский  р-н (протяженность 0,7 км)</t>
  </si>
  <si>
    <t>J_VLE-60046-387</t>
  </si>
  <si>
    <t>Реконструкция ВЛ 1002 ПС 35 кВ Паустово с заменой опор и провода Вязниковский  р-н (протяженность 2 км)</t>
  </si>
  <si>
    <t>J_VLE-60046-388</t>
  </si>
  <si>
    <t>Реконструкция ВЛ 1005 ПС 35 кВ Малышево с заменой опор и провода Селивановский  р-н (протяженность 9,93 км)</t>
  </si>
  <si>
    <t>J_VLE-60046-397</t>
  </si>
  <si>
    <t>Реконструкция ВЛ 1003 ПС 110 кВ Тяговая Мстёра с заменой опор и провода Вязниковский  р-н (протяженность 3,6 км)</t>
  </si>
  <si>
    <t>J_VLE-60046-398</t>
  </si>
  <si>
    <t>Реконструкция ВЛ 1001 ПС 110 кВ Малышево с заменой опор и провода Селивановский  р-н (протяженность 0,8 км)</t>
  </si>
  <si>
    <t>J_VLE-60046-407</t>
  </si>
  <si>
    <t>Реконструкция ВЛ 1001 ПС 110 кВ Тяговая Мстёра с заменой опор и провода Вязниковский  р-н (протяженность 8,2 км)</t>
  </si>
  <si>
    <t>J_VLE-60046-408</t>
  </si>
  <si>
    <t>Реконструкция ВЛ 1004 ПС 110 кВ Папулино с заменой опор и провода Меленковский р-н (протяженность 3,3 км)</t>
  </si>
  <si>
    <t>J_VLE-60046-417</t>
  </si>
  <si>
    <t>Реконструкция ВЛ 1001 ПС 110 кВ Тяговая Мстёра с заменой опор и провода Вязниковский  р-н (протяженность 0,6 км)</t>
  </si>
  <si>
    <t>J_VLE-60046-418</t>
  </si>
  <si>
    <t>Реконструкция ВЛ 1001 ПС 110 кВ Бутылицы с заменой опор и провода Меленковский р-н (протяженность 2,16 км)</t>
  </si>
  <si>
    <t>J_VLE-60046-427</t>
  </si>
  <si>
    <t>Реконструкция ВЛ 603 ПС 35 кВ Мстёра (опоры № 31 40, 61 80) с заменой опор и провода Вязниковский  р-н (протяженность 2,63 км)</t>
  </si>
  <si>
    <t>J_VLE-60046-428</t>
  </si>
  <si>
    <t>Реконструкция ВЛ 1003 ПС 110 кВ Бутылицы с заменой опор и провода Меленковский р-н (протяженность 0,88 км)</t>
  </si>
  <si>
    <t>J_VLE-60046-437</t>
  </si>
  <si>
    <t>Реконструкция ВЛ 604 ПС 35 кВ Мстёра (опоры № 1 10, 87 97) с заменой опор и провода Вязниковский  р-н (протяженность 2,23 км)</t>
  </si>
  <si>
    <t>J_VLE-60046-438</t>
  </si>
  <si>
    <t>Реконструкция ВЛ 1004 ПС 110 кВ Бутылицы с заменой опор и провода Меленковский р-н (протяженность 5,1 км)</t>
  </si>
  <si>
    <t>J_VLE-60046-447</t>
  </si>
  <si>
    <t>Реконструкция ВЛ 606 ПС 35 кВ Мстёра (опоры № 1 2, 43 46) с заменой опор и провода Вязниковский  р-н (протяженность 0,4 км)</t>
  </si>
  <si>
    <t>J_VLE-60046-448</t>
  </si>
  <si>
    <t>Реконструкция ВЛ 1005 ПС 110 кВ Бутылицы с заменой опор и провода Меленковский р-н (протяженность 11,28 км)</t>
  </si>
  <si>
    <t>J_VLE-60046-457</t>
  </si>
  <si>
    <t>Реконструкция ВЛ 101 ПС 35 кВ Чудиново с заменой опор и провода Вязниковский  р-н (протяженность 3,6 км)</t>
  </si>
  <si>
    <t>J_VLE-60046-458</t>
  </si>
  <si>
    <t>Реконструкция ВЛ 1006 ПС 110 кВ Бутылицы с заменой опор и провода Меленковский р-н (протяженность 3,58 км)</t>
  </si>
  <si>
    <t>J_VLE-60046-467</t>
  </si>
  <si>
    <t>Реконструкция ВЛ 608 ПС 35 кВ Болымотиха с заменой опор и провода Вязниковский  р-н (протяженность 1,68 км)</t>
  </si>
  <si>
    <t>J_VLE-60046-468</t>
  </si>
  <si>
    <t>Реконструкция ВЛ 1001 ПС 35 кВ Фурсово с заменой опор и провода Меленковский р-н (протяженность 2,8 км)</t>
  </si>
  <si>
    <t>J_VLE-60046-477</t>
  </si>
  <si>
    <t>Реконструкция ВЛ 601 ПС 35 кВ Мстёра с заменой опор и провода Вязниковский  р-н (протяженность 1,59 км)</t>
  </si>
  <si>
    <t>J_VLE-60046-478</t>
  </si>
  <si>
    <t>Реконструкция ВЛ 1003 ПС 35 кВ Фурсово с заменой опор и провода Меленковский р-н (протяженность 4 км)</t>
  </si>
  <si>
    <t>J_VLE-60046-487</t>
  </si>
  <si>
    <t>Реконструкция ВЛ 603 ПС 35 кВ Болымотиха с заменой опор и провода Вязниковский  р-н (протяженность 0,4 км)</t>
  </si>
  <si>
    <t>J_VLE-60046-488</t>
  </si>
  <si>
    <t>Реконструкция ВЛ 1002 ПС 35 кВ Фурсово с заменой опор и провода Меленковский р-н (протяженность 3,6 км)</t>
  </si>
  <si>
    <t>J_VLE-60046-497</t>
  </si>
  <si>
    <t>Реконструкция ВЛ 604  ПС 35 кВ Балымотиха с заменой опор и провода Вязниковский  р-н (протяженность 31,824 км)</t>
  </si>
  <si>
    <t>J_VLE-60046-498</t>
  </si>
  <si>
    <t>Реконструкция ВЛ 1004 ПС 35 кВ Фурсово с заменой опор и провода Меленковский р-н (протяженность 5,28 км)</t>
  </si>
  <si>
    <t>J_VLE-60046-507</t>
  </si>
  <si>
    <t>Реконструкция ВЛ 1004 ПС 35 кВ Пролетарская  с заменой опор и провода Вязниковский  р-н (протяженность 10 км)</t>
  </si>
  <si>
    <t>J_VLE-60046-508</t>
  </si>
  <si>
    <t>Реконструкция ВЛ 1006 ПС 35 кВ Фурсово с заменой опор и провода Меленковский р-н (протяженность 5,5 км)</t>
  </si>
  <si>
    <t>J_VLE-60046-517</t>
  </si>
  <si>
    <t>Реконструкция ВЛ 103 ПС 110 кВ Селиваново с заменой опор и провода Селивановский  р-н (протяженность 31,8 км)</t>
  </si>
  <si>
    <t>J_VLE-60046-518</t>
  </si>
  <si>
    <t>Реконструкция ВЛ 1006 ПС 35 кВ Фурсово с заменой опор и провода Меленковский р-н (протяженность 1 км)</t>
  </si>
  <si>
    <t>J_VLE-60046-527</t>
  </si>
  <si>
    <t>Реконструкция ВЛ 103 ПС 110 кВ Селиваново с заменой опор и провода Селивановский  р-н (протяженность 3,7 км)</t>
  </si>
  <si>
    <t>J_VLE-60046-528</t>
  </si>
  <si>
    <t>Реконструкция ВЛ 1007 ПС 35 кВ Фурсово с заменой опор и провода Меленковский р-н (протяженность 11 км)</t>
  </si>
  <si>
    <t>J_VLE-60046-537</t>
  </si>
  <si>
    <t>Реконструкция ВЛ 1013 ПС 110 кВ Меленки с заменой опор и провода Меленковский р-н (протяженность 0,8 км)</t>
  </si>
  <si>
    <t>J_VLE-60046-538</t>
  </si>
  <si>
    <t>Реконструкция ВЛ 1024 ПС 110 кВ Меленки с заменой опор и провода Меленковский р-н (протяженность 4,16 км)</t>
  </si>
  <si>
    <t>J_VLE-60046-547</t>
  </si>
  <si>
    <t>Реконструкция ВЛ 1005 ПС 35 кВ Кулаки с заменой опор и провода Меленковский р-н (протяженность 0,5 км)</t>
  </si>
  <si>
    <t>J_VLE-60046-548</t>
  </si>
  <si>
    <t>Реконструкция ВЛ 1001 ПС 35 кВ Дм. Горы с заменой опор и провода Меленковский р-н (протяженность 0,72 км)</t>
  </si>
  <si>
    <t>J_VLE-60046-557</t>
  </si>
  <si>
    <t>Реконструкция ВЛ 607 ПС 110 кВ Мелехово с заменой опор и провода Ковровский р-н (протяженность 1,1 км)</t>
  </si>
  <si>
    <t>J_VLE-60046-558</t>
  </si>
  <si>
    <t>Реконструкция ВЛ 1001 ПС 110 кВ Меленки с заменой опор и провода Меленковский р-н (протяженность 5,7 км)</t>
  </si>
  <si>
    <t>J_VLE-60046-567</t>
  </si>
  <si>
    <t>Реконструкция ВЛ 1002 ПС 110 кВ Малышево с заменой опор и провода Селивановский  р-н (протяженность 6,44 км)</t>
  </si>
  <si>
    <t>J_VLE-60046-568</t>
  </si>
  <si>
    <t>Реконструкция ВЛ 1002 ПС 35 кВ Кулаки с заменой опор и провода Меленковский р-н (протяженность 3,84 км)</t>
  </si>
  <si>
    <t>J_VLE-60046-577</t>
  </si>
  <si>
    <t>Реконструкция ВЛ 1002 ПС 110 кВ Малышево с заменой опор и провода Селивановский  р-н (протяженность 8 км)</t>
  </si>
  <si>
    <t>J_VLE-60046-578</t>
  </si>
  <si>
    <t>Реконструкция ВЛ 1003 ПС 35 кВ Кулаки с заменой опор и провода Меленковский р-н (протяженность 5,4 км)</t>
  </si>
  <si>
    <t>J_VLE-60046-587</t>
  </si>
  <si>
    <t>Реконструкция ВЛ 1007 ПС 110 кВ Малышево  с заменой опор и провода Селивановский  р-н (протяженность 3,78 км)</t>
  </si>
  <si>
    <t>J_VLE-60046-588</t>
  </si>
  <si>
    <t>Реконструкция ВЛ 1004 ПС 35 кВ Кулаки с заменой опор и провода Меленковский р-н (протяженность 1,96 км)</t>
  </si>
  <si>
    <t>J_VLE-60046-597</t>
  </si>
  <si>
    <t>Реконструкция ВЛ 1003 ПС 110 кВ Папулино с заменой опор и провода Меленковский р-н (протяженность 1,12 км)</t>
  </si>
  <si>
    <t>J_VLE-60046-598</t>
  </si>
  <si>
    <t>Реконструкция ВЛ 1004 ПС 35 кВ Долбино с заменой опор и провода Меленковский р-н (протяженность 13,4 км)</t>
  </si>
  <si>
    <t>J_VLE-60046-607</t>
  </si>
  <si>
    <t>Реконструкция ВЛ 104 ПС 110 кВ Селиваново с заменой опор и провода Селивановский  р-н (протяженность 27 км)</t>
  </si>
  <si>
    <t>J_VLE-60046-608</t>
  </si>
  <si>
    <t>Реконструкция ВЛ 1001 ПС 35 кВ Гигант с заменой опор и провода Ковровский р-н (протяженность 3 км)</t>
  </si>
  <si>
    <t>J_VLE-60046-617</t>
  </si>
  <si>
    <t>Реконструкция ВЛ 601 ПС 110 кВ Мелехово с заменой опор и провода Ковровский р-н (протяженность 7 км)</t>
  </si>
  <si>
    <t>J_VLE-60046-627</t>
  </si>
  <si>
    <t>Реконструкция ВЛ 1005 ПС 35 кВ Гигант с заменой опор и провода Ковровский р-н (протяженность 3 км)</t>
  </si>
  <si>
    <t>J_VLE-60046-637</t>
  </si>
  <si>
    <t>Реконструкция с выносом ВЛ 10 кВ №1005 ПС Ставрово в районе д.Ермонино с заменой опор (24 шт) и провода Собинский р-н (1,250 км) по дог. оказания доп. услуг № 331013460 от 02.04.2019 ООО "ТД Ставровский"</t>
  </si>
  <si>
    <t>J_VLE-60046-647</t>
  </si>
  <si>
    <t>Реконструкция ВЛ 0,4 кВ д. Килекшино с заменой опор и провода Петушинский р-н (протяженность 2,64 км)</t>
  </si>
  <si>
    <t>J_VLE-60049-008</t>
  </si>
  <si>
    <t>Реконструкция ВЛ 0,4 кВ д. Прокопиха с заменой опор и провода Собинский р-н (протяженность 1,8 км)</t>
  </si>
  <si>
    <t>J_VLE-60049-009</t>
  </si>
  <si>
    <t>Реконструкция ВЛ 0,4кВ от КТП №182 ВЛ-1001 ПС 35 кВ Мячково в д. Вязьмино с заменой опор и провода по техсостоянию (протяженность 1,52)</t>
  </si>
  <si>
    <t>J_VLE-60049-014</t>
  </si>
  <si>
    <t>Реконструкция ВЛ 0,4 кВ д. Пекша с заменой опор и провода Петушинский р-н (протяженность 2,09 км)</t>
  </si>
  <si>
    <t>J_VLE-60049-018</t>
  </si>
  <si>
    <t>Реконструкция ВЛ 0,4 кВ  д. Голубино с заменой опор и провода Собинский р-н (протяженность 1,36 км)</t>
  </si>
  <si>
    <t>J_VLE-60049-019</t>
  </si>
  <si>
    <t>Реконструкция ВЛ 0,4 кВ СНТ Сказка с заменой опор и провода Петушинский р-н (протяженность 3,08 км)</t>
  </si>
  <si>
    <t>J_VLE-60049-028</t>
  </si>
  <si>
    <t>Реконструкция ВЛ 0,4 кВ д. Карачарово с заменой опор и провода Собинский р-н (протяженность 2,88 км)</t>
  </si>
  <si>
    <t>J_VLE-60049-029</t>
  </si>
  <si>
    <t>Реконструкция ВЛ 0,4 кВ д. Ликиброво с заменой опор и провода Петушинский р-н (протяженность 2,8 км)</t>
  </si>
  <si>
    <t>J_VLE-60049-038</t>
  </si>
  <si>
    <t>Реконструкция ВЛ 0,4 кВ с. Мошок с заменой опор и провода Судогодский р-н (протяженность 5 км)</t>
  </si>
  <si>
    <t>J_VLE-60049-039</t>
  </si>
  <si>
    <t>Реконструкция ВЛ 0,4 кВ д. Крутово с заменой опор и провода Петушинский р-н (протяженность 2,64 км)</t>
  </si>
  <si>
    <t>J_VLE-60049-048</t>
  </si>
  <si>
    <t>Реконструкция ВЛ 0,4 кВ д. Никулино с заменой опор и провода Гусевской р-н (протяженность 3,553 км)</t>
  </si>
  <si>
    <t>J_VLE-60049-049</t>
  </si>
  <si>
    <t>Реконструкция  ВЛ 0,4 кВ д. Гришино с заменой опор и провода Гороховецкий  р-н (протяженность 7,726 км)</t>
  </si>
  <si>
    <t>J_VLE-60049-058</t>
  </si>
  <si>
    <t>Реконструкция ВЛ 0,4 кВ д. Верхоунжа с заменой опор и провода Меленковский р-н (протяженность 5,08 км)</t>
  </si>
  <si>
    <t>J_VLE-60049-068</t>
  </si>
  <si>
    <t>Реконструкция ВЛ 0,4 кВ д. Часлицы с заменой опор и провода Гусь-Хрустальный р-н (протяженность 2,7 км)</t>
  </si>
  <si>
    <t>J_VLE-60049-069</t>
  </si>
  <si>
    <t>Реконструкция  ВЛ 0,4 кВ  д. Беляиха с заменой опор и провода Вязниковский  р-н (протяженность 1,4 км)</t>
  </si>
  <si>
    <t>J_VLE-60049-078</t>
  </si>
  <si>
    <t>Реконструкция ВЛ 0,4 кВ д. Старково с заменой опор и провода Гусь-Хрустальный р-н (протяженность 3,2 км)</t>
  </si>
  <si>
    <t>J_VLE-60049-079</t>
  </si>
  <si>
    <t>Реконструкция ВЛ 0,4 кВ д. Юдиха с заменой опор и провода Ковровский р-н (протяженность 1,8 км)</t>
  </si>
  <si>
    <t>J_VLE-60049-088</t>
  </si>
  <si>
    <t>Реконструкция ВЛ 0,4 кВ д. Тюрьвищи с заменой опор и провода Гусь-Хрустальный р-н (протяженность 2,8 км)</t>
  </si>
  <si>
    <t>J_VLE-60049-089</t>
  </si>
  <si>
    <t>Реконструкция ВЛ 0,4 кВ с. Смолино с заменой опор и провода Ковровский р-н (протяженность 2,9 км)</t>
  </si>
  <si>
    <t>J_VLE-60049-098</t>
  </si>
  <si>
    <t>Реконструкция ВЛ 0,4 кВ д. Василево с заменой опор и провода Гусь-Хрустальный р-н (протяженность 5,2 км)</t>
  </si>
  <si>
    <t>J_VLE-60049-099</t>
  </si>
  <si>
    <t>Реконструкция ВЛ 0,4 кВ п. Крестниково с заменой опор и провода Ковровский р-н (протяженность 0,8 км)</t>
  </si>
  <si>
    <t>J_VLE-60049-108</t>
  </si>
  <si>
    <t>Реконструкция ВЛ 0,4 кВ д. Аксеново с заменой опор и провода Гусь-Хрустальный р-н (протяженность 1,6 км)</t>
  </si>
  <si>
    <t>J_VLE-60049-109</t>
  </si>
  <si>
    <t>Реконструкция ВЛ 0,4 кВ д. Слободищи с заменой опор и провода Гороховецкий  р-н (протяженность 1,813 км)</t>
  </si>
  <si>
    <t>J_VLE-60049-118</t>
  </si>
  <si>
    <t>Реконструкция ВЛ 0,4 кВ д. Ильино с заменой опор и провода Гусь-Хрустальный р-н (протяженность 4,7 км)</t>
  </si>
  <si>
    <t>J_VLE-60049-119</t>
  </si>
  <si>
    <t>Реконструкция ВЛ 0,4 кВ с. Ковардицы с заменой опор и провода Муромский р-н (протяженность 2,6 км)</t>
  </si>
  <si>
    <t>J_VLE-60049-128</t>
  </si>
  <si>
    <t>Реконструкция ВЛ 0,4 кВ с. Суромна с заменой опор и провода Суздальский р-н (протяженность 0,66 км)</t>
  </si>
  <si>
    <t>J_VLE-60049-129</t>
  </si>
  <si>
    <t>Реконструкция ВЛ 0,4 кВ д. Галкино с заменой опор и провода Вязниковский р-н (протяженность 1,07 км)</t>
  </si>
  <si>
    <t>J_VLE-60049-138</t>
  </si>
  <si>
    <t>Реконструкция ВЛ 0,4 кВ д. Хохлачи с заменой опор и провода Судогодский р-н (протяженность 1,72 км)</t>
  </si>
  <si>
    <t>J_VLE-60049-139</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</si>
  <si>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</si>
  <si>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</si>
  <si>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</si>
  <si>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</si>
  <si>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Реконструкция ВЛ 0,4 кВ д. Алешинская с заменой опор и провода Вязниковский р-н (протяженность 1,6 км)</t>
  </si>
  <si>
    <t>J_VLE-60049-158</t>
  </si>
  <si>
    <t>Реконструкция ВЛ 0,4 кВ д. Натальинка с заменой опор и провода Судогодский р-н (протяженность 0,62 км)</t>
  </si>
  <si>
    <t>J_VLE-60049-159</t>
  </si>
  <si>
    <t>Реконструкция ВЛ 0,4 кВ ст. Сарыево ул. Лесная с заменой опор и провода Вязниковский р-н (протяженность 0,72 км)</t>
  </si>
  <si>
    <t>J_VLE-60049-168</t>
  </si>
  <si>
    <t>Реконструкция ВЛ 0,4 кВ д. Перново с заменой опор и провода Петушинский р-н (протяженность 2,56 км)</t>
  </si>
  <si>
    <t>J_VLE-60049-169</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</si>
  <si>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</si>
  <si>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</si>
  <si>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</si>
  <si>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</si>
  <si>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Реконструкция ВЛ 0,4 кВ с. Брутово с заменой опор и провода Суздальский р-н (протяженность 5,85 км)</t>
  </si>
  <si>
    <t>J_VLE-60049-188</t>
  </si>
  <si>
    <t>Реконструкция ВЛ 0,4 кВ Овчинино с заменой опор и провода Петушинский р-н (протяженность 3,55 км)</t>
  </si>
  <si>
    <t>J_VLE-60049-189</t>
  </si>
  <si>
    <t>Реконструкция ВЛ 0,4 кВ Холопово ф. 1004 ПС 110 кВ Легково с заменой опор и провода Александровский р-н (протяженность 0,48 км)</t>
  </si>
  <si>
    <t>J_VLE-60049-198</t>
  </si>
  <si>
    <t>Реконструкция ВЛ 0,4 кВ Крапивье с заменой опор и провода Суздальский р-н (протяженность 1,6 км)</t>
  </si>
  <si>
    <t>J_VLE-60049-199</t>
  </si>
  <si>
    <t>Реконструкция ВЛ 0,4 кВ Погребищи с заменой опор и провода Судогодский р-н (протяженность 3,3 км)</t>
  </si>
  <si>
    <t>J_VLE-60049-209</t>
  </si>
  <si>
    <t>Реконструкция ВЛ 0,4 кВ пос. Большевик с заменой опор и провода Кольчугинский р-н (протяженность 4,99 км)</t>
  </si>
  <si>
    <t>J_VLE-60049-218</t>
  </si>
  <si>
    <t>Реконструкция ВЛ 0,4 кВ Корытово с заменой опор и провода Киржачский р-н (протяженность 1,8 км)</t>
  </si>
  <si>
    <t>J_VLE-60049-219</t>
  </si>
  <si>
    <t>Реконструкция ВЛ 0,4 кВ пос. Белая Речка с заменой опор и провода Кольчугинский р-н (протяженность 1,26 км)</t>
  </si>
  <si>
    <t>J_VLE-60049-228</t>
  </si>
  <si>
    <t>Реконструкция ВЛ 0,4 кВ Шихобалово с заменой опор и провода Ю-Польский р-н (протяженность 1,5 км)</t>
  </si>
  <si>
    <t>J_VLE-60049-229</t>
  </si>
  <si>
    <t>Реконструкция ВЛ 0,4 кВ с. Ваулово с заменой опор и провода Кольчугинский р-н (протяженность 4,8 км)</t>
  </si>
  <si>
    <t>J_VLE-60049-238</t>
  </si>
  <si>
    <t>Реконструкция ВЛ 0,4 кВ Иваньково с заменой опор и провода Муромский р-н (протяженность 3,88 км)</t>
  </si>
  <si>
    <t>J_VLE-60049-239</t>
  </si>
  <si>
    <t>Реконструкция ВЛ 0,4 кВ д. Кашино с заменой опор и провода Кольчугинский р-н (протяженность 2,5 км)</t>
  </si>
  <si>
    <t>J_VLE-60049-248</t>
  </si>
  <si>
    <t>Реконструкция ВЛ 0,4 кВ Марково с заменой опор и провода Петушинский р-н (протяженность 1,72 км)</t>
  </si>
  <si>
    <t>J_VLE-60049-249</t>
  </si>
  <si>
    <t>Реконструкция ВЛ 0,4 кВ г. Струнино с заменой опор и провода Александровский р-н (протяженность 1,9 км)</t>
  </si>
  <si>
    <t>J_VLE-60049-258</t>
  </si>
  <si>
    <t>Реконструкция ВЛ 0,4 кВ д.Бакино с заменой опор и провода Александровский р-н (протяженность 2,9 км)</t>
  </si>
  <si>
    <t>J_VLE-60049-259</t>
  </si>
  <si>
    <t>Реконструкция ВЛ 0,4 кВ г. Александров ул. Спаская, Никольская с заменой опор и провода г. Александров р-н (протяженность 2,5 км)</t>
  </si>
  <si>
    <t>J_VLE-60049-268</t>
  </si>
  <si>
    <t>Реконструкция ВЛ 0,4 кВ д. Вяльковка с заменой опор и провода Александровский р-н (протяженность 2,56 км)</t>
  </si>
  <si>
    <t>J_VLE-60049-269</t>
  </si>
  <si>
    <t>Реконструкция ВЛ 0,4 кВ д. Песьяне с заменой опор и провода Киржачский р-н (протяженность 2 км)</t>
  </si>
  <si>
    <t>J_VLE-60049-278</t>
  </si>
  <si>
    <t>Реконструкция ВЛ 0,4 кВ д. Волохово с заменой опор и провода Александровский р-н (протяженность 3,3 км)</t>
  </si>
  <si>
    <t>J_VLE-60049-279</t>
  </si>
  <si>
    <t>Реконструкция ВЛ 0,4 кВ д. Дворищи с заменой опор и провода Киржачский р-н (протяженность 3 км)</t>
  </si>
  <si>
    <t>J_VLE-60049-288</t>
  </si>
  <si>
    <t>Реконструкция ВЛ 0,4 кВ д. Долгополье с заменой опор и провода Александровский р-н (протяженность 0,95 км)</t>
  </si>
  <si>
    <t>J_VLE-60049-289</t>
  </si>
  <si>
    <t>Реконструкция ВЛ 0,4 кВ д. Бабурино с заменой опор и провода Киржачский р-н (протяженность 4 км)</t>
  </si>
  <si>
    <t>J_VLE-60049-298</t>
  </si>
  <si>
    <t>Реконструкция ВЛ 0,4 кВ д. Подвязье с заменой опор и провода Александровский р-н (протяженность 0,85 км)</t>
  </si>
  <si>
    <t>J_VLE-60049-299</t>
  </si>
  <si>
    <t>Реконструкция ВЛ 0,4 кВ с. Ильинское с заменой опор и провода Юрьев-Польский р-н (протяженность 1,8 км)</t>
  </si>
  <si>
    <t>J_VLE-60049-308</t>
  </si>
  <si>
    <t>Реконструкция ВЛ 0,4 кВ д. Илькино с заменой опор и провода Киржачский р-н (протяженность 1,7 км)</t>
  </si>
  <si>
    <t>J_VLE-60049-309</t>
  </si>
  <si>
    <t>Реконструкция ВЛ 0,4 кВ с. Красное Заречье с заменой опор и провода Юрьев-Польский р-н (протяженность 2,6 км)</t>
  </si>
  <si>
    <t>J_VLE-60049-318</t>
  </si>
  <si>
    <t>Реконструкция ВЛ 0,4 кВ п. Золотковский с заменой опор и провода Хрустальный р-н (протяженность 3,7 км)</t>
  </si>
  <si>
    <t>J_VLE-60049-319</t>
  </si>
  <si>
    <t>Реконструкция ВЛ 0,4 кВ с. Красное с заменой опор и провода Юрьев-Польский р-н (протяженность 2 км)</t>
  </si>
  <si>
    <t>J_VLE-60049-328</t>
  </si>
  <si>
    <t>Реконструкция ВЛ 0,4 кВ  от КТП №43 д. Каменка с заменой опор и провода Юрьев-Польский р-н (протяженность 4 км)</t>
  </si>
  <si>
    <t>J_VLE-60049-329</t>
  </si>
  <si>
    <t>Реконструкция ВЛ 0,4 кВ с. Сима с заменой опор и провода Юрьев-Польский р-н (протяженность 2,9 км)</t>
  </si>
  <si>
    <t>J_VLE-60049-338</t>
  </si>
  <si>
    <t>Реконструкция ВЛ 0,4 кВ от ТП №58 с. Алексино с заменой опор и провода Юрьев-Польский р-н (протяженность 1,6 км)</t>
  </si>
  <si>
    <t>J_VLE-60049-339</t>
  </si>
  <si>
    <t>Реконструкция ВЛ 0,4 кВ с. Парковый с заменой опор и провода Юрьев-Польский р-н (протяженность 1,5 км)</t>
  </si>
  <si>
    <t>J_VLE-60049-348</t>
  </si>
  <si>
    <t>Реконструкция ВЛ 0,4 кВ от ТП №106 с. Ненашенское, с заменой опор и провода Юрьев-Польский р-н (протяженность 1,5 км)</t>
  </si>
  <si>
    <t>J_VLE-60049-349</t>
  </si>
  <si>
    <t>Реконструкция ВЛ 0,4 кВ п. Хольковский с заменой опор и провода Меленковский р-н (протяженность 2,156 км)</t>
  </si>
  <si>
    <t>J_VLE-60049-358</t>
  </si>
  <si>
    <t>Реконструкция ВЛ 0,4 кВ с. Теслово с заменой опор и провода Юрьев-Польский р-н (протяженность 1 км)</t>
  </si>
  <si>
    <t>J_VLE-60049-359</t>
  </si>
  <si>
    <t>Реконструкция ВЛ 0,4 кВ  c. Кучки с заменой опор и провода Юрьев-Польский р-н (протяженность 2,5 км)</t>
  </si>
  <si>
    <t>J_VLE-60049-369</t>
  </si>
  <si>
    <t>Реконструкция ВЛ 0,4 кВ  от ТП № 69  д. Федосьино с заменой опор и провода Юрьев-Польский р-н (протяженность 1,6 км)</t>
  </si>
  <si>
    <t>J_VLE-60049-379</t>
  </si>
  <si>
    <t>Реконструкция ВЛ 0,4 кВ ТП №241д. Васильевка с заменой опор и провода Юрьев-Польский р-н (протяженность 1,3 км)</t>
  </si>
  <si>
    <t>J_VLE-60049-389</t>
  </si>
  <si>
    <t>Реконструкция ВЛ 0,4 кВ от ТП №231 д. Железово с заменой опор и провода Юрьев-Польский р-н (протяженность 1,6 км)</t>
  </si>
  <si>
    <t>J_VLE-60049-399</t>
  </si>
  <si>
    <t>Реконструкция ВЛ 0,4 кВ от ТП №210 д. Мукино с заменой опор и провода Юрьев-Польский р-н (протяженность 0,6 км)</t>
  </si>
  <si>
    <t>J_VLE-60049-409</t>
  </si>
  <si>
    <t>Реконструкция ВЛ 0,4 кВ от ТП №35 д. Пенье с заменой опор и провода Юрьев-Польский р-н (протяженность 1,6 км)</t>
  </si>
  <si>
    <t>J_VLE-60049-419</t>
  </si>
  <si>
    <t>Реконструкция ВЛ 0,4 кВ от ТП №31 с. Марково с заменой опор и провода Юрьев-Польский р-н (протяженность 1,6 км)</t>
  </si>
  <si>
    <t>J_VLE-60049-429</t>
  </si>
  <si>
    <t>Реконструкция ВЛ 0,4 кВ с. Ельцы с заменой опор и провода Юрьев-Польский р-н (протяженность 1,6 км)</t>
  </si>
  <si>
    <t>J_VLE-60049-439</t>
  </si>
  <si>
    <t>Реконструкция ВЛ 0,4 кВ с. Звенцово с заменой опор и провода Юрьев-Польский р-н (протяженность 2,94 км)</t>
  </si>
  <si>
    <t>J_VLE-60049-449</t>
  </si>
  <si>
    <t>Реконструкция ВЛ 0,4 кВ с. Матвейщево с заменой опор и провода Юрьев-Польский р-н (протяженность 14 км)</t>
  </si>
  <si>
    <t>J_VLE-60049-459</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</si>
  <si>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</si>
  <si>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</si>
  <si>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</si>
  <si>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</si>
  <si>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Реконструкция ВЛ 0,4 кВ с. Шихобалово с заменой опор и провода Юрьев-Польский р-н (протяженность 1,82 км)</t>
  </si>
  <si>
    <t>J_VLE-60049-489</t>
  </si>
  <si>
    <t>Реконструкция ВЛ 0,4 кВ п. Хвойный с заменой опор и провода Юрьев-Польский р-н (протяженность 2,45 км)</t>
  </si>
  <si>
    <t>J_VLE-60049-499</t>
  </si>
  <si>
    <t>Реконструкция ВЛ 0,4 кВ от ТП №86 с. Фроловское с заменой опор и провода Юрьев-Польский р-н (протяженность 0,7 км)</t>
  </si>
  <si>
    <t>J_VLE-60049-509</t>
  </si>
  <si>
    <t>Реконструкция ВЛ 0,4 кВ д. Чувашиха с заменой опор и провода Юрьев-Польский р-н (протяженность 0,6 км)</t>
  </si>
  <si>
    <t>J_VLE-60049-519</t>
  </si>
  <si>
    <t>Реконструкция ВЛ 0,4 кВ д. Кар Слободка с заменой опор и провода Юрьев-Польский р-н (протяженность 0,7 км)</t>
  </si>
  <si>
    <t>J_VLE-60049-529</t>
  </si>
  <si>
    <t>Реконструкция ВЛ 0,4 кВ с. Косагово с заменой опор и провода Юрьев-Польский р-н (протяженность 0,6 км)</t>
  </si>
  <si>
    <t>J_VLE-60049-539</t>
  </si>
  <si>
    <t>Реконструкция ВЛ 0,4 кВ от ТП №211 д. Тартышево с заменой опор и провода Юрьев-Польский р-н (протяженность 1,6 км)</t>
  </si>
  <si>
    <t>J_VLE-60049-549</t>
  </si>
  <si>
    <t>Реконструкция ВЛ 0,4 кВ от ТП №189 с. Баскаки с заменой опор и провода Юрьев-Польский р-н (протяженность 1,5 км)</t>
  </si>
  <si>
    <t>J_VLE-60049-559</t>
  </si>
  <si>
    <t>Реконструкция ВЛ 0,4 кВ с. Григорово с заменой опор и провода Юрьев-Польский р-н (протяженность 7 км)</t>
  </si>
  <si>
    <t>J_VLE-60049-569</t>
  </si>
  <si>
    <t>Реконструкция ВЛ 0,4 кВ с. Кр. Заречье с заменой опор и провода Юрьев-Польский р-н (протяженность 0,7 км)</t>
  </si>
  <si>
    <t>J_VLE-60049-579</t>
  </si>
  <si>
    <t>Реконструкция ВЛ 0,4 кВ с. Симизино с заменой опор и провода Юрьев-Польский р-н (протяженность 1,6 км)</t>
  </si>
  <si>
    <t>J_VLE-60049-589</t>
  </si>
  <si>
    <t>Реконструкция ВЛ 0,4 кВ от ТП №8, д. Костеево с заменой опор и провода Кольчугинский р-н (протяженность 1,02 км)</t>
  </si>
  <si>
    <t>J_VLE-60049-599</t>
  </si>
  <si>
    <t>Реконструкция ВЛ 0,4 кВ от ТП № 74, Б. Кузьминское с заменой опор и провода Кольчугинский р-н (протяженность 1,22 км)</t>
  </si>
  <si>
    <t>J_VLE-60049-609</t>
  </si>
  <si>
    <t>Реконструкция ВЛ 0,4 кВ от ТП №113, пос. Белая Речка с заменой опор и провода Кольчугинский р-н (протяженность 1,44 км)</t>
  </si>
  <si>
    <t>J_VLE-60049-619</t>
  </si>
  <si>
    <t>Реконструкция ВЛ 0,4 кВ от ТП №44, д. Отяевка с заменой опор и провода Кольчугинский р-н (протяженность 3,56 км)</t>
  </si>
  <si>
    <t>J_VLE-60049-629</t>
  </si>
  <si>
    <t>Реконструкция ВЛ 0,4 кВ от ТП №50, д. Песьяне с заменой опор и провода Киржачский р-н (протяженность 2,2 км)</t>
  </si>
  <si>
    <t>J_VLE-60049-639</t>
  </si>
  <si>
    <t>Реконструкция ВЛ 0,4 кВ от ТП №11 , д. Бабурино с заменой опор и провода Киржачский р-н (протяженность 4 км)</t>
  </si>
  <si>
    <t>J_VLE-60049-649</t>
  </si>
  <si>
    <t>Реконструкция ВЛ 0,4 кВ от ТП № 222, ТП №221, пос. Горка с заменой опор и провода Киржачский р-н (протяженность 5,2 км)</t>
  </si>
  <si>
    <t>J_VLE-60049-659</t>
  </si>
  <si>
    <t>Реконструкция ВЛ 0,4 кВ ТП №203, д. Большие Дворищи с заменой опор и провода Киржачский р-н (протяженность 2,7 км)</t>
  </si>
  <si>
    <t>J_VLE-60049-669</t>
  </si>
  <si>
    <t>Реконструкция ВЛ 0,4 кВ от ТП №73, д. Мызжелово с заменой опор и провода Киржачский р-н (протяженность 3 км)</t>
  </si>
  <si>
    <t>J_VLE-60049-679</t>
  </si>
  <si>
    <t>Реконструкция ВЛ 0,4 кВ от ТП №212, д. Бынино с заменой опор и провода Киржачский р-н (протяженность 1,5 км)</t>
  </si>
  <si>
    <t>J_VLE-60049-689</t>
  </si>
  <si>
    <t>Реконструкция ВЛ 0,4 кВ от ТП №228, д. Никифорово с заменой опор и провода Киржачский р-н (протяженность 1,5 км)</t>
  </si>
  <si>
    <t>J_VLE-60049-699</t>
  </si>
  <si>
    <t>Реконструкция ВЛ 0,4 кВ от ТП №85, д. Звягины Горы с заменой опор и провода Александровский р-н (протяженность 0,76 км)</t>
  </si>
  <si>
    <t>J_VLE-60049-709</t>
  </si>
  <si>
    <t>Реконструкция ВЛ 0,4 кВ от ТП №298, д. М. Михалево с заменой опор и провода Александровский р-н (протяженность 0,56 км)</t>
  </si>
  <si>
    <t>J_VLE-60049-719</t>
  </si>
  <si>
    <t>Реконструкция ВЛ 0,4 кВ от ТП №157, д. Вертягино с заменой опор и провода Александровский р-н (протяженность 0,96 км)</t>
  </si>
  <si>
    <t>J_VLE-60049-729</t>
  </si>
  <si>
    <t>Реконструкция ВЛ 0,4 кВ от ТП №105, д. Григорово с заменой опор и провода Александровский р-н (протяженность 0,4 км)</t>
  </si>
  <si>
    <t>J_VLE-60049-739</t>
  </si>
  <si>
    <t>Реконструкция ВЛ 0,4 кВ от ТП №152, д. Анисимка с заменой опор и провода Александровский р-н (протяженность 0,64 км)</t>
  </si>
  <si>
    <t>J_VLE-60049-749</t>
  </si>
  <si>
    <t>Реконструкция ВЛ 0,4 кВ от ТП №296, д. Лунево с заменой опор и провода Александровский р-н (протяженность 0,64 км)</t>
  </si>
  <si>
    <t>J_VLE-60049-759</t>
  </si>
  <si>
    <t>Реконструкция ВЛ 0,4 кВ от ТП № 159,  д. Горки с заменой опор и провода Александровский р-н (протяженность 0,68 км)</t>
  </si>
  <si>
    <t>J_VLE-60049-769</t>
  </si>
  <si>
    <t>Реконструкция ВЛ 0,4 кВ от ТП №171, ТП №172 д. Тириброво с заменой опор и провода Александровский р-н (протяженность 2,8 км)</t>
  </si>
  <si>
    <t>J_VLE-60049-779</t>
  </si>
  <si>
    <t>Реконструкция ВЛ 0,4 кВ от  ТП №1 д. Бухары с заменой опор и провода Александровский р-н (протяженность 2,48 км)</t>
  </si>
  <si>
    <t>J_VLE-60049-789</t>
  </si>
  <si>
    <t>Реконструкция ВЛ 0,4 кВ от ТП №30, д. Следнево с заменой опор и провода Александровский р-н (протяженность 2,36 км)</t>
  </si>
  <si>
    <t>J_VLE-60049-799</t>
  </si>
  <si>
    <t>Реконструкция ВЛ 0,4 кВ от ТП №21, д. Курганиха с заменой опор и провода Александровский р-н (протяженность 1,5 км)</t>
  </si>
  <si>
    <t>J_VLE-60049-809</t>
  </si>
  <si>
    <t>Реконструкция ВЛ 0,4 кВ от КТП-25 с. Сима, с заменой опор и провода Юрьев-Польский р-н (протяженность 3,4 км)</t>
  </si>
  <si>
    <t>J_VLE-60049-819</t>
  </si>
  <si>
    <t>Реконструкция ВЛ 0,4 кВ с. Поелово с заменой опор и провода Юрьев-Польский р-н (протяженность 1,47 км)</t>
  </si>
  <si>
    <t>J_VLE-60049-829</t>
  </si>
  <si>
    <t>Реконструкция ВЛ 0,4 кВ с. Кузьмадино с заменой опор и провода Юрьев-Польский р-н (протяженность 2,1 км)</t>
  </si>
  <si>
    <t>J_VLE-60049-839</t>
  </si>
  <si>
    <t>Реконструкция ВЛ 0,4 кВ с. Косинское с заменой опор и провода Юрьев-Польский р-н (протяженность 2,4 км)</t>
  </si>
  <si>
    <t>J_VLE-60049-849</t>
  </si>
  <si>
    <t>Реконструкция ВЛ 0,4 кВ с. Калиновка с заменой опор и провода Юрьев-Польский р-н (протяженность 1,9 км)</t>
  </si>
  <si>
    <t>J_VLE-60049-859</t>
  </si>
  <si>
    <t>Реконструкция ВЛ 0,4 кВ с. Пригородный с заменой опор и провода Юрьев-Польский р-н (протяженность 2,2 км)</t>
  </si>
  <si>
    <t>J_VLE-60049-869</t>
  </si>
  <si>
    <t>Реконструкция ВЛ 1003 ПС 110 кВ Меленки с выносом с территории очистных сооружений Меленковский р-н (протяженность 0,1 км)</t>
  </si>
  <si>
    <t>J_VLE-90046-004</t>
  </si>
  <si>
    <t>Реконструкция ВЛ 1012 ПС 110 кВ Меленки с выносом с территории очистных сооружений Меленковский р-н (протяженность 0,3 км)</t>
  </si>
  <si>
    <t>J_VLE-90046-014</t>
  </si>
  <si>
    <t>J_VLE-90049-001</t>
  </si>
  <si>
    <t>1.2.2.2</t>
  </si>
  <si>
    <t>Модернизация, техническое перевооружение линий электропередачи, всего, в том числе:</t>
  </si>
  <si>
    <t>Техническое перевооружение ВЛ10кВ ф.1010 ПС Бараки с установкой реклоузера Судогодский р-н (1 шт.)</t>
  </si>
  <si>
    <t>G_VLE-00046-091</t>
  </si>
  <si>
    <t>Техническое перевооружение ВЛ6кВ ф.604 ПС Болымотиха с установкой реклоузера  (1 шт.)</t>
  </si>
  <si>
    <t>G_VLE-00046-101</t>
  </si>
  <si>
    <t>Техническое перевооружение ВЛ10кВ ф.1002 ПС 35 кВ Брызгалово с установкой реклоузера Камешковский р-н (1 шт.)</t>
  </si>
  <si>
    <t>G_VLE-00046-111</t>
  </si>
  <si>
    <t>Техническое перевооружение ВЛ10кВ ф.1004 ПС Красное Пламя Александровский район с установкой реклоузера  (1 шт.)</t>
  </si>
  <si>
    <t>G_VLE-00046-121</t>
  </si>
  <si>
    <t>Техническое перевооружение ВЛ10кВ ф.1001 ПС Санино-Старово Киржачский  район с установкой реклоузера (1 шт.)</t>
  </si>
  <si>
    <t>G_VLE-00046-131</t>
  </si>
  <si>
    <t>Техническое перевооружение ВЛ-10 кВ ф. 104 ПС «Суздаль» с установкой реклоузера Суздальский р-н (2 шт.)</t>
  </si>
  <si>
    <t>G_VLE-00046-141</t>
  </si>
  <si>
    <t>Техническое перевооружение ВЛ -10 кВ ф. 1003 ПС «Садовая» с установкой реклоузера Суздальский р-н (3 шт.)</t>
  </si>
  <si>
    <t>G_VLE-00046-151</t>
  </si>
  <si>
    <t>Техническое перевооружение ВЛ -10 кВ ф. 1004 ПС «Павловская» с установкой реклоузера Суздальский р-н (3 шт.)</t>
  </si>
  <si>
    <t>G_VLE-00046-161</t>
  </si>
  <si>
    <t>Техническое перевооружение ВЛ -10 кВ ф. 1004 ПС 110 кВ Садовая с установкой реклоузера Суздальский р-н (2 шт.)</t>
  </si>
  <si>
    <t>G_VLE-00046-171</t>
  </si>
  <si>
    <t>Техническое перевооружение ВЛ -10 кВ ф. 1009 ПС 110 кВ Ново-Александрово с установкой реклоузера Суздальский р-н (2 шт.)</t>
  </si>
  <si>
    <t>G_VLE-00046-181</t>
  </si>
  <si>
    <t>Техническое перевооружение ВЛ -10 кВ ф.1011 ПС «Ново-Быковка» с установкой реклоузера Суздальский р-н (4 шт.)</t>
  </si>
  <si>
    <t>G_VLE-00046-191</t>
  </si>
  <si>
    <t>Техническое перевооружение ВЛ-1004 ПС 35 кВ Н.Быковка с установкой реклоузера опора №61 Камешковский р-н (1 шт.)</t>
  </si>
  <si>
    <t>G_VLE-00046-226</t>
  </si>
  <si>
    <t>Техническое перевооружение ВЛ-1004 ПС 110 кВ Хмелево с установкой реклоузера Петушинский р-н (1 шт.)</t>
  </si>
  <si>
    <t>G_VLE-00046-236</t>
  </si>
  <si>
    <t>Техническое перевооружение ВЛ-1003 ПС 35 кВ Мошок с установкой реклоузера Судогодский р-н (1 шт.)</t>
  </si>
  <si>
    <t>G_VLE-00046-246</t>
  </si>
  <si>
    <t>Техническое перевооружение ВЛ-604 ПС 35 кВ Балымотиха с установкой реклоузера вместо КРУН -7 Вязниковский р-н (1 шт.)</t>
  </si>
  <si>
    <t>G_VLE-00046-256</t>
  </si>
  <si>
    <t>Техническое перевооружение ВЛ-1002 ПС 35 кВ Фоминки с установкой реклоузера вместо ЛР-101 Гороховецкий р-н (1 шт.)</t>
  </si>
  <si>
    <t>G_VLE-00046-266</t>
  </si>
  <si>
    <t>Техническое перевооружение ВЛ-603 ПС 35 кВ Красное Эхо с установкой реклоузера (на д. Андреевская) Гусь-Хрустальный р-н (1 шт.)</t>
  </si>
  <si>
    <t>G_VLE-00046-276</t>
  </si>
  <si>
    <t>Техническое перевооружение ВЛ-1003 ПС 35 кВ Курлово с установкой реклоузера (замена КРУН-2) Гусь-Хрустальный р-н (1 шт.)</t>
  </si>
  <si>
    <t>G_VLE-00046-286</t>
  </si>
  <si>
    <t>Техническое перевооружение ВЛ-1003 ПС 35 кВ Долбино с установкой реклоузера Гусь-Хрустальный р-н (1 шт.)</t>
  </si>
  <si>
    <t>G_VLE-00046-296</t>
  </si>
  <si>
    <t>Техническое перевооружение ВЛ-613 ПС 110 кВ №271 «Мосэнерго» с установкой реклоузера Киржачский р-н (1 шт.)</t>
  </si>
  <si>
    <t>G_VLE-00046-306</t>
  </si>
  <si>
    <t>Техническое перевооружение ВЛ-1008 ПС 110 кВ Киржач с установкой реклоузера Киржачский р-н (1 шт.)</t>
  </si>
  <si>
    <t>G_VLE-00046-316</t>
  </si>
  <si>
    <t>Техническое перевооружение ВЛ-1002 ПС 110 кВ Легково с установкой реклоузера для закольцовки с ВЛ-1005 ПС 35 кВ Мячково Александровский р-н (1 шт.)</t>
  </si>
  <si>
    <t>G_VLE-00046-326</t>
  </si>
  <si>
    <t>Техническое перевооружение  ВЛ-113 ПС 110 кВ  Селиваново с установкой реклоузера Селивановский р-н (1 шт.)</t>
  </si>
  <si>
    <t>G_VLE-00046-336</t>
  </si>
  <si>
    <t>Техническое перевооружение ф.1001 ПС 110 кВ Асерхово с установкой реклоузера в пролетах опор 146-147 (1 шт.)</t>
  </si>
  <si>
    <t>G_VLE-00048-011</t>
  </si>
  <si>
    <t>Техническое перевооружение ф.1011 ПС 110 кВ Великодворье с установкой реклоузера в пролетах опор 62-63 (1 шт.)</t>
  </si>
  <si>
    <t>G_VLE-00048-012</t>
  </si>
  <si>
    <t>Техническое перевооружение  ф.102 ПС 35 кВ Чудиново с установкой реклоузера в пролетах опор 3-1 отпайка на КТП 405 (1 шт.)</t>
  </si>
  <si>
    <t>G_VLE-00048-021</t>
  </si>
  <si>
    <t>Техническое перевооружение ВЛ 108 ПС 110 кВ Селиваново с установкой реклоузера (замена КРУН №2) (1 шт.)</t>
  </si>
  <si>
    <t>G_VLE-00048-022</t>
  </si>
  <si>
    <t>Техническое перевооружение  ф.1027 ПС 110 кВ Октябрьская с установкой реклоузера в пролетах опор 91-92 (2 шт.)</t>
  </si>
  <si>
    <t>G_VLE-00048-031</t>
  </si>
  <si>
    <t>Техническое перевооружение ф.603 ПС 35 кВ Красное Эхо с установкой реклоузера в пролетах опор 225-226 (1 шт.)</t>
  </si>
  <si>
    <t>G_VLE-00048-032</t>
  </si>
  <si>
    <t>Техническое перевооружение  ф.301 ПС 35 кВ №660 Шерна с установкой реклоузера в пролетах опор 183-184 (1 шт.)</t>
  </si>
  <si>
    <t>G_VLE-00048-041</t>
  </si>
  <si>
    <t>Техническое перевооружение ф.1010 ПС 35 кВ Бараки с установкой реклоузера в пролетах опор 49-50 (1 шт.)</t>
  </si>
  <si>
    <t>G_VLE-00048-042</t>
  </si>
  <si>
    <t>Техническое перевооружение  ф.131 ПС 110 кВ Судогда с установкой реклоузера в пролетах опор 323-324 (1 шт.)</t>
  </si>
  <si>
    <t>G_VLE-00048-051</t>
  </si>
  <si>
    <t>Техническое перевооружение ВЛ-10 кВ д. Новая (ф. 1007 ПС Мошок) с установкой реклоузера вместо ЛР-130 (1 шт.)</t>
  </si>
  <si>
    <t>G_VLE-00048-052</t>
  </si>
  <si>
    <t>Техническое перевооружение  ф.1008 ПС110 кВ Борисовская с установкой реклоузера отпайка на КТП 89 (замена КРУН №7) (1 шт.)</t>
  </si>
  <si>
    <t>G_VLE-00048-061</t>
  </si>
  <si>
    <t>Техническое перевооружение ф.1004 Болдино с установкой реклоузера в пролетах опор 5-6 (1 шт.)</t>
  </si>
  <si>
    <t>G_VLE-00048-062</t>
  </si>
  <si>
    <t>Техническое перевооружение ВЛ 10кВ от фидера 1005 ПС Бельково-Илькино с установкой реклоузера в пролетах опор 1-2 (1 шт.)</t>
  </si>
  <si>
    <t>G_VLE-00048-072</t>
  </si>
  <si>
    <t>Техническое перевооружение ВЛ 10кВ от фидера 1007 ПС Бельково-Дубровка с установкой реклоузера в пролетах опор 1-2 (1 шт.)</t>
  </si>
  <si>
    <t>G_VLE-00048-082</t>
  </si>
  <si>
    <t>Техническое перевооружение ВЛ 6кВ Рожково от Фидера 301 ПС 660 Шерна с установкой реклоузера в пролетах опор 1-2 (1 шт.)</t>
  </si>
  <si>
    <t>G_VLE-00048-092</t>
  </si>
  <si>
    <t>Техническое перевооружение ф.601 ПС 110 кВ Гороховец с установкой реклоузера в пролетах опор 132-133 (1 шт.)</t>
  </si>
  <si>
    <t>G_VLE-00048-102</t>
  </si>
  <si>
    <t>Техническое перевооружение ф.1009 ПС 35 кВ  Ст.Деревня с установкой реклоузера в пролетах опор 11-12 отп. резерв с ф.1010 (1 шт.)</t>
  </si>
  <si>
    <t>G_VLE-00048-112</t>
  </si>
  <si>
    <t>Модернизация ВЛ-10 кВ с установкой/заменой контроллера телеуправления реклоузером Аксеновского РЭС. (4 шт.)</t>
  </si>
  <si>
    <t>J_VLE-00060-021</t>
  </si>
  <si>
    <t>Модернизация ВЛ-10 кВ с установкой/заменой контроллера телеуправления реклоузером Александровского РЭС. (2 шт.)</t>
  </si>
  <si>
    <t>J_VLE-00060-022</t>
  </si>
  <si>
    <t>Модернизация ВЛ-10 кВ с установкой/заменой контроллера телеуправления реклоузером Вязниковского РЭС. (6 шт.)</t>
  </si>
  <si>
    <t>J_VLE-00060-023</t>
  </si>
  <si>
    <t>Модернизация ВЛ-10 кВ с установкой/заменой контроллера телеуправления реклоузером Гусевского РЭС. (4 шт.)</t>
  </si>
  <si>
    <t>J_VLE-00060-024</t>
  </si>
  <si>
    <t>Модернизация ВЛ-10 кВ с установкой/заменой контроллера телеуправления реклоузером Камешковского РЭС. (1 шт.)</t>
  </si>
  <si>
    <t>J_VLE-00060-025</t>
  </si>
  <si>
    <t>Модернизация ВЛ-10 кВ с установкой/заменой контроллера телеуправления реклоузером Киржачского РЭС. (12 шт.)</t>
  </si>
  <si>
    <t>J_VLE-00060-026</t>
  </si>
  <si>
    <t>Модернизация ВЛ-10 кВ с установкой/заменой контроллера телеуправления реклоузером Ковровского РЭС. (6 шт.)</t>
  </si>
  <si>
    <t>J_VLE-00060-027</t>
  </si>
  <si>
    <t>Модернизация ВЛ-10 кВ с установкой/заменой контроллера телеуправления реклоузером Кольчугинского РЭС. (3 шт.)</t>
  </si>
  <si>
    <t>J_VLE-00060-028</t>
  </si>
  <si>
    <t>Модернизация ВЛ-10 кВ с установкой/заменой контроллера телеуправления реклоузером Меленковского РЭС. (4 шт.)</t>
  </si>
  <si>
    <t>J_VLE-00060-029</t>
  </si>
  <si>
    <t>Модернизация ВЛ-10 кВ с установкой/заменой контроллера телеуправления реклоузером Муромского РЭС. (3 шт.)</t>
  </si>
  <si>
    <t>J_VLE-00060-030</t>
  </si>
  <si>
    <t>Модернизация ВЛ-10 кВ с установкой/заменой контроллера телеуправления реклоузером Петушинского РЭС. (10 шт.)</t>
  </si>
  <si>
    <t>J_VLE-00060-031</t>
  </si>
  <si>
    <t>Модернизация ВЛ-10 кВ с установкой/заменой контроллера телеуправления реклоузером Собинского РЭС. (4 шт.)</t>
  </si>
  <si>
    <t>J_VLE-00060-032</t>
  </si>
  <si>
    <t>Модернизация ВЛ-10 кВ с установкой/заменой контроллера телеуправления реклоузером Струнинского РЭС. (4 шт.)</t>
  </si>
  <si>
    <t>J_VLE-00060-033</t>
  </si>
  <si>
    <t>Модернизация ВЛ-10 кВ с установкой/заменой контроллера телеуправления реклоузером Судогодского РЭС. (6 шт.)</t>
  </si>
  <si>
    <t>J_VLE-00060-034</t>
  </si>
  <si>
    <t>Модернизация ВЛ-10 кВ с установкой/заменой контроллера телеуправления реклоузером Суздальского РЭС. (16 шт.)</t>
  </si>
  <si>
    <t>J_VLE-00060-035</t>
  </si>
  <si>
    <t>Модернизация ВЛ 6/10 кВ Гороховецкого РЭС с установкой пунктов секционирования с использованием  реклоузера (22 шт.), разъединитель с моторным приводом (50 шт.), монтажем ИКЗ (28 шт.)</t>
  </si>
  <si>
    <t>J_VLE-00061-004</t>
  </si>
  <si>
    <t>Модернизация ВЛ  6/10 кВ Петушинского РЭС  с установкой пунктов секционирования с использованием  реклоузера (22 шт.), разъединитель с моторным приводом  (19 шт.), монтажем ИКЗ (15 шт.)</t>
  </si>
  <si>
    <t>J_VLE-00061-005</t>
  </si>
  <si>
    <t>Модернизация ВЛ  6/10 кВ Камешковского РЭС  с установкой пунктов секционирования с использованием  реклоузера (10 шт.), разъединитель с моторным приводом (9 шт.), монтаж ИКЗ (10 шт.)</t>
  </si>
  <si>
    <t>J_VLE-00061-006</t>
  </si>
  <si>
    <t>Модернизация ВЛ  6/10 кВ Киржачского РЭС  с установкой пунктов секционирования с использованием  реклоузера (34 шт.), разъединитель с моторным приводом (13 шт.), монтаж ИКЗ  (20  шт.)</t>
  </si>
  <si>
    <t>J_VLE-00061-007</t>
  </si>
  <si>
    <t>Модернизация ВЛ  6/10 кВ Юрьев-Польского РЭС  с установкой пунктов секционирования с использованием  реклоузера (15  шт.),разъединителя с ручным приводом (30 шт.), разъединитель с моторным приводом (5 шт.), монтаж ИКЗ (10 шт.)</t>
  </si>
  <si>
    <t>J_VLE-00061-008</t>
  </si>
  <si>
    <t>Модернизация ВЛ  6/10 кВ Гусевского РЭС с установкой пунктов секционирования с использованием  реклоузера (33  шт.), разъединитель с моторным приводом (27 шт.), монтаж ИКЗ (29 шт.)</t>
  </si>
  <si>
    <t>J_VLE-00061-009</t>
  </si>
  <si>
    <t>Модернизация ВЛ  6/10 кВ Ковровского РЭС с установкой пунктов секционирования с использованием  реклоузера (13  шт.), разъединитель с моторным приводом (15 шт.),монтаж ИКЗ   (13 шт.)</t>
  </si>
  <si>
    <t>J_VLE-00061-010</t>
  </si>
  <si>
    <t>Модернизация ВЛ 10 кВ №1017 ПС Оргтруд  с установкой пунктов секционирования с использованием  реклоузера (1 шт.), разъединителя с ручным приводом (2 шт.), разъединителей с моторным приводом (3 шт.) (Суздальский РЭС)</t>
  </si>
  <si>
    <t>J_VLE-00063-001</t>
  </si>
  <si>
    <t>Модернизация ВЛ 6 кВ РУ КНС Колхозы с с установкой пунктов секционирования с использованием разъединителей с моторным приводом ( 1 шт.), монтажем ИКЗ (1 шт.) (Суздальский РЭС)</t>
  </si>
  <si>
    <t>J_VLE-00063-002</t>
  </si>
  <si>
    <t>Модернизация ВЛ 6 кВ №10 ПС Владимир (Тяговая)  с установкой пунктов секционирования с использованием  реклоузера (1 шт.) разъединителя с ручным приводом (2 шт.) (Суздальский РЭС)</t>
  </si>
  <si>
    <t>J_VLE-00063-003</t>
  </si>
  <si>
    <t>Модернизация ВЛ 10 кВ №101 ПС Полевая с установкой пунктов секционирования с использованием разъединителей с моторным приводом (1 шт.) (Суздальский РЭС)</t>
  </si>
  <si>
    <t>J_VLE-00063-004</t>
  </si>
  <si>
    <t>Модернизация ВЛ 10 кВ №104 ПС Суздаль с установкой пунктов секционирования с использованием разъединителей с моторным приводом (3 шт.), монтажем ИКЗ (2 шт.) (Суздальский РЭС)</t>
  </si>
  <si>
    <t>J_VLE-00063-005</t>
  </si>
  <si>
    <t>Модернизация ВЛ 10 кВ №106 ПС Полевая  с установкой пунктов секционирования с использованием  реклоузера (1 шт.),разъединителя с ручным приводом (2 шт.), разъединителей с моторным приводом (2 шт.), монтажем ИКЗ 1 шт. (Суздальский РЭС)</t>
  </si>
  <si>
    <t>J_VLE-00063-006</t>
  </si>
  <si>
    <t>Модернизация ВЛ 10 кВ №111 ПС Суздаль с установкой пунктов секционирования с использованием  реклоузера (1 шт.), разъединителя с ручным приводом (2 шт.), разъединителей с моторным приводом (4 шт.), монтажем ИКЗ (2 шт.) (Суздальский РЭС)</t>
  </si>
  <si>
    <t>J_VLE-00063-007</t>
  </si>
  <si>
    <t>Модернизация ВЛ 10 кВ №111 ПС Юрьевец с установкой пунктов секционирования с использованием разъединителей с моторным приводом (1 шт.), монтажем ИКЗ (1 шт.) (Суздальский РЭС)</t>
  </si>
  <si>
    <t>J_VLE-00063-008</t>
  </si>
  <si>
    <t>Модернизация ВЛ 6 кВ №609 ПС Боголюбово с установкой пунктов секционирования с использованием  реклоузера (1 шт.), разъединителя с ручным приводом (2 шт.),разъединителей с моторным приводом (5 шт)., монтажем ИКЗ 3 шт. (Суздальский РЭС)</t>
  </si>
  <si>
    <t>J_VLE-00063-009</t>
  </si>
  <si>
    <t>Модернизация ВЛ 6 кВ №611 ПС Боголюбово с установкой  пунктов секционирования с использованием  реклоузера (1 шт.), разъединителя с ручным приводом (2 шт.), разъединителей с моторным приводом (1 шт.) (Суздальский РЭС)</t>
  </si>
  <si>
    <t>J_VLE-00063-010</t>
  </si>
  <si>
    <t>Модернизация ВЛ 6 кВ №613 ПС Боголюбово с установкой пунктов секционирования с использованием разъединителей с моторным приводом (2 шт.), монтажем ИКЗ (1 шт.) (Суздальский РЭС)</t>
  </si>
  <si>
    <t>J_VLE-00063-011</t>
  </si>
  <si>
    <t>Модернизация ВЛ 6 кВ №615 ПС Боголюбово с установкой  пунктов секционирования с использованием  реклоузера (2 шт.) разъединителя с ручным приводом (4 шт.)(Суздальский РЭС)</t>
  </si>
  <si>
    <t>J_VLE-00063-012</t>
  </si>
  <si>
    <t>Модернизация ВЛ 6 кВ №617 ПС Боголюбово с установкой  пунктов секционирования с использованием  реклоузера (2 шт.), разъединителя с ручным приводом (4 шт.), (Суздальский РЭС)</t>
  </si>
  <si>
    <t>J_VLE-00063-013</t>
  </si>
  <si>
    <t>Модернизация ВЛ 10 кВ №1001 ПС Гавриловская с установкой  пунктов секционирования с использованием  реклоузера (2 шт.), , разъединителя с ручным приводом (4 шт.), разъединителей с моторным приводом (1 шт.), монтажем ИКЗ (1 шт.) (Суздальский РЭС)</t>
  </si>
  <si>
    <t>J_VLE-00063-014</t>
  </si>
  <si>
    <t>Модернизация ВЛ 10 кВ №1001 ПС Ладога с установкой  пунктов секционирования с использованием  реклоузера (1 шт.), разъединителя с ручным приводом (2 шт.), разъединителей с моторным приводом (3 шт.), монтажем ИКЗ (1 шт.) (Суздальский РЭС)</t>
  </si>
  <si>
    <t>J_VLE-00063-015</t>
  </si>
  <si>
    <t>Модернизация ВЛ 10 кВ №1001 ПС Новоалександрово с установкой пунктов секционирования с использованием разъединителей с моторным приводом (2 шт.), монтажем ИКЗ (2 шт.) (Суздальский РЭС)</t>
  </si>
  <si>
    <t>J_VLE-00063-016</t>
  </si>
  <si>
    <t>Модернизация ВЛ 10 кВ №1001 ПС Павловская с установкой пунктов секционирования с использованием разъединителей с моторным приводом (1 шт.), монтажем ИКЗ (1 шт.) (Суздальский РЭС)</t>
  </si>
  <si>
    <t>J_VLE-00063-017</t>
  </si>
  <si>
    <t>Модернизация ВЛ 10 кВ №1001 ПС Садовая с установкой пунктов секционирования с использованием разъединителей с моторным приводом (1 шт.), монтажем ИКЗ (1 шт.) (Суздальский РЭС)</t>
  </si>
  <si>
    <t>J_VLE-00063-018</t>
  </si>
  <si>
    <t>Модернизация ВЛ 10 кВ №1003 ПС Оргтруд с установкой пунктов секционирования с использованием разъединителей с моторным приводом (1 шт.) (Суздальский РЭС)</t>
  </si>
  <si>
    <t>J_VLE-00063-019</t>
  </si>
  <si>
    <t>Модернизация ВЛ 10 кВ №1003 ПС Садовая с установкой пунктов секционирования с использованием разъединителей с моторным приводом (3 шт.), монтажем ИКЗ (2 шт.) (Суздальский РЭС)</t>
  </si>
  <si>
    <t>J_VLE-00063-020</t>
  </si>
  <si>
    <t>Модернизация ВЛ 10 кВ №1004 ПС Гавриловская с установкой  пунктов секционирования с использованием  реклоузера (2 шт.), разъединителя с ручным приводом (4 шт.), (Суздальский РЭС)</t>
  </si>
  <si>
    <t>J_VLE-00063-021</t>
  </si>
  <si>
    <t>Модернизация ВЛ 10 кВ №1004 ПС Новоалександрово с установкой  пунктов секционирования с использованием  реклоузера (2 шт.), разъединителя с ручным приводом (4 шт.), разъединителей с моторным приводом (5 шт.), монтажем ИКЗ (3 шт.) (Суздальский РЭС)</t>
  </si>
  <si>
    <t>J_VLE-00063-022</t>
  </si>
  <si>
    <t>Модернизация ВЛ 10 кВ №1004 ПС Оргтруд с установкой пунктов секционирования с использованием разъединителей с моторным приводом (2 шт.), монтажем ИКЗ (1 шт.) (Суздальский РЭС)</t>
  </si>
  <si>
    <t>J_VLE-00063-023</t>
  </si>
  <si>
    <t>Модернизация ВЛ 10 кВ №1005 ПС Павловская с установкой  пунктов секционирования с использованием  реклоузера (1 шт.), разъединителя с ручным приводом (2 шт.), разъединителей с моторным приводом (2 шт.), монтажем ИКЗ (1 шт.) (Суздальский РЭС)</t>
  </si>
  <si>
    <t>J_VLE-00063-024</t>
  </si>
  <si>
    <t>Модернизация ВЛ 10 кВ №1005 ПС Садовая с установкой  пунктов секционирования с использованием  реклоузера (1 шт.), разъединителей с моторным приводом (2 шт.), монтажем ИКЗ (1 шт.) (Суздальский РЭС)</t>
  </si>
  <si>
    <t>J_VLE-00063-025</t>
  </si>
  <si>
    <t>Модернизация ВЛ 10 кВ №1006 ПС Павловская с установкой пунктов секционирования с использованием разъединителей с моторным приводом (1 шт.), монтажем ИКЗ (1 шт.) (Суздальский РЭС)</t>
  </si>
  <si>
    <t>J_VLE-00063-026</t>
  </si>
  <si>
    <t>Модернизация ВЛ 10 кВ №1006 ПС Садовая с установкой пунктов секционирования с использованием разъединителей с моторным приводом (1 шт.) (Суздальский РЭС)</t>
  </si>
  <si>
    <t>J_VLE-00063-027</t>
  </si>
  <si>
    <t>Модернизация ВЛ 10 кВ №1007 ПС Новоалександрово с установкой пунктов секционирования с использованием разъединителей с моторным приводом (3 шт.), монтажем ИКЗ (3 шт.) (Суздальский РЭС)</t>
  </si>
  <si>
    <t>J_VLE-00063-028</t>
  </si>
  <si>
    <t>Модернизация ВЛ 10 кВ №1008 ПС Лопатницы с установкой  пунктов секционирования с использованием  реклоузера (2 шт.), , разъединителя с ручным приводом (4 шт.), разъединителей с моторным приводом (1 шт.), монтажем ИКЗ (1 шт.) (Суздальский РЭС)</t>
  </si>
  <si>
    <t>J_VLE-00063-029</t>
  </si>
  <si>
    <t>Модернизация ВЛ 10 кВ №1008 ПС Новоалександрово с установкой пунктов секционирования с использованием разъединителей с моторным приводом (1 шт.), монтажем ИКЗ (1 шт.) (Суздальский РЭС)</t>
  </si>
  <si>
    <t>J_VLE-00063-030</t>
  </si>
  <si>
    <t>Модернизация ВЛ 10 кВ №1009 ПС Лопатницы с установкой  пунктов секционирования с использованием  реклоузера (1 шт.),  разъединителя с ручным приводом (2 шт.), разъединителей с моторным приводом (1 шт.), монтажем ИКЗ (1 шт.) (Суздальский РЭС)</t>
  </si>
  <si>
    <t>J_VLE-00063-031</t>
  </si>
  <si>
    <t>Модернизация ВЛ 10 кВ №1011 ПС Ладога с установкой пунктов секционирования с использованием разъединителей с моторным приводом (1 шт.), монтажем ИКЗ (1 шт.) (Суздальский РЭС)</t>
  </si>
  <si>
    <t>J_VLE-00063-032</t>
  </si>
  <si>
    <t>Модернизация ВЛ 10 кВ №1011 ПС Новая Быковка с установкой пунктов секционирования с использованием разъединителей с моторным приводом (3 шт.), монтажем ИКЗ (1 шт.) (Суздальский РЭС)</t>
  </si>
  <si>
    <t>J_VLE-00063-033</t>
  </si>
  <si>
    <t>Модернизация ВЛ 10 кВ ф.1001 ПС 110/35/10кВ «Арсаки» с установкой пунктов секционирования с использованием  реклоузера (1 шт.),разъединителя с ручным приводом (2 шт.), разъединитель c моторным приводом (2 шт.)) (Александровский РЭС)</t>
  </si>
  <si>
    <t>J_VLE-00063-101</t>
  </si>
  <si>
    <t>Модернизация ВЛ 10 кВ ф.1004 ПС 110/35/10кВ «Арсаки» с установкой пунктов секционирования с использованием  реклоузера (1 шт.), разъединителя с ручным приводом (2 шт.),монтаж ИКЗ (2 шт.)) (Александровский РЭС)</t>
  </si>
  <si>
    <t>J_VLE-00063-102</t>
  </si>
  <si>
    <t>Модернизация ВЛ 10 кВ ф.1003 ПС 35/10кВ «Бакшеево»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</si>
  <si>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J_VLE-00063-103</t>
  </si>
  <si>
    <t>Модернизация ВЛ 10 кВ ф.1004 ПС 35/10кВ «Бакшеево» с установкой пунктов секционирования с использованием  реклоузера (1 шт.), разъединителя с ручным приводом (2 шт.),(Александровский РЭС)</t>
  </si>
  <si>
    <t>J_VLE-00063-104</t>
  </si>
  <si>
    <t>Модернизация ВЛ 10 кВ ф.1012 ПС 110/10 кВ «Балакирево» с установкой пунктов секционирования с использованием  реклоузера (1 шт.), разъединителя с ручным приводом (2 шт.)  (Александровский РЭС)</t>
  </si>
  <si>
    <t>J_VLE-00063-105</t>
  </si>
  <si>
    <t>Модернизация ВЛ 10 кВ ф.1001 ПС 35/10 кВ «Годуново»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</si>
  <si>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J_VLE-00063-106</t>
  </si>
  <si>
    <t>Модернизация ВЛ 10 кВ ф.1002 ПС 35/10 кВ «Годуново» с установкой пунктов секционирования с использованием  реклоузера (1 шт.), разъединителя с ручным приводом (2 шт.), разъединитель c моторным приводом (1 шт.)) (Александровский РЭС)</t>
  </si>
  <si>
    <t>J_VLE-00063-107</t>
  </si>
  <si>
    <t>Модернизация ВЛ 10 кВ ф.1003 ПС 35/10 кВ «Годуново» с установкой пунктов секционирования с использованием (разъединитель c моторным приводом (1 шт.))  (Александровский РЭС)</t>
  </si>
  <si>
    <t>J_VLE-00063-108</t>
  </si>
  <si>
    <t>Модернизация ВЛ 10 кВ ф.1004 ПС 35/10 кВ «Годуново»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(1 шт.)) (Александровский РЭС)</t>
  </si>
  <si>
    <t>J_VLE-00063-109</t>
  </si>
  <si>
    <t>Модернизация ВЛ 10 кВ ф.1002 ПС 35/10 кВ «Искра»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</si>
  <si>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J_VLE-00063-110</t>
  </si>
  <si>
    <t>Модернизация ВЛ 10 кВ ф.1003 ПС 35/10 кВ «Искра» с установкой пунктов секционирования с использованием (разъединитель c моторным приводом (1 шт.)) (Александровский РЭС)</t>
  </si>
  <si>
    <t>J_VLE-00063-111</t>
  </si>
  <si>
    <t>Модернизация ВЛ 10 кВ ф.1014 ПС 110/10 кВ «Карабаново»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(4 шт.)) (Александровский РЭС)</t>
  </si>
  <si>
    <t>J_VLE-00063-112</t>
  </si>
  <si>
    <t>Модернизация ВЛ 10 кВ ф.1020 ПС 110/10 кВ «Карабаново» с установкой пунктов секционирования с использованием  реклоузера (1 шт.), разъединителя с ручным приводом (2 шт.), разъединитель c моторным приводом (2 шт.), монтаж ИКЗ (3 шт.)) (Александровский РЭС)</t>
  </si>
  <si>
    <t>J_VLE-00063-113</t>
  </si>
  <si>
    <t>Модернизация ВЛ 10 кВ ф.1034 ПС 110/10 кВ «Карабаново» с установкой пунктов секционирования с использованием  реклоузера (2 шт.), разъединителя с ручным приводом (4 шт.), разъединитель c моторным приводом (1 шт.), монтаж ИКЗ (1 шт.)) (Александровский РЭС)</t>
  </si>
  <si>
    <t>J_VLE-00063-114</t>
  </si>
  <si>
    <t>Модернизация ВЛ 10 кВ ф.1002 ПС 35/10 кВ «Красное Пламя» с установкой пунктов секционирования с использованием (разъединитель c моторным приводом (2 шт.))  (Александровский РЭС)</t>
  </si>
  <si>
    <t>J_VLE-00063-115</t>
  </si>
  <si>
    <t>Модернизация ВЛ 10 кВ ф.1003 ПС 35/10 кВ «Красное Пламя»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(2 шт.)) (Александровский РЭС)</t>
  </si>
  <si>
    <t>J_VLE-00063-116</t>
  </si>
  <si>
    <t>Модернизация ВЛ 10 кВ ф.1002 ПС 110/35/10кВ «Легково»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</si>
  <si>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J_VLE-00063-117</t>
  </si>
  <si>
    <t>Модернизация ВЛ 10 кВ ф.1004 110/35/10кВ «Легково» с установкой пунктов секционирования с использованием  реклоузера (2 шт.),разъединителя с ручным приводом (4 шт.), разъединитель c моторным приводом (1 шт.))  (Александровский РЭС)</t>
  </si>
  <si>
    <t>J_VLE-00063-118</t>
  </si>
  <si>
    <t>Модернизация ВЛ 10 кВ ф.1005 110/35/10кВ «Легково» с установкой пунктов секционирования с использованием (разъединитель c моторным приводом  (1 шт.), монтаж ИКЗ (2 шт.))  (Александровский РЭС)</t>
  </si>
  <si>
    <t>J_VLE-00063-119</t>
  </si>
  <si>
    <t>Модернизация ВЛ 10 кВ ф.1006 110/35/10кВ «Легково» с  монтажем ИКЗ (2 шт.) (Александровский РЭС)</t>
  </si>
  <si>
    <t>J_VLE-00063-120</t>
  </si>
  <si>
    <t>Модернизация ВЛ 6 кВ ф.601 ПС 110/6 кВ «Лизуново» с установкой пунктов секционирования с использованием (разъединитель c моторным приводом  (2 шт.), монтаж ИКЗ (1 шт.)) (Александровский РЭС)</t>
  </si>
  <si>
    <t>J_VLE-00063-121</t>
  </si>
  <si>
    <t>Модернизация ВЛ 6 кВ ф.606 ПС 110/6 кВ «Лизуново»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</si>
  <si>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J_VLE-00063-122</t>
  </si>
  <si>
    <t>Модернизация ВЛ 10 кВ ф.1001 ПС 35/10 кВ «Мячково» с установкой пунктов секционирования с использованием (разъединитель c моторным приводом  (2 шт.), монтаж ИКЗ (2 шт.)) (Александровский РЭС)</t>
  </si>
  <si>
    <t>J_VLE-00063-123</t>
  </si>
  <si>
    <t>Модернизация ВЛ 10 кВ ф.1003 ПС 35/10 кВ «Мячково» с установкой пунктов секционирования с использованием (монтаж ИКЗ (2 шт.)) (Александровский РЭС)</t>
  </si>
  <si>
    <t>J_VLE-00063-124</t>
  </si>
  <si>
    <t>Модернизация ВЛ 10 кВ ф.1005 ПС 35/10 кВ «Мячково» с установкой пунктов секционирования с использованием (разъединитель c моторным приводом  (1 шт.), монтаж ИКЗ (2 шт.))  (Александровский РЭС)</t>
  </si>
  <si>
    <t>J_VLE-00063-125</t>
  </si>
  <si>
    <t>Модернизация ВЛ 10 кВ ф.1001 ПС 35/10кВ «Андреево» с установкой пунктов секционирования с использованием  реклоузера (2 шт.),разъединителя с ручным приводом (4 шт.),разъединитель с моторным приводом (1 шт.), монтаж ИКЗ (2 шт.)) (Судогодский РЭС)</t>
  </si>
  <si>
    <t>J_VLE-00063-201</t>
  </si>
  <si>
    <t>Модернизация ВЛ 10 кВ ф.1001 ПС 35/10кВ «Бараки» с установкой пунктов секционирования с использованием  реклоузера (2 шт.), разъединителя с ручным приводом (4 шт.), монтаж ИКЗ (1 шт.))(Судогодский РЭС)</t>
  </si>
  <si>
    <t>J_VLE-00063-202</t>
  </si>
  <si>
    <t>Модернизация ВЛ 10 кВ ф.1001 ПС 35/10кВ «Сойма» с установкой пунктов секционирования с использованием  реклоузера (1 шт.),разъединителя с ручным приводом (2 шт.), разъединитель с моторным приводом (1 шт.), монтаж ИКЗ (1 шт.)) (Судогодский РЭС)</t>
  </si>
  <si>
    <t>J_VLE-00063-203</t>
  </si>
  <si>
    <t>Модернизация ВЛ 10 кВ ф.1002 ПС 35/10кВ «Андреево» с установкой пунктов секционирования с использованием (разъединитель с моторным приводом (1 шт.), монтаж ИКЗ (1 шт.)) (Судогодский РЭС)</t>
  </si>
  <si>
    <t>J_VLE-00063-204</t>
  </si>
  <si>
    <t>Модернизация ВЛ 10 кВ ф.1002 ПС 35/10кВ «Головино» с установкой пунктов секционирования с использованием (разъединитель с моторным приводом (1 шт.), монтаж ИКЗ (2 шт.)) (Судогодский РЭС)</t>
  </si>
  <si>
    <t>J_VLE-00063-205</t>
  </si>
  <si>
    <t>Модернизация ВЛ 10 кВ ф.1002 ПС 35/10кВ «Мошок» с установкой пунктов секционирования с использованием (разъединитель с моторным приводом (1 шт.), монтаж ИКЗ (1 шт.)) (Судогодский РЭС)</t>
  </si>
  <si>
    <t>J_VLE-00063-206</t>
  </si>
  <si>
    <t>Модернизация ВЛ 10 кВ ф.1002 ПС 35/10кВ «Сойма» с  монтажем ИКЗ (1 шт.)) (Судогодский РЭС)</t>
  </si>
  <si>
    <t>J_VLE-00063-207</t>
  </si>
  <si>
    <t>Модернизация ВЛ 10 кВ ф.1003 ПС 35/10кВ «Андреево» с установкой пунктов секционирования с использованием (монтаж ИКЗ (1 шт.)) (Судогодский РЭС)</t>
  </si>
  <si>
    <t>J_VLE-00063-208</t>
  </si>
  <si>
    <t>Модернизация ВЛ 10 кВ ф.1003 ПС 35/10кВ «Бараки» с установкой пунктов секционирования с использованием  реклоузера (2 шт.), разъединителя с ручным приводом (4 шт.),монтаж ИКЗ (2 шт.)) (Судогодский РЭС)</t>
  </si>
  <si>
    <t>J_VLE-00063-209</t>
  </si>
  <si>
    <t>Модернизация ВЛ 10 кВ ф.1003 ПС 35/10кВ «Головино»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</si>
  <si>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J_VLE-00063-210</t>
  </si>
  <si>
    <t>Модернизация ВЛ 10 кВ ф.1003 ПС 35/10кВ «Мошок» с установкой пунктов секционирования с использованием  реклоузера (1 шт.), разъединителя с ручным приводом (2 шт.), разъединитель с моторным приводом (2 шт.), монтаж ИКЗ (3 шт.)) (Судогодский РЭС)</t>
  </si>
  <si>
    <t>J_VLE-00063-211</t>
  </si>
  <si>
    <t>Модернизация ВЛ 10 кВ ф.1003 ПС 110/10кВ «Улыбышево» с установкой пунктов секционирования с использованием  реклоузера (2 шт.), разъединителя с ручным приводом (4 шт.), монтаж ИКЗ (2 шт.)) (Судогодский РЭС)</t>
  </si>
  <si>
    <t>J_VLE-00063-212</t>
  </si>
  <si>
    <t>Модернизация ВЛ 10 кВ ф.1004 ПС 35/10кВ «Андреево» с установкой пунктов секционирования с использованием (разъединитель с моторным приводом (1 шт.), монтаж ИКЗ (1 шт.)) (Судогодский РЭС)</t>
  </si>
  <si>
    <t>J_VLE-00063-213</t>
  </si>
  <si>
    <t>Модернизация ВЛ 10 кВ ф.1004 ПС 35/10кВ «Головино» с установкой пунктов секционирования с использованием (разъединитель с моторным приводом (1 шт.), монтаж ИКЗ (3 шт.)) (Судогодский РЭС)</t>
  </si>
  <si>
    <t>J_VLE-00063-214</t>
  </si>
  <si>
    <t>Модернизация ВЛ 10 кВ ф.1004 ПС 35/10кВ «Мошок»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(2 шт.)) (Судогодский РЭС)</t>
  </si>
  <si>
    <t>J_VLE-00063-215</t>
  </si>
  <si>
    <t>Модернизация ВЛ 10 кВ ф.1005 ПС 35/10кВ «Сойма» с установкой пунктов секционирования с использованием  реклоузера (2 шт.), разъединителя с ручным приводом (4 шт.),разъединитель с моторным приводом (1 шт.), монтаж ИКЗ (2 шт.)) (Судогодский РЭС)</t>
  </si>
  <si>
    <t>J_VLE-00063-216</t>
  </si>
  <si>
    <t>J_VLE-00063-217</t>
  </si>
  <si>
    <t>J_VLE-00063-218</t>
  </si>
  <si>
    <t>Модернизация ВЛ 10 кВ ф.1006 ПС 35/10кВ «Мошок» с установкой пунктов секционирования с использованием (разъединитель с моторным приводом (1 шт.), монтаж ИКЗ (1 шт.)) (Судогодский РЭС)</t>
  </si>
  <si>
    <t>J_VLE-00063-219</t>
  </si>
  <si>
    <t>Модернизация ВЛ 10 кВ ф.1006 ПС 35/10кВ «Сойма»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</si>
  <si>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J_VLE-00063-220</t>
  </si>
  <si>
    <t>Модернизация ВЛ 10 кВ ф.1007 ПС 35/10кВ «Головино» с установкой пунктов секционирования с использованием (разъединитель с моторным приводом (1 шт.), монтаж ИКЗ (1 шт.)) (Судогодский РЭС)</t>
  </si>
  <si>
    <t>J_VLE-00063-221</t>
  </si>
  <si>
    <t>Модернизация ВЛ 10 кВ ф.1007 ПС 35/10кВ «Мошок» с установкой пунктов секционирования с использованием  реклоузера (1 шт.), разъединителя с ручным приводом (2 шт.),  монтаж ИКЗ (3 шт.)) (Судогодский РЭС)</t>
  </si>
  <si>
    <t>J_VLE-00063-222</t>
  </si>
  <si>
    <t>Модернизация ВЛ 10 кВ ф.1008 ПС 35/10кВ «Бараки» с установкой пунктов секционирования с использованием  реклоузера (3 шт.), разъединителя с ручным приводом (6 шт.),разъединитель с моторным приводом (1 шт.), монтаж ИКЗ (1 шт.)) (Судогодский РЭС)</t>
  </si>
  <si>
    <t>J_VLE-00063-223</t>
  </si>
  <si>
    <t>Модернизация ВЛ 10 кВ ф.1008 ПС 35/10кВ «Головино» с установкой пунктов секционирования с использованием  реклоузера (3 шт.), разъединителя с ручным приводом (6 шт.), разъединитель с моторным приводом (1 шт.), монтаж ИКЗ (2 шт.)) (Судогодский РЭС)</t>
  </si>
  <si>
    <t>J_VLE-00063-224</t>
  </si>
  <si>
    <t>Модернизация ВЛ 10 кВ ф.101 ПС 110/35/10кВ «Судогда» с установкой пунктов секционирования с использованием  реклоузера (2 шт.), разъединителя с ручным приводом (4 шт.), разъединитель с моторным приводом (2 шт.), монтаж ИКЗ (5 шт.)) (Судогодский РЭС)</t>
  </si>
  <si>
    <t>J_VLE-00063-225</t>
  </si>
  <si>
    <t>Модернизация ВЛ 10 кВ ф.1010 ПС 35/10кВ «Бараки» с установкой пунктов секционирования с использованием  реклоузера (2 шт.), разъединителя с ручным приводом (4 шт.), разъединитель с моторным приводом (2 шт.), монтаж ИКЗ (2 шт.)) (Судогодский РЭС)</t>
  </si>
  <si>
    <t>J_VLE-00063-226</t>
  </si>
  <si>
    <t>Модернизация ВЛ 10 кВ ф.1011 ПС 35/10кВ «Бараки» с установкойпунктов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</si>
  <si>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J_VLE-00063-227</t>
  </si>
  <si>
    <t>Модернизация ВЛ 10 кВ ф.102 ПС 110/35/10кВ «Судогда» с установкой пунктов секционирования с использованием  реклоузера (1 шт.), разъединителя с ручным приводом (2 шт.), разъединитель с моторным приводом (2 шт.), монтаж ИКЗ (2 шт.)) (Судогодский РЭС)</t>
  </si>
  <si>
    <t>J_VLE-00063-228</t>
  </si>
  <si>
    <t>Модернизация ВЛ 10 кВ ф.105 ПС 110/35/10кВ «Судогда» с установкой пунктов секционирования с использованием  реклоузера (1 шт.), разъединителя с ручным приводом (2 шт.), разъединитель с моторным приводом (3 шт.), монтаж ИКЗ (3 шт.)) (Судогодский РЭС)</t>
  </si>
  <si>
    <t>J_VLE-00063-229</t>
  </si>
  <si>
    <t>Модернизация ВЛ-10 кВ ф. 109 ПС 110/35/10кВ «Судогда» с установкой пунктов секционирования с использованием  реклоузера (1 шт.), разъединителя с ручным приводом (2 шт.), монтаж ИКЗ (3 шт.)) (Судогодский РЭС)</t>
  </si>
  <si>
    <t>J_VLE-00063-230</t>
  </si>
  <si>
    <t>Модернизация ВЛ 10 кВ ф.110 ПС 110/35/10кВ «Судогда» с установкой пунктов секционирования с использованием  реклоузера (2 шт.), разъединителя с ручным приводом (4 шт.), разъединитель с моторным приводом (1 шт.), монтаж ИКЗ (2 шт.)) (Судогодский РЭС)</t>
  </si>
  <si>
    <t>J_VLE-00063-231</t>
  </si>
  <si>
    <t>Модернизация ВЛ 10 кВ ф.130 ПС 110/35/10кВ «Судогда» с установкой пунктов секционирования с использованием  реклоузера (3 шт.),разъединителя с ручным приводом (6 шт.),разъединитель с моторным приводом (2 шт.), монтаж ИКЗ (3 шт.)) (Судогодский РЭС)</t>
  </si>
  <si>
    <t>J_VLE-00063-232</t>
  </si>
  <si>
    <t>Модернизация ВЛ 10 кВ ф.131 ПС 110/35/10кВ «Судогда» с установкой пунктов секционирования с использованием  реклоузера (3 шт.), разъединителя с ручным приводом (6 шт.),разъединитель с моторным приводом (2 шт.), монтаж ИКЗ (2 шт.)) (Судогодский РЭС)</t>
  </si>
  <si>
    <t>J_VLE-00063-233</t>
  </si>
  <si>
    <t>Техперевооружение ВЛ 110 кВ Стрелочная-Борисовская (протяженность 1,1 км)</t>
  </si>
  <si>
    <t>I_VLE-00119-001</t>
  </si>
  <si>
    <t>Техперевооружение ВЛ 110 кВ Стрелочная-Тяговая 1,2 с отп. Ждановская (протяженность 1,3 км)</t>
  </si>
  <si>
    <t>I_VLE-00119-002</t>
  </si>
  <si>
    <t>Техперевооружение ВЛ 110 кВ Районная-Пенкино с отп. Сунгирь, Боголюбово с заменой опоры на анкерную (стилизованную) (1 шт.)</t>
  </si>
  <si>
    <t>J_VLE-00125-001</t>
  </si>
  <si>
    <t>Техперевооружение ВЛ 10 кВ  ф. 1009 ПС Новоалександрово с установкой реклоузера Суздальский р-н (1 шт)</t>
  </si>
  <si>
    <t>J_VLE-20046-357</t>
  </si>
  <si>
    <t>Техническое перевооружение ВЛ-1002 ПС 110 кВ Санино с установкой реклоузера Петушинский р-н (1 шт.)</t>
  </si>
  <si>
    <t>G_VLE-30046-213</t>
  </si>
  <si>
    <t>Техническое перевооружение ВЛ-1006 ПС 35 кВ Караваево с установкой реклоузера Петушинский р-н (1 шт.)</t>
  </si>
  <si>
    <t>G_VLE-30046-223</t>
  </si>
  <si>
    <t>Техническое перевооружение ВЛ-110 ПС 110 кВ Городская с установкой реклоузера Петушинский р-н (1 шт.)</t>
  </si>
  <si>
    <t>G_VLE-30046-233</t>
  </si>
  <si>
    <t>Техническое перевооружение ВЛ-10 кВ РП Радуга с установкой реклоузера Петушинский р-н (1 шт.)</t>
  </si>
  <si>
    <t>G_VLE-30046-243</t>
  </si>
  <si>
    <t>Техническое перевооружение ВЛ-1011 ПС 35 кВ Бараки с установкой реклоузера Судогодский р-н (1 шт.)</t>
  </si>
  <si>
    <t>G_VLE-30046-253</t>
  </si>
  <si>
    <t>Техническое перевооружение ВЛ-1004 ПС 35 кВ Малиново оп №147 с установкой реклоузера Гороховецкий р-н (1 шт.)</t>
  </si>
  <si>
    <t>G_VLE-30046-263</t>
  </si>
  <si>
    <t>Техническое перевооружение ВЛ-1003 ПС 35 кВ Денисово с установкой реклоузера вместо ЛР-89 Гороховецкий р-н (1 шт.)</t>
  </si>
  <si>
    <t>G_VLE-30046-273</t>
  </si>
  <si>
    <t>Техническое перевооружение ВЛ-1001 ПС 35 кВ Гигант с установкой реклоузера в пролете опор № 169-170 Ковровский р-н (1 шт.)</t>
  </si>
  <si>
    <t>G_VLE-30046-283</t>
  </si>
  <si>
    <t>Техническое перевооружение ВЛ-1006 ПС 35 кВ Мордвиново с установкой реклоузера оп.№82 Селивановский р-н (1 шт.)</t>
  </si>
  <si>
    <t>G_VLE-30046-293</t>
  </si>
  <si>
    <t>Техническое перевооружение ВЛ-1002 ПС 35 кВ Малышево с установкой реклоузера пр.1-2 отп. д.Ивановское Селивановский р-н (1 шт.)</t>
  </si>
  <si>
    <t>G_VLE-30046-303</t>
  </si>
  <si>
    <t>Техническое перевооружение ВЛ-1015 ПС 35 кВ Нечаевская с установкой реклоузера (на д. Головари) Гусь-Хрустальный р-н (1 шт.)</t>
  </si>
  <si>
    <t>G_VLE-30046-313</t>
  </si>
  <si>
    <t>Техническое перевооружение ВЛ-1006 ПС 35 кВ Золотково с установкой реклоузера (на д. Крюково) Гусь-Хрустальный р-н (1 шт.)</t>
  </si>
  <si>
    <t>G_VLE-30046-323</t>
  </si>
  <si>
    <t>Техническое перевооружение ВЛ-1005 ПС 35 кВ Воровского с установкой реклоузера (на д. Федотово) Гусь-Хрустальный р-н (1 шт.)</t>
  </si>
  <si>
    <t>G_VLE-30046-333</t>
  </si>
  <si>
    <t>Техническое перевооружение ВЛ-10кВ ф. №301 ПС №10 с установкой реклоузера ( пролеты опор 1-2) Киржачский р-н (1 шт.)</t>
  </si>
  <si>
    <t>G_VLE-30046-343</t>
  </si>
  <si>
    <t>Техническое перевооружение ВЛ-10кВ ф. №302 ПС №10 с установкой реклоузера ( пролеты опор 1-2) Киржачский р-н (1 шт.)</t>
  </si>
  <si>
    <t>G_VLE-30046-353</t>
  </si>
  <si>
    <t>Техническое перевооружение ВЛ-603 ПС 110 кВ №10 «Мосэнерго» с установкой реклоузера ( пролеты 1-2) Киржачский р-н (1 шт.)</t>
  </si>
  <si>
    <t>G_VLE-30046-363</t>
  </si>
  <si>
    <t>Техническое перевооружение ВЛ-603 ПС 35 кВ №199 Бынино с установкой реклоузера ( пролеты 1-2) Киржачский р-н (1 шт.)</t>
  </si>
  <si>
    <t>G_VLE-30046-373</t>
  </si>
  <si>
    <t>Техническое перевооружение ВЛ- 1005 ПС 35 кВ Жердево – оп. №102- отпайка на КТП №618 с установкой реклоузера Киржачский р-н (1 шт.)</t>
  </si>
  <si>
    <t>G_VLE-30046-393</t>
  </si>
  <si>
    <t>Техперевооружение ВЛ 10 кВ  ф. 1006 ПС 35 кВ Караваево с установкой реклоузера Петушинский р-н (1 шт)</t>
  </si>
  <si>
    <t>I_VLE-30046-523</t>
  </si>
  <si>
    <t>Техперевооружение ВЛ 10 кВ  ф. 1002 ПС 35 кВ Санино с установкой реклоузера Петушинский р-н (1 шт)</t>
  </si>
  <si>
    <t>I_VLE-30046-533</t>
  </si>
  <si>
    <t>Техперевооружение ВЛ 10 кВ  ф. 1005  ПС 35 кВ Гигант с установкой реклоузера Ковровский р-н (1 шт)</t>
  </si>
  <si>
    <t>I_VLE-30046-543</t>
  </si>
  <si>
    <t>Техперевооружение ВЛ 10 кВ  ф. 1002 ПС 110 кВ Базовая с установкой реклоузера Петушинский р-н (1 шт)</t>
  </si>
  <si>
    <t>I_VLE-30046-553</t>
  </si>
  <si>
    <t>Техперевооружение ВЛ 10 кВ  ф. 1004  ПС 35 кВ Малышево с установкой реклоузера Селивановский р-н (1 шт)</t>
  </si>
  <si>
    <t>I_VLE-30046-563</t>
  </si>
  <si>
    <t xml:space="preserve">Техперевооружение ВЛ 10 кВ  ф. 1002 ПС 35 кВ Татарово с установкой реклоузеров Муромский р-н (4 шт) </t>
  </si>
  <si>
    <t>I_VLE-30046-573</t>
  </si>
  <si>
    <t xml:space="preserve">Техперевооружение ВЛ 6 кВ  ф. 604  ПС 35 кВ Болымотиха с установкой реклоузеров Вязниковский р-н (2 шт) </t>
  </si>
  <si>
    <t>I_VLE-30046-583</t>
  </si>
  <si>
    <t>Техперевооружение ВЛ 10 кВ  ф. 1002  ПС 35 кВ Мордвиново с установкой реклоузера Муромский р-н (1 шт)</t>
  </si>
  <si>
    <t>J_VLE-60046-394</t>
  </si>
  <si>
    <t>Техническое перевооружение ВЛ-1005 ПС 35 кВ Володарского с установкой реклоузера опора № 115 Камешковский р-н (1 шт.)</t>
  </si>
  <si>
    <t>G_VLE-70046-237</t>
  </si>
  <si>
    <t>Техническое перевооружение ВЛ-1008 ПС 35 кВ Болдино с установкой реклоузера Петушинский р-н (1 шт.)</t>
  </si>
  <si>
    <t>G_VLE-70046-247</t>
  </si>
  <si>
    <t>Техническое перевооружение ВЛ-1008 ПС 35 кВ Кибирево с установкой реклоузера Петушинский р-н (1 шт.)</t>
  </si>
  <si>
    <t>G_VLE-70046-257</t>
  </si>
  <si>
    <t>G_VLE-70046-267</t>
  </si>
  <si>
    <t>Техническое перевооружение ВЛ-1007 ПС 35 кВ Денисово с установкой реклоузера оп.№27 от ЛР-52 Гороховецкий р-н (1 шт.)</t>
  </si>
  <si>
    <t>G_VLE-70046-277</t>
  </si>
  <si>
    <t>Техническое перевооружение ВЛ-1012 ПС 110 кВ Меленки с установкой реклоузера оп.№223 Меленковский р-н (1 шт.)</t>
  </si>
  <si>
    <t>G_VLE-70046-287</t>
  </si>
  <si>
    <t>Техническое перевооружение  ВЛ-1004 ПС 35 кВ Кривицы с установкой реклоузера вместо КРУН №1 Муромский р-н (1 шт.)</t>
  </si>
  <si>
    <t>G_VLE-70046-297</t>
  </si>
  <si>
    <t>Техническое перевооружение ВЛ-1001 ПС 35 кВ Надеждино с установкой реклоузера оп.№30 отп. д. Алешково Селивановский р-н (1 шт.)</t>
  </si>
  <si>
    <t>G_VLE-70046-307</t>
  </si>
  <si>
    <t>Техническое перевооружение ВЛ-1003 ПС 35 кВ Долбино с установкой реклоузера (на д. Кочетки) Гусь-Хрустальный р-н (1 шт.)</t>
  </si>
  <si>
    <t>G_VLE-70046-317</t>
  </si>
  <si>
    <t>Техническое перевооружение ВЛ-1004 ПС 35 кВ Демидово с установкой реклоузера (замена КРУН-180) Гусь-Хрустальный р-н (1 шт.)</t>
  </si>
  <si>
    <t>G_VLE-70046-327</t>
  </si>
  <si>
    <t>Техническое перевооружение ВЛ-1010 ПС 110 кВ Добрятино  с установкой реклоузера  для закольцовки с ВЛ 1001 ПС 35 кВ Долбино Гусь-Хрустальный р-н (1 шт.)</t>
  </si>
  <si>
    <t>G_VLE-70046-337</t>
  </si>
  <si>
    <t>Техническое перевооружение ВЛ-1012 ПС 110 кВ Балакирево с установкой реклоузера ( в пролетах опор 1-2) Александровский р-н (1 шт.)</t>
  </si>
  <si>
    <t>G_VLE-70046-347</t>
  </si>
  <si>
    <t>Техническое перевооружение ВЛ-1005 ПС 110 кВ Мячково с установкой реклоузера  для закольцовки с ВЛ-1004 ПС 35 кВ Годуново Александровский р-н (1 шт.)</t>
  </si>
  <si>
    <t>G_VLE-70046-357</t>
  </si>
  <si>
    <t>Техническое перевооружение ВЛ-1006 ПС 110 кВ Легково с установкой реклоузера ( в пролетах опор 123-124) Александровский р-н (1 шт.)</t>
  </si>
  <si>
    <t>G_VLE-70046-367</t>
  </si>
  <si>
    <t>Техническое перевооружение ВЛ-605 ПС 110 кВ Струнино с установкой реклоузера для закольцовки с ВЛ-606 ПС 35 кВ Струнино Александровский р-н (1 шт.)</t>
  </si>
  <si>
    <t>G_VLE-70046-377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</si>
  <si>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</si>
  <si>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</si>
  <si>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</si>
  <si>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</si>
  <si>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F_VLE-00056-001</t>
  </si>
  <si>
    <t>I_VLE-00056-005</t>
  </si>
  <si>
    <t>Установка приборов учета в соответствии с Законом № 522-ФЗ при выходе из строя приборов учета потребителя (0,2 кВ): 2023г.-3751 ПУ; 2024г.-7267 ПУ</t>
  </si>
  <si>
    <t>J_VLE-00074-040</t>
  </si>
  <si>
    <t>Установка приборов учета в соответствии с Законом № 522-ФЗ при выходе из строя приборов учета потребителя (0,4 кВ): 2023г.-1292 ПУ; 2024г.-822 ПУ</t>
  </si>
  <si>
    <t>J_VLE-00074-041</t>
  </si>
  <si>
    <t>Установка приборов учета в соответствии с Законом № 522-ФЗ при истечении МПИ или срока эксплуатации, при отсутствии прибора учета у потребителя (0,2 кВ): 2022г.-1631 ПУ; 2023г.-4793 ПУ; 2024г.-1575ПУ</t>
  </si>
  <si>
    <t>J_VLE-00074-042</t>
  </si>
  <si>
    <t>Установка приборов учета в соответствии с Законом № 522-ФЗ при истечении МПИ или срока эксплуатации, при отсутствии прибора учета у потребителя (0,4 кВ): 2022г.-1175 ПУ; 2023г.-4127 ПУ; 2024г.-1981 ПУ</t>
  </si>
  <si>
    <t>J_VLE-00074-043</t>
  </si>
  <si>
    <t>J_VLE-00074-044</t>
  </si>
  <si>
    <t>Включение приборов учета в систему сбора и передачи данных (0,4 кВ): 2020 год - УСПД 648 (количество ПУ, включаемых в систему - 7776 шт); 2021 год УСПД - 566  (количество ПУ, включаемых в систему - 6226 шт); 2022 год УСПД - 322  (количество ПУ, включаемых в систему - 3864 шт); 2023 год УСПД - 52  (количество ПУ, включаемых в систему - 468 шт).</t>
  </si>
  <si>
    <t>J_VLE-00074-047</t>
  </si>
  <si>
    <t>1.2.3.2</t>
  </si>
  <si>
    <t>Установка приборов учета, класс напряжения 6 (10) кВ, всего, в том числе:</t>
  </si>
  <si>
    <t>Система учета электроэнергии РРЭ (6-10 кВ) - установка приборов учета (Кольчугинские, Ю.Польские, Петушинские, Гусевские, Муромские, Вязниковские, Ковровские,Меленковские, Гороховецкие районные электрические сети) (1069 шт.)</t>
  </si>
  <si>
    <t>F_VLE-00074-001</t>
  </si>
  <si>
    <t>I_VLE-00074-023</t>
  </si>
  <si>
    <t>I_VLE-00074-024</t>
  </si>
  <si>
    <t>I_VLE-00074-028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</si>
  <si>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</si>
  <si>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</si>
  <si>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</si>
  <si>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</si>
  <si>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</si>
  <si>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</si>
  <si>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F_VLE-00056-002</t>
  </si>
  <si>
    <t>1.2.3.6</t>
  </si>
  <si>
    <t>Включение приборов учета в систему сбора и передачи данных, класс напряжения 6 (10) кВ, всего, в том числе:</t>
  </si>
  <si>
    <t>Система учета электроэнергии РРЭ (6-10 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(644 шт.)</t>
  </si>
  <si>
    <t>F_VLE-00074-002</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</si>
  <si>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</si>
  <si>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</si>
  <si>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</si>
  <si>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</si>
  <si>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</si>
  <si>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</si>
  <si>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</si>
  <si>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</si>
  <si>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из металлического профиля ПС-110кВ "Копнино" производственное отделение Владимирские электрические сети</t>
  </si>
  <si>
    <t>G_VLE-00057-011</t>
  </si>
  <si>
    <t>Реконструкция автоматической установки пожарной сигнализации ПС-110кВ "Струнино" производственное отделение Александровские электрические сети</t>
  </si>
  <si>
    <t>G_VLE-00057-021</t>
  </si>
  <si>
    <t>Реконструкция шлагбаума х/способ  (Александровские, Гусевские, Камешковские, Ковровские, Вязниковские, Гороховецкие, Муромские районные электрические сети)</t>
  </si>
  <si>
    <t>G_VLE-00057-031</t>
  </si>
  <si>
    <t>Реконструкция ограждения из металлического профиля ПС-35кВ "Островская" производственное отделение Гусевские электрические сети</t>
  </si>
  <si>
    <t>G_VLE-00057-041</t>
  </si>
  <si>
    <t>Реконструкция ограждения Аксёновского РЭС в Производственном отделении Гусевские электрические сети</t>
  </si>
  <si>
    <t>G_VLE-00057-051</t>
  </si>
  <si>
    <t>Реконструкция автоматической установки пожарной сигнализации  Сергиево- Горский  участок Вязниковских районных электрических сетей производственного отделения Ковровские электрические сети</t>
  </si>
  <si>
    <t>G_VLE-00057-081</t>
  </si>
  <si>
    <t>Реконструкция ограждения на ПС 35 кВ Дмитриевы Горы производственное отделение Ковровские электрические сети</t>
  </si>
  <si>
    <t>G_VLE-00057-121</t>
  </si>
  <si>
    <t>Реконструкция ограждения из металлического профиля ПС 110 кВ Карабаново производственное отделение Александровские электрические сети</t>
  </si>
  <si>
    <t>G_VLE-00057-131</t>
  </si>
  <si>
    <t>Реконструкция ограждения на ПС 110 кВ Легково производственное отделение Александровские электрические сети</t>
  </si>
  <si>
    <t>G_VLE-00057-141</t>
  </si>
  <si>
    <t>Реконструкция ограждения из металлического профиля ПС 35 кВ Печуга производственное отделение Владимирские электрические сети</t>
  </si>
  <si>
    <t>G_VLE-00057-151</t>
  </si>
  <si>
    <t>Реконструкция ограждения из металлического профиля ПС 35 кВ Ставрово производственное отделение Владимирские электрические сети</t>
  </si>
  <si>
    <t>G_VLE-00057-161</t>
  </si>
  <si>
    <t>Реконструкция ограждения из металлического профиля ПС 110 кВ Хмелево производственное отделение Александровские электрические сети</t>
  </si>
  <si>
    <t>G_VLE-00057-171</t>
  </si>
  <si>
    <t>Реконструкция ограждения Гусевского РЭС производственное отделение Гусевские электрические сети</t>
  </si>
  <si>
    <t>G_VLE-00057-181</t>
  </si>
  <si>
    <t>Реконструкция ограждения из металлического профиля ПС 110 кВ Улыбышево производственное отделение Владимирские электрические сети</t>
  </si>
  <si>
    <t>G_VLE-00057-191</t>
  </si>
  <si>
    <t>Реконструкция ограждения на ПС 35 кВ Чудиново производственное отделение Ковровские электрические сети</t>
  </si>
  <si>
    <t>G_VLE-00057-201</t>
  </si>
  <si>
    <t>Реконструкция дополнительного ограждения "Егоза" ПС 110 кВ Октябрьская производственное отделение Александровские электрические сети</t>
  </si>
  <si>
    <t>G_VLE-00057-211</t>
  </si>
  <si>
    <t>Реконструкция ограждения из металлического профиля ПС 110 кВ Великодворье производственное отделение Гусевские электрические сети</t>
  </si>
  <si>
    <t>G_VLE-00057-221</t>
  </si>
  <si>
    <t>Реконструкция ограждения на ПС 35 кВ Кривицы производственное отделение Ковровские электрические сети</t>
  </si>
  <si>
    <t>G_VLE-00057-231</t>
  </si>
  <si>
    <t>Реконструкция ограждения из металлического профиля ПС 35 кВ Головино производственное отделение Владимирские электрические сети</t>
  </si>
  <si>
    <t>G_VLE-00057-241</t>
  </si>
  <si>
    <t>Реконструкция ограждения из металлического профиля ПС 110 кВ Уршель  производственное отделение Гусевские электрические сети</t>
  </si>
  <si>
    <t>G_VLE-00057-251</t>
  </si>
  <si>
    <t>Реконструкция системы видеонаблюдения Камешковских районных электрических сетей производственного отделения Владимирские электрические сети</t>
  </si>
  <si>
    <t>G_VLE-00057-261</t>
  </si>
  <si>
    <t>Реконструкция ограждения на ПС 35 кВ Малиново производственное отделение Ковровские электрические сети</t>
  </si>
  <si>
    <t>G_VLE-00057-271</t>
  </si>
  <si>
    <t>Реконструкция ограждения на ПС 35 кВ Лукново производственное отделение Ковровские электрические сети</t>
  </si>
  <si>
    <t>G_VLE-00057-281</t>
  </si>
  <si>
    <t>Реконструкция системы видеонаблюдения   Вязниковского РЭС</t>
  </si>
  <si>
    <t>G_VLE-00057-291</t>
  </si>
  <si>
    <t>Реконструкция ограждения из металлического профиля. База Муромских районных электрических сетей</t>
  </si>
  <si>
    <t>G_VLE-00057-301</t>
  </si>
  <si>
    <t>Реконструкция охранно-пожарной сигнализации, установка турникета и видеонаблюдения в здании ПАО "Владимирэнергосбыт" г. Владимир</t>
  </si>
  <si>
    <t>H_VLE-00057-311</t>
  </si>
  <si>
    <t>Реконструкция ограждения на ПС 35 кВ Вышманово</t>
  </si>
  <si>
    <t>I_VLE-00057-321</t>
  </si>
  <si>
    <t>Реконструкция ограждения на ПС 110 кВ Павловская</t>
  </si>
  <si>
    <t>I_VLE-00057-341</t>
  </si>
  <si>
    <t>Реконструкция ограждения на ПС 110 кВ Ново-Александрово</t>
  </si>
  <si>
    <t>J_VLE-00057-361</t>
  </si>
  <si>
    <t>Реконструкция ограждения на ПС 110 кВ Струнино</t>
  </si>
  <si>
    <t>J_VLE-00057-371</t>
  </si>
  <si>
    <t>Реконструкция ограждения ПС-35/10 кВ Бакшеево</t>
  </si>
  <si>
    <t>J_VLE-00057-501</t>
  </si>
  <si>
    <t>Реконструкция ограждения ПС-35/10 кВ Мячково</t>
  </si>
  <si>
    <t>J_VLE-00057-502</t>
  </si>
  <si>
    <t>Реконструкция ограждения ПС-35/10 кВ Дубки</t>
  </si>
  <si>
    <t>J_VLE-00057-503</t>
  </si>
  <si>
    <t>Реконструкция ограждения ПС-35/10 кВ Сима</t>
  </si>
  <si>
    <t>J_VLE-00057-504</t>
  </si>
  <si>
    <t>Реконструкция ограждения ПС-35/10 кВ Ильинская</t>
  </si>
  <si>
    <t>J_VLE-00057-505</t>
  </si>
  <si>
    <t>Реконструкция ограждения ПС-35/10 кВ Авдотьино</t>
  </si>
  <si>
    <t>J_VLE-00057-506</t>
  </si>
  <si>
    <t>Реконструкция ограждения ПС-35/6 кВ Белореченская</t>
  </si>
  <si>
    <t>J_VLE-00057-507</t>
  </si>
  <si>
    <t>Реконструкция ограждения ПС-110/35/10 кВ Макарово</t>
  </si>
  <si>
    <t>J_VLE-00057-508</t>
  </si>
  <si>
    <t>Реконструкция ограждения ПС-35/10 кВ Новобусино</t>
  </si>
  <si>
    <t>J_VLE-00057-509</t>
  </si>
  <si>
    <t>Реконструкция ограждения ПС-110/35/6 кВ Кольчугино</t>
  </si>
  <si>
    <t>J_VLE-00057-510</t>
  </si>
  <si>
    <t>Реконструкция ограждения ПС-35/6 кВ Балымотиха</t>
  </si>
  <si>
    <t>J_VLE-00057-512</t>
  </si>
  <si>
    <t>Реконструкция ограждения ПС-110/10 кВ Илевники</t>
  </si>
  <si>
    <t>J_VLE-00057-513</t>
  </si>
  <si>
    <t>Реконструкция ограждения ПС-35/10 к Сергеевы Горки</t>
  </si>
  <si>
    <t>J_VLE-00057-514</t>
  </si>
  <si>
    <t>Реконструкция ограждения из металлического профиля  Юрьев-Польского РЭС</t>
  </si>
  <si>
    <t>J_VLE-00057-515</t>
  </si>
  <si>
    <t>Реконструкция системы видеонаблюдения базы Суздальского РЭС</t>
  </si>
  <si>
    <t>J_VLE-00057-516</t>
  </si>
  <si>
    <t>Реконструкция системы видеонаблюдения Ковровского РЭС</t>
  </si>
  <si>
    <t>J_VLE-00057-517</t>
  </si>
  <si>
    <t>Реконструкция системы видеонаблюдения Меленковского РЭС</t>
  </si>
  <si>
    <t>J_VLE-00057-518</t>
  </si>
  <si>
    <t>Реконструкция системы видеонаблюдения Гороховецкого РЭС</t>
  </si>
  <si>
    <t>J_VLE-00057-519</t>
  </si>
  <si>
    <t>Реконструкция системы видеонаблюдения  и ограждения базы Судогодского РЭС</t>
  </si>
  <si>
    <t>J_VLE-00057-520</t>
  </si>
  <si>
    <t>Реконструкция системы видеонаблюдения  и ограждения базы Александровского РЭС</t>
  </si>
  <si>
    <t>J_VLE-00057-521</t>
  </si>
  <si>
    <t>Реконструкция ограждения из металлического профиля. База Вязниковских районных электрических сетей</t>
  </si>
  <si>
    <t>J_VLE-00057-522</t>
  </si>
  <si>
    <t>Реконструкция системы видеонаблюдения  и ограждения ПС 110 кВ Арсаки</t>
  </si>
  <si>
    <t>J_VLE-00057-523</t>
  </si>
  <si>
    <t>Реконструкция системы видеонаблюдения  и ограждения ПС 110 кВ Лизуново</t>
  </si>
  <si>
    <t>J_VLE-00057-525</t>
  </si>
  <si>
    <t>Реконструкция ограждения на ПС 35 кВ Годуново</t>
  </si>
  <si>
    <t>J_VLE-00057-527</t>
  </si>
  <si>
    <t>Реконструкция ограждения на ПС 35 кВ Искра</t>
  </si>
  <si>
    <t>J_VLE-00057-528</t>
  </si>
  <si>
    <t>Реконструкция системы видеонаблюдения  и ограждения ПС 35 кВ Красное Пламя</t>
  </si>
  <si>
    <t>J_VLE-00057-529</t>
  </si>
  <si>
    <t>Реконструкция системы видеонаблюдения  и ограждения ПС 110 кВ Бавлены</t>
  </si>
  <si>
    <t>J_VLE-00057-530</t>
  </si>
  <si>
    <t>Реконструкция ограждения на ПС 35 кВ Жердево</t>
  </si>
  <si>
    <t>J_VLE-00057-533</t>
  </si>
  <si>
    <t>Реконструкция системы видеонаблюдения  и ограждения ПС 110 кВ Небылое</t>
  </si>
  <si>
    <t>J_VLE-00057-535</t>
  </si>
  <si>
    <t>Реконструкция системы видеонаблюдения  и ограждения ПС 110 кВ Юрьев-Польская</t>
  </si>
  <si>
    <t>J_VLE-00057-536</t>
  </si>
  <si>
    <t>Реконструкция системы видеонаблюдения  и ограждения ПС 35 кВ Луговая-4</t>
  </si>
  <si>
    <t>J_VLE-00057-537</t>
  </si>
  <si>
    <t>Реконструкция системы видеонаблюдения  и ограждения ПС 35 кВ Луговая-5</t>
  </si>
  <si>
    <t>J_VLE-00057-538</t>
  </si>
  <si>
    <t>Реконструкция ограждения на ПС 35 кВ Энтузиаст</t>
  </si>
  <si>
    <t>J_VLE-00057-539</t>
  </si>
  <si>
    <t>Реконструкция  ограждения ПС 110 кВ Березово</t>
  </si>
  <si>
    <t>J_VLE-00057-540</t>
  </si>
  <si>
    <t>Реконструкция системы видеонаблюдения  и ограждения ПС 110 кВ Ворша</t>
  </si>
  <si>
    <t>J_VLE-00057-541</t>
  </si>
  <si>
    <t>Реконструкция системы видеонаблюдения  и ограждения ПС 110 кВ Копнино</t>
  </si>
  <si>
    <t>J_VLE-00057-542</t>
  </si>
  <si>
    <t>Реконструкция системы видеонаблюдения  и ограждения ПС 110 кВ Собинка</t>
  </si>
  <si>
    <t>J_VLE-00057-543</t>
  </si>
  <si>
    <t>Реконструкция системы видеонаблюдения  и ограждения ПС 110 кВ Ундол</t>
  </si>
  <si>
    <t>J_VLE-00057-544</t>
  </si>
  <si>
    <t>Реконструкция системы видеонаблюдения  и ограждения ПС 35 кВ Черкутино</t>
  </si>
  <si>
    <t>J_VLE-00057-547</t>
  </si>
  <si>
    <t>Реконструкция системы видеонаблюдения  и ограждения ПС 110 кВ  Боголюбово</t>
  </si>
  <si>
    <t>J_VLE-00057-548</t>
  </si>
  <si>
    <t>Реконструкция системы видеонаблюдения  и ограждения ПС 110 кВ Западная</t>
  </si>
  <si>
    <t>J_VLE-00057-549</t>
  </si>
  <si>
    <t>Реконструкция системы видеонаблюдения  и ограждения ПС 110 кВ ВЭМЗ</t>
  </si>
  <si>
    <t>J_VLE-00057-550</t>
  </si>
  <si>
    <t>Реконструкция системы видеонаблюдения  и ограждения ПС 110 кВ Ладога</t>
  </si>
  <si>
    <t>J_VLE-00057-551</t>
  </si>
  <si>
    <t>Реконструкция системы видеонаблюдения  и ограждения ПС 110 кВ Сунгирь</t>
  </si>
  <si>
    <t>J_VLE-00057-552</t>
  </si>
  <si>
    <t>Реконструкция системы видеонаблюдения  и ограждения ПС 110 кВ Тракторная</t>
  </si>
  <si>
    <t>J_VLE-00057-553</t>
  </si>
  <si>
    <t>Реконструкция системы видеонаблюдения  и ограждения ПС 110 кВ Химзаводская</t>
  </si>
  <si>
    <t>J_VLE-00057-554</t>
  </si>
  <si>
    <t>Реконструкция системы видеонаблюдения  и ограждения ПС 110 кВ Гавриловская</t>
  </si>
  <si>
    <t>J_VLE-00057-555</t>
  </si>
  <si>
    <t>Реконструкция системы видеонаблюдения  и ограждения ПС 110 кВ Садовая</t>
  </si>
  <si>
    <t>J_VLE-00057-557</t>
  </si>
  <si>
    <t>Реконструкция системы видеонаблюдения  и ограждения ПС 110 кВ Суздаль</t>
  </si>
  <si>
    <t>J_VLE-00057-558</t>
  </si>
  <si>
    <t>Реконструкция системы видеонаблюдения  и ограждения ПС 110 кВ Юрьевец</t>
  </si>
  <si>
    <t>J_VLE-00057-559</t>
  </si>
  <si>
    <t>Реконструкция системы видеонаблюдения  и ограждения ПС 35 кВ Лопатницы</t>
  </si>
  <si>
    <t>J_VLE-00057-560</t>
  </si>
  <si>
    <t>Реконструкция системы видеонаблюдения  и ограждения ПС 35 кВ Оргтруд</t>
  </si>
  <si>
    <t>J_VLE-00057-561</t>
  </si>
  <si>
    <t>Реконструкция системы видеонаблюдения  и ограждения ПС 110 кВ Полевая</t>
  </si>
  <si>
    <t>J_VLE-00057-562</t>
  </si>
  <si>
    <t>Реконструкция системы видеонаблюдения  и ограждения ПС 110 кВ Судогда</t>
  </si>
  <si>
    <t>J_VLE-00057-563</t>
  </si>
  <si>
    <t>Реконструкция системы видеонаблюдения  и ограждения ПС 35 кВ Бараки</t>
  </si>
  <si>
    <t>J_VLE-00057-565</t>
  </si>
  <si>
    <t>Реконструкция системы видеонаблюдения  и ограждения ПС 35 кВ Мошок</t>
  </si>
  <si>
    <t>J_VLE-00057-567</t>
  </si>
  <si>
    <t>Реконструкция ограждения на ПС 35 кВ Сойма</t>
  </si>
  <si>
    <t>J_VLE-00057-568</t>
  </si>
  <si>
    <t>Реконструкция системы видеонаблюдения  и ограждения ПС 110 кВ Пенкино</t>
  </si>
  <si>
    <t>J_VLE-00057-570</t>
  </si>
  <si>
    <t>Реконструкция системы видеонаблюдения  и ограждения ПС 35 кВ Брызгалово</t>
  </si>
  <si>
    <t>J_VLE-00057-571</t>
  </si>
  <si>
    <t>Реконструкция системы видеонаблюдения  и ограждения ПС 35 кВ Володарского</t>
  </si>
  <si>
    <t>J_VLE-00057-572</t>
  </si>
  <si>
    <t>Реконструкция системы видеонаблюдения  и ограждения ПС 35 кВ Второво</t>
  </si>
  <si>
    <t>J_VLE-00057-573</t>
  </si>
  <si>
    <t>Реконструкция системы видеонаблюдения  и ограждения ПС 35 кВ Горки</t>
  </si>
  <si>
    <t>J_VLE-00057-574</t>
  </si>
  <si>
    <t>Реконструкция системы видеонаблюдения  и ограждения ПС 35 кВ Симаково</t>
  </si>
  <si>
    <t>J_VLE-00057-576</t>
  </si>
  <si>
    <t>Реконструкция системы видеонаблюдения  и ограждения ПС 35 кВ Н. Быковка</t>
  </si>
  <si>
    <t>J_VLE-00057-577</t>
  </si>
  <si>
    <t>Реконструкция системы видеонаблюдения  и ограждения ПС 110 кВ Базовая</t>
  </si>
  <si>
    <t>J_VLE-00057-578</t>
  </si>
  <si>
    <t>Реконструкция системы видеонаблюдения  и ограждения ПС 110 кВ Лесная</t>
  </si>
  <si>
    <t>J_VLE-00057-579</t>
  </si>
  <si>
    <t>Реконструкция системы видеонаблюдения  и ограждения ПС 110 кВ Покров</t>
  </si>
  <si>
    <t>J_VLE-00057-580</t>
  </si>
  <si>
    <t>Реконструкция системы видеонаблюдения  и ограждения ПС 110 кВ Городская</t>
  </si>
  <si>
    <t>J_VLE-00057-581</t>
  </si>
  <si>
    <t>Реконструкция системы видеонаблюдения  и ограждения ПС 35 кВ Кибирево</t>
  </si>
  <si>
    <t>J_VLE-00057-582</t>
  </si>
  <si>
    <t>Реконструкция системы видеонаблюдения  и ограждения ПС 35 кВ Караваево</t>
  </si>
  <si>
    <t>J_VLE-00057-583</t>
  </si>
  <si>
    <t>Реконструкция системы видеонаблюдения  и ограждения ПС 35 кВ Костино</t>
  </si>
  <si>
    <t>J_VLE-00057-584</t>
  </si>
  <si>
    <t>Реконструкция системы видеонаблюдения  и ограждения ПС 110 кВ Гусь</t>
  </si>
  <si>
    <t>J_VLE-00057-585</t>
  </si>
  <si>
    <t>Реконструкция системы видеонаблюдения  и ограждения ПС 35 кВ Золотково</t>
  </si>
  <si>
    <t>J_VLE-00057-586</t>
  </si>
  <si>
    <t>Реконструкция системы видеонаблюдения  и ограждения ПС 110 кВ Гороховец</t>
  </si>
  <si>
    <t>J_VLE-00057-587</t>
  </si>
  <si>
    <t>Реконструкция системы видеонаблюдения  и ограждения ПС 110 кВ Филино</t>
  </si>
  <si>
    <t>J_VLE-00057-588</t>
  </si>
  <si>
    <t>Реконструкция системы видеонаблюдения  и ограждения ПС 35 кВ Денисово</t>
  </si>
  <si>
    <t>J_VLE-00057-589</t>
  </si>
  <si>
    <t>Реконструкция системы видеонаблюдения  и ограждения ПС 35 кВ Фоминки</t>
  </si>
  <si>
    <t>J_VLE-00057-591</t>
  </si>
  <si>
    <t>Реконструкция системы видеонаблюдения  и ограждения ПС 110 кВ Заозерная</t>
  </si>
  <si>
    <t>J_VLE-00057-592</t>
  </si>
  <si>
    <t>Реконструкция системы видеонаблюдения  и ограждения ПС 110 кВ Азимут</t>
  </si>
  <si>
    <t>J_VLE-00057-593</t>
  </si>
  <si>
    <t>Реконструкция системы видеонаблюдения  и ограждения ПС 110 кВ Вашутино</t>
  </si>
  <si>
    <t>J_VLE-00057-594</t>
  </si>
  <si>
    <t>Реконструкция системы видеонаблюдения  и ограждения ПС 110 кВ Добрятино</t>
  </si>
  <si>
    <t>J_VLE-00057-596</t>
  </si>
  <si>
    <t>Реконструкция системы видеонаблюдения  и ограждения ПС 110 кВ Ново-Мезиново</t>
  </si>
  <si>
    <t>J_VLE-00057-597</t>
  </si>
  <si>
    <t>Реконструкция системы видеонаблюдения  и ограждения ПС 35 кВ Воровского</t>
  </si>
  <si>
    <t>J_VLE-00057-599</t>
  </si>
  <si>
    <t>Реконструкция системы видеонаблюдения  и ограждения ПС 35 кВ Аксеново</t>
  </si>
  <si>
    <t>J_VLE-00057-600</t>
  </si>
  <si>
    <t>Реконструкция системы видеонаблюдения  и ограждения ПС 35 кВ Демидово</t>
  </si>
  <si>
    <t>J_VLE-00057-601</t>
  </si>
  <si>
    <t>Реконструкция системы видеонаблюдения  и ограждения ПС 35 кВ Долбино</t>
  </si>
  <si>
    <t>J_VLE-00057-602</t>
  </si>
  <si>
    <t>Реконструкция системы видеонаблюдения  и ограждения ПС 35 кВ Островская</t>
  </si>
  <si>
    <t>J_VLE-00057-603</t>
  </si>
  <si>
    <t>Реконструкция системы видеонаблюдения  и ограждения ПС 110 кВ Кварц</t>
  </si>
  <si>
    <t>J_VLE-00057-604</t>
  </si>
  <si>
    <t>Реконструкция системы видеонаблюдения  и ограждения ПС 35 кВ Пролетарская</t>
  </si>
  <si>
    <t>J_VLE-00057-605</t>
  </si>
  <si>
    <t>Реконструкция системы видеонаблюдения  и ограждения ПС 110 кВ Федулово</t>
  </si>
  <si>
    <t>J_VLE-00057-606</t>
  </si>
  <si>
    <t>Реконструкция системы видеонаблюдения  и ограждения ПС 110 кВ Красный Октябрь</t>
  </si>
  <si>
    <t>J_VLE-00057-607</t>
  </si>
  <si>
    <t>Реконструкция системы видеонаблюдения  и ограждения ПС 110 кВ Восточная</t>
  </si>
  <si>
    <t>J_VLE-00057-608</t>
  </si>
  <si>
    <t>Реконструкция системы видеонаблюдения  и ограждения ПС 110 кВ Ковров</t>
  </si>
  <si>
    <t>J_VLE-00057-609</t>
  </si>
  <si>
    <t>Реконструкция системы видеонаблюдения  и ограждения ПС 110 кВ Луч</t>
  </si>
  <si>
    <t>J_VLE-00057-610</t>
  </si>
  <si>
    <t>Реконструкция системы видеонаблюдения  и ограждения ПС 35 кВ Старая Деревня</t>
  </si>
  <si>
    <t>J_VLE-00057-611</t>
  </si>
  <si>
    <t>Реконструкция системы видеонаблюдения  и ограждения ПС 35 кВ Гигант</t>
  </si>
  <si>
    <t>J_VLE-00057-612</t>
  </si>
  <si>
    <t>Реконструкция системы видеонаблюдения и ограждения ПС 35 кВ Малыгино</t>
  </si>
  <si>
    <t>J_VLE-00057-613</t>
  </si>
  <si>
    <t>Реконструкция системы видеонаблюдения  и ограждения ПС 110 кВ Мелехово</t>
  </si>
  <si>
    <t>J_VLE-00057-614</t>
  </si>
  <si>
    <t>Реконструкция системы видеонаблюдения  и ограждения ПС 110 кВ Бутылицы</t>
  </si>
  <si>
    <t>J_VLE-00057-615</t>
  </si>
  <si>
    <t>Реконструкция системы видеонаблюдения  и ограждения ПС 110 кВ Меленки</t>
  </si>
  <si>
    <t>J_VLE-00057-616</t>
  </si>
  <si>
    <t>Реконструкция системы видеонаблюдения  и ограждения ПС 110 кВ Папулино</t>
  </si>
  <si>
    <t>J_VLE-00057-617</t>
  </si>
  <si>
    <t>Реконструкция системы видеонаблюдения  и ограждения ПС 35 кВ Кулаки</t>
  </si>
  <si>
    <t>J_VLE-00057-619</t>
  </si>
  <si>
    <t>Реконструкция системы видеонаблюдения  и ограждения ПС 35 кВ Фурсово</t>
  </si>
  <si>
    <t>J_VLE-00057-620</t>
  </si>
  <si>
    <t>Реконструкция системы видеонаблюдения  и ограждения ПС 110 кВ Вербовская</t>
  </si>
  <si>
    <t>J_VLE-00057-621</t>
  </si>
  <si>
    <t>Реконструкция системы видеонаблюдения  и ограждения ПС 110 кВ Южная</t>
  </si>
  <si>
    <t>J_VLE-00057-622</t>
  </si>
  <si>
    <t>Реконструкция системы видеонаблюдения  и ограждения ПС 110 кВ Ждановская</t>
  </si>
  <si>
    <t>J_VLE-00057-623</t>
  </si>
  <si>
    <t>Реконструкция системы видеонаблюдения и ограждения ПС 110 кВ Муром</t>
  </si>
  <si>
    <t>J_VLE-00057-624</t>
  </si>
  <si>
    <t>Реконструкция системы видеонаблюдения  и ограждения ПС 110 кВ Орловская</t>
  </si>
  <si>
    <t>J_VLE-00057-625</t>
  </si>
  <si>
    <t>Реконструкция системы видеонаблюдения  и ограждения ПС 110 кВ Стрелочная</t>
  </si>
  <si>
    <t>J_VLE-00057-626</t>
  </si>
  <si>
    <t>Реконструкция системы видеонаблюдения  и ограждения ПС 110 кВ Фанерная</t>
  </si>
  <si>
    <t>J_VLE-00057-627</t>
  </si>
  <si>
    <t>Реконструкция системы видеонаблюдения  и ограждения ПС 110 кВ Борисовская</t>
  </si>
  <si>
    <t>J_VLE-00057-628</t>
  </si>
  <si>
    <t>Реконструкция системы видеонаблюдения  и ограждения ПС 35 кВ Молотицы</t>
  </si>
  <si>
    <t>J_VLE-00057-629</t>
  </si>
  <si>
    <t>Реконструкция системы видеонаблюдения  и ограждения ПС 35 кВ ГКС</t>
  </si>
  <si>
    <t>J_VLE-00057-630</t>
  </si>
  <si>
    <t xml:space="preserve">Реконструкция системы видеонаблюдения  и ограждения ПС 35 кВ Малышево </t>
  </si>
  <si>
    <t>J_VLE-00057-632</t>
  </si>
  <si>
    <t>Реконструкция системы видеонаблюдения  и ограждения ПС 35 кВ Мордвиново</t>
  </si>
  <si>
    <t>J_VLE-00057-633</t>
  </si>
  <si>
    <t>Реконструкция системы видеонаблюдения  и ограждения ПС 35 кВ Булатниково</t>
  </si>
  <si>
    <t>J_VLE-00057-634</t>
  </si>
  <si>
    <t>Реконструкция системы видеонаблюдения  и ограждения ПС 35 кВ Северная</t>
  </si>
  <si>
    <t>J_VLE-00057-635</t>
  </si>
  <si>
    <t>Реконструкция системы видеонаблюдения  и ограждения ПС 35 кВ Надеждино</t>
  </si>
  <si>
    <t>J_VLE-00057-636</t>
  </si>
  <si>
    <t>J_VLE-00060-001</t>
  </si>
  <si>
    <t>Реконструкция базы Суздальских районных электрических сетей</t>
  </si>
  <si>
    <t>F_VLE-00064-011</t>
  </si>
  <si>
    <t>Реконструкция производственно-лабораторного корпуса Управления г. Владимир</t>
  </si>
  <si>
    <t>G_VLE-00064-012</t>
  </si>
  <si>
    <t>Реконструкция здания ОПУ ПС-110кВ Гороховец</t>
  </si>
  <si>
    <t>G_VLE-00064-101</t>
  </si>
  <si>
    <t>Реконструкция системы кондиционирования в производственных корпусах александровских, ковровских, владимирских, гусевских электросетей и здании управления (ПЛК)</t>
  </si>
  <si>
    <t>H_VLE-00064-111</t>
  </si>
  <si>
    <t>Реконструкция производственного здания в Селивановские районные электрические сети.</t>
  </si>
  <si>
    <t>H_VLE-00064-121</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</si>
  <si>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</si>
  <si>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</si>
  <si>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Реконструкция кровли административного здания №1  производственного отделения Владимирские электрические сети</t>
  </si>
  <si>
    <t>H_VLE-00064-141</t>
  </si>
  <si>
    <t>1.2.4.2</t>
  </si>
  <si>
    <t>Модернизация, техническое перевооружение прочих объектов основных средств, всего, в том числе:</t>
  </si>
  <si>
    <t>Структурированная кабельная сеть в здании управления филиала (модернизация кабельной локальной вычислительной сети)</t>
  </si>
  <si>
    <t>G_VLE-00052-012</t>
  </si>
  <si>
    <t>Сеть передачи данных  МРСК "Центра и Приволжья" филиал Владимирэнерго (монтаж и ПНР сетевого оборудования и систем гарантированного питания) (1 шт.)</t>
  </si>
  <si>
    <t>G_VLE-00052-021</t>
  </si>
  <si>
    <t>Модернизация диспетчерского щита (Александровские районные электрические сети) (1 шт.)</t>
  </si>
  <si>
    <t>F_VLE-00054-001</t>
  </si>
  <si>
    <t>Модернизация диспетчерского щита (Вязниковские районные электрические сети) (1 шт.)</t>
  </si>
  <si>
    <t>G_VLE-00054-012</t>
  </si>
  <si>
    <t>Модернизация диспетчерского щита (Петушинские районные электрические сети) (1 шт.)</t>
  </si>
  <si>
    <t>G_VLE-00054-022</t>
  </si>
  <si>
    <t>Модернизация диспетчерского щита (Камешковские районные электрические сети) (1 шт.)</t>
  </si>
  <si>
    <t>G_VLE-00054-032</t>
  </si>
  <si>
    <t>Организация системы цифровой радиосвязи филиала Владимирэнерго</t>
  </si>
  <si>
    <t>J_VLE-00060-002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</si>
  <si>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</si>
  <si>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</si>
  <si>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</si>
  <si>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</si>
  <si>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</si>
  <si>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</si>
  <si>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Строительство ПС -110/10/10 кВ Ворша с заходами ВЛ-110кВ. </t>
  </si>
  <si>
    <t>F_VLE-00004-000</t>
  </si>
  <si>
    <t>Строительство ПС -110/10/10 кВ Ворша. Монтаж ВОЛС, АИСКУЭ</t>
  </si>
  <si>
    <t>G_VLE-00004-001</t>
  </si>
  <si>
    <t>1.4</t>
  </si>
  <si>
    <t>Прочее новое строительство объектов электросетевого хозяйства, всего, в том числе:</t>
  </si>
  <si>
    <t xml:space="preserve">Строительство участка ВЛ 10 кВ №1002 ПС Новобусино до проектируемых ТП в дер. Бухарино Кольчугинский р-н (1,8 км) </t>
  </si>
  <si>
    <t>G_VLE-00046-044</t>
  </si>
  <si>
    <t>Строительство КТП 100 кВА ВЛ 1004 ПС 35/10 кВ Годуново в рамках мероприятий по качеству э/снабжения потребителей д. Бутырки Александровский р-н (трансформаторная мощность 0,1 МВА)</t>
  </si>
  <si>
    <t>G_VLE-00046-103</t>
  </si>
  <si>
    <t>Строительство КТП 100 кВА ВЛ 1002 ПС 35/10 кВ Красное Пламя в рамках мероприятий по качеству э/снабжения потребителей д. Пикалево Александровский р-н (трансформаторная мощность 0,1 МВА)</t>
  </si>
  <si>
    <t>G_VLE-00046-106</t>
  </si>
  <si>
    <t xml:space="preserve">Строительство участка ВЛ 6 кВ №625 ПС Анопино до проектируемой ТП Гусь-Хрустальный р-н (2 км) </t>
  </si>
  <si>
    <t>G_VLE-00046-135</t>
  </si>
  <si>
    <t>Строительство КТП 250/10 и СТП 25/10 ВЛ-1010 ПС 110/35/10 кВ Добрятино в рамках мероприятий по качеству э/снабжения потребителей д.Василево,  Гусь-Хрустальный р-н (трансформаторная мощность 0,275 МВА)</t>
  </si>
  <si>
    <t>G_VLE-00046-145</t>
  </si>
  <si>
    <t xml:space="preserve">Строительство участка ВЛ 10 кВ №1008 ПС Золотково до проектируемой ТП Гусь-Хрустальный р-н (0,5 км) </t>
  </si>
  <si>
    <t>G_VLE-00046-154</t>
  </si>
  <si>
    <t>Строительство КТП 63/6 ВЛ 605 ПС 35/6 кВ Островская в рамках мероприятий по качеству э/снабжения потребителей д. Острова Гусь-Хрустальный р-н (трансформаторная мощность 0,063 МВА)</t>
  </si>
  <si>
    <t>G_VLE-00046-164</t>
  </si>
  <si>
    <t xml:space="preserve">Строительство участка ВЛ 6 кВ №623 ПС 35 кВ Анопино до проектируемых ТП Гусь-Хрустальный р-н (1 км) </t>
  </si>
  <si>
    <t>G_VLE-00046-165</t>
  </si>
  <si>
    <t>Строительство СТП 25/10 ВЛ 1001 ПС 35/10 кВ Долбино в рамках мероприятий по качеству э/снабжения потребителей д. Шабаново, Гусь-Хрустальный р-н (трансформаторная мощность 0,025 МВА)</t>
  </si>
  <si>
    <t>G_VLE-00046-167</t>
  </si>
  <si>
    <t xml:space="preserve">Строительство участка ВЛ 10 кВ №1002 ПС Золотково до проектируемой ТП Гусь-Хрустальный р-н (1 км) </t>
  </si>
  <si>
    <t>G_VLE-00046-176</t>
  </si>
  <si>
    <t>Строительство СТП 63/10 ВЛ 1006 ПС 110/35/10 кВ Вашутино в рамках мероприятий по качеству э/снабжения потребителей д. Никулино Гусь-Хрустальный р-н (трансформаторная мощность 0,063 МВА)</t>
  </si>
  <si>
    <t>G_VLE-00046-177</t>
  </si>
  <si>
    <t>Строительство ВЛ 10 кВ от ПС Районная до ВЛ-10 кВ №1009 ПС 110 Н.Александрово Суздальский р-н (3,4 км)</t>
  </si>
  <si>
    <t>J_VLE-00046-357</t>
  </si>
  <si>
    <t>Строительство водопровода для базы Камешковского РЭС</t>
  </si>
  <si>
    <t>J_VLE-00064-161</t>
  </si>
  <si>
    <t xml:space="preserve">Строительство КТП 10/0,4 кВ (63 кВА) ВЛ 1002 ПС 35/10 кВ Новобусино в рамках мероприятий по качеству э/снабжения потребителей д.Бухарино Кольчугинский р-н (трансформаторная мощность 0,063 МВА) </t>
  </si>
  <si>
    <t>I_VLE-20046-044</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</si>
  <si>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</si>
  <si>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</si>
  <si>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 xml:space="preserve">Строительство КТП 10/0,4 кВ (160 кВА) ВЛ 1008 ПС 35/10 кВ Золотково в рамках мероприятий по качеству э/снабжения потребителей Гусь-Хрустальный р-н (трансформаторная мощность 0,16 МВА) </t>
  </si>
  <si>
    <t>I_VLE-20046-154</t>
  </si>
  <si>
    <t xml:space="preserve">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 </t>
  </si>
  <si>
    <t>I_VLE-20046-165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</si>
  <si>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</si>
  <si>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</si>
  <si>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</si>
  <si>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</si>
  <si>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Строительство участка КЛ– заход 10 кВ ф.1005 на КТП №165 ПС 35/10 кВ Володарского п. Кирова Камешковский район (0,06км)</t>
  </si>
  <si>
    <t>H_VLE-30046-473</t>
  </si>
  <si>
    <t>Строительство ВЛ 0,4 кВ от КТП №206  ф.301  ПС №660 Шерна в  д. Захарово  Киржачского района (протяженность 1,825 км)</t>
  </si>
  <si>
    <t>G_VLE-30049-213</t>
  </si>
  <si>
    <t>Строительство ВЛ 0,4 кВ от КТП №73  ф.113  ПС 110/35/10 Юрьев-Польская в  д. Сорогужино  Юрьев-Польского района (протяженность 2,389 км)</t>
  </si>
  <si>
    <t>G_VLE-30049-253</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</si>
  <si>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</si>
  <si>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</si>
  <si>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</si>
  <si>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</si>
  <si>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 xml:space="preserve"> Приобретение трансформаторов 116 шт. Создание аварийного запаса - 2016г. (21,26 МВА) </t>
  </si>
  <si>
    <t>G_VLE-00046-081</t>
  </si>
  <si>
    <t>Приобретение трансформаторов 121 шт. Создание аварийного запаса -2018г. 21,859 МВА)</t>
  </si>
  <si>
    <t>G_VLE-00046-163</t>
  </si>
  <si>
    <t>Приобретение трансформаторов 68 шт. Создание аварийного запаса -2019г. (68 шт.)</t>
  </si>
  <si>
    <t>G_VLE-00046-174</t>
  </si>
  <si>
    <t>Приобретение трансформаторов 144 шт. Создание аварийного запаса -2017г. (28,693 МВА)</t>
  </si>
  <si>
    <t>G_VLE-00046-242</t>
  </si>
  <si>
    <t>Центр обработки данных МРСК "Центра и Приволжья" филиал Владимирэнерго (монтаж и ПНР системы хранения данных) (1 шт.)</t>
  </si>
  <si>
    <t>G_VLE-00052-011</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</si>
  <si>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</si>
  <si>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</si>
  <si>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(1 комплект)</t>
  </si>
  <si>
    <t>I_VLE-00056-003</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</si>
  <si>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</si>
  <si>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</si>
  <si>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Приобретение центральной приемо-передающей станции (ЦППС) (Суздальский РЭС) (1 шт.)</t>
  </si>
  <si>
    <t>J_VLE-00063-034</t>
  </si>
  <si>
    <t>Приобретение центральной приемо-передающей станции (ЦППС) Александровский РЭС) (1 шт.)</t>
  </si>
  <si>
    <t>J_VLE-00063-126</t>
  </si>
  <si>
    <t>Приобретение центральной приемо-передающей станции (ЦППС) (Судогодский РЭС) (1 шт.)</t>
  </si>
  <si>
    <t>J_VLE-00063-234</t>
  </si>
  <si>
    <t>Строительство учебно-тренировочного полигона Аксеновских районных электрических сетях в составе: (строительство ВЛ 10кВ - 70 м; строительство ВЛ 0.4кВ -50 м; строительство ВЛИ 0.4кВ -50 м; монтаж разъединителя 10 кВ - 1 шт.; монтаж КТП 10/0.4 - 1 шт.)</t>
  </si>
  <si>
    <t>G_VLE-00064-032</t>
  </si>
  <si>
    <t>Строительство учебно-тренировочного полигона Александровских районных электрических сетях в составе: (строительство ВЛ 10кВ - 70 м; строительство ВЛ 0.4кВ - 50 м; строительство ВЛИ 0.4кВ - 50 м; монтаж разъединителя 10 кВ - 1 шт.; монтаж КТП 10/0.4 - 1 шт.,установка реклоузера 1 шт. )</t>
  </si>
  <si>
    <t>G_VLE-00064-042</t>
  </si>
  <si>
    <t xml:space="preserve">Приобретение оборудования, не требующего монтажа (Приборы, оргтехника, планшеты, АИП и пр.)» </t>
  </si>
  <si>
    <t>F_VLE-00066-001</t>
  </si>
  <si>
    <t>Приобретение бортового полуприцепа (1шт.)</t>
  </si>
  <si>
    <t>F_VLE-00066-002</t>
  </si>
  <si>
    <t>Приобретение прицепа  низкорамного (2 шт.)</t>
  </si>
  <si>
    <t>F_VLE-00066-003</t>
  </si>
  <si>
    <t xml:space="preserve">Приобретение автомобиля полноприводный фургон (4 шт.) </t>
  </si>
  <si>
    <t>F_VLE-00066-004</t>
  </si>
  <si>
    <t>Приобретение легкового автомобиля (4 шт.)</t>
  </si>
  <si>
    <t>F_VLE-00066-005</t>
  </si>
  <si>
    <t>Приобретение легкового автомобиля повышенной проходимости (2 шт.)</t>
  </si>
  <si>
    <t>F_VLE-00066-006</t>
  </si>
  <si>
    <t>Приобретение автомобиля полноприводный фургон  (1 шт.)</t>
  </si>
  <si>
    <t>F_VLE-00066-007</t>
  </si>
  <si>
    <t>Приобретение бурильно-крановой машины  (4 шт.)</t>
  </si>
  <si>
    <t>F_VLE-00066-008</t>
  </si>
  <si>
    <t xml:space="preserve">Приобретение грузового бригадного  автомобиля  (4 шт.) </t>
  </si>
  <si>
    <t>F_VLE-00066-009</t>
  </si>
  <si>
    <t>Приобретение прицепа одноосного  бортового (1 шт.)</t>
  </si>
  <si>
    <t>F_VLE-00066-010</t>
  </si>
  <si>
    <t xml:space="preserve">Приобретение автогидроподъемника с высотой ремонтной зоны 18 метров (1 шт.) </t>
  </si>
  <si>
    <t>F_VLE-00066-011</t>
  </si>
  <si>
    <t xml:space="preserve">Приобретение легкового бригадного автомобиля повышенной проходимости фургон (30 шт.) </t>
  </si>
  <si>
    <t>F_VLE-00066-012</t>
  </si>
  <si>
    <t xml:space="preserve">Приобретение грузового бригадного автомобиля повышенной проходимости (5 шт.) </t>
  </si>
  <si>
    <t>F_VLE-00066-013</t>
  </si>
  <si>
    <t xml:space="preserve">Приобретение грузового бортового автомобиля  (1 шт.) </t>
  </si>
  <si>
    <t>F_VLE-00066-014</t>
  </si>
  <si>
    <t xml:space="preserve">Приобретение машины коммунальной на базе трактора (2шт.) </t>
  </si>
  <si>
    <t>F_VLE-00066-015</t>
  </si>
  <si>
    <t xml:space="preserve">Приобретение легкового бригадного автомобиля повышенной проходимости (48 шт.) </t>
  </si>
  <si>
    <t>F_VLE-00066-016</t>
  </si>
  <si>
    <t>Приобретение автогидроподъемника с высотой ремонтной зоны 28 метров (2 шт.)</t>
  </si>
  <si>
    <t>F_VLE-00066-017</t>
  </si>
  <si>
    <t xml:space="preserve">Приобретение автокрана (1 шт.) </t>
  </si>
  <si>
    <t>F_VLE-00066-018</t>
  </si>
  <si>
    <t xml:space="preserve">Приобретение автомобиля легкового автомобиля (1 шт.) </t>
  </si>
  <si>
    <t>F_VLE-00066-019</t>
  </si>
  <si>
    <t>Приобретение автомобиля повышенной проходимости с кран-манипуляторной установкой  (2 шт.)</t>
  </si>
  <si>
    <t>F_VLE-00066-020</t>
  </si>
  <si>
    <t>F_VLE-00066-022</t>
  </si>
  <si>
    <t xml:space="preserve">Приобретение легкового автомобиля повышенной проходимости (3 шт.) </t>
  </si>
  <si>
    <t>F_VLE-00066-023</t>
  </si>
  <si>
    <t xml:space="preserve">Приобретение автомобиля фургон (1 шт.) </t>
  </si>
  <si>
    <t>G_VLE-00066-025</t>
  </si>
  <si>
    <t>Приобретение легкового бригадного автомобиля повышенной проходимости фургон (1 шт.)</t>
  </si>
  <si>
    <t>G_VLE-00066-026</t>
  </si>
  <si>
    <t>Приобретение бурильно-крановой машины  (8 шт.)</t>
  </si>
  <si>
    <t>G_VLE-00066-027</t>
  </si>
  <si>
    <t xml:space="preserve">Приобретение автокрана (3 шт.) </t>
  </si>
  <si>
    <t>G_VLE-00066-028</t>
  </si>
  <si>
    <t xml:space="preserve">Приобретение экскаватора (1 шт.) </t>
  </si>
  <si>
    <t>G_VLE-00066-029</t>
  </si>
  <si>
    <t>Приобретение автомобиля полноприводный фургон (2 шт.)</t>
  </si>
  <si>
    <t>G_VLE-00066-030</t>
  </si>
  <si>
    <t>Приобретение автомобиля  повышенной проходимости фургон (3 шт.)</t>
  </si>
  <si>
    <t>G_VLE-00066-032</t>
  </si>
  <si>
    <t>Приобретение транспорта. Гусеничная техника (вездеход 5 шт)</t>
  </si>
  <si>
    <t>G_VLE-00066-034</t>
  </si>
  <si>
    <t>Приобретение трактора с навеской (1 шт.)</t>
  </si>
  <si>
    <t>G_VLE-00066-037</t>
  </si>
  <si>
    <t>Приобретение резервных источников системы электроснабжения (РИСЭ) (10 шт.)</t>
  </si>
  <si>
    <t>G_VLE-00066-039</t>
  </si>
  <si>
    <t xml:space="preserve">Приобретение грузового бортового автомобиля с кран-манипуляторной установкой (3 шт.) </t>
  </si>
  <si>
    <t>G_VLE-00066-040</t>
  </si>
  <si>
    <t xml:space="preserve">Приобретение бурильно-крановой машины  (3 шт.) </t>
  </si>
  <si>
    <t>G_VLE-00066-041</t>
  </si>
  <si>
    <t xml:space="preserve">Приобретение экскаватора  (1 шт.) </t>
  </si>
  <si>
    <t>G_VLE-00066-042</t>
  </si>
  <si>
    <t>Приобретение автомобиля повышенной проходимости фургон (1 шт.)</t>
  </si>
  <si>
    <t>G_VLE-00066-043</t>
  </si>
  <si>
    <t xml:space="preserve">Приобретение трактора (1 шт.) </t>
  </si>
  <si>
    <t>G_VLE-00066-044</t>
  </si>
  <si>
    <t xml:space="preserve">Приобретение трактора с навеской (1 шт.) </t>
  </si>
  <si>
    <t>G_VLE-00066-045</t>
  </si>
  <si>
    <t>G_VLE-00066-046</t>
  </si>
  <si>
    <t xml:space="preserve">Приобретение экскаватора  (2 шт.) </t>
  </si>
  <si>
    <t>G_VLE-00066-047</t>
  </si>
  <si>
    <t xml:space="preserve"> Приобретение легкового бригадного автомобиля повышенной проходимости (2 шт.) </t>
  </si>
  <si>
    <t>G_VLE-00066-048</t>
  </si>
  <si>
    <t>Приобретение микроавтобуса (3 шт.) (2018 г.)</t>
  </si>
  <si>
    <t>G_VLE-00066-049</t>
  </si>
  <si>
    <t>Приобретение автогидроподъемника с высотой ремонтной зоны 18 метров (13 шт)</t>
  </si>
  <si>
    <t>G_VLE-00066-051</t>
  </si>
  <si>
    <t>Создание системы мониторинга автотранспорта филиала Владимирэнерго</t>
  </si>
  <si>
    <t>J_VLE-00066-100</t>
  </si>
  <si>
    <t>Приобретение ОНТМ (Оргтехника, сервера, сетевое оборудование, планшеты) (79 шт.)</t>
  </si>
  <si>
    <t>J_VLE-00066-101</t>
  </si>
  <si>
    <t>Создание системы обнаружения, предупреждения и ликвидации последствий компьютерных атак (СОПКА) филиала Владимирэнерго по адресу г. Владимир , ул. Б.Нижегородская 106 (развертывание ИТ-инфраструктуры, Специализированного программного обеспечения)</t>
  </si>
  <si>
    <t>F_VLE-00084-000</t>
  </si>
  <si>
    <t>Приобретение оптических волокон в волоконно-оптическом кабеле на участке Муром-Владимир-Александров принадлежащих АО "Управление ВОЛС-ВЛ" (соглашение №0516-65  от 10.05.2016) (ВОЛС - 380,014 км ).</t>
  </si>
  <si>
    <t>G_VLE-00109-001</t>
  </si>
  <si>
    <t xml:space="preserve">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Владимирэнерго ПАО «МРСК Центра и Приволжья» (1 комплект) </t>
  </si>
  <si>
    <t>G_VLE-00110-001</t>
  </si>
  <si>
    <t xml:space="preserve"> Приобретение центрального коммутатора сети передачи данных Общества (1 шт.) </t>
  </si>
  <si>
    <t>G_VLE-00111-001</t>
  </si>
  <si>
    <t>Приобретение отпайки ВЛ-10кВ от ВЛ 1008 ПС Головино, КТП 869/160кВА "Мирное", КЛ -0.4 кВ д. Тимофеевская Судогодский р-н (договор дарения 0217-10 от 06.02.2017 с гр. Молчановой Т.Ю.)</t>
  </si>
  <si>
    <t>H_VLE-00117-000</t>
  </si>
  <si>
    <t>Приобретение ВЛ-0,4 кВ от КТП-108 ВЛ-1014 ПС-110 кВ Октябрьская д. Илейкино,ВЛ- 0,4 кВ от КТП-143 ВЛ-1005 ПС 110 кВ Октябрьская д. Федоровское, с земельными участками, принадлежащие МО Киржачский район</t>
  </si>
  <si>
    <t>I_VLE-00120-003</t>
  </si>
  <si>
    <t>Приобретение ВЛ 0,4 кВ с. Новоселка от КТП 207, ВЛ 0,4 кВ д. Щекотово от КТП 305, ВЛ 0,4 кВ д. Косково от КТП 63, ВЛ 0,4 кВ д. Вашкино от КТП 69, ВЛ-10 кВ ВЛ-1002 ПС 110 кВ "Легково" от опоры № 92, с земельными участками, принадлежащие МО Александровский район</t>
  </si>
  <si>
    <t>I_VLE-00120-023</t>
  </si>
  <si>
    <t>Приобретение ВЛ-0,4 кВ, КТП(0,4 МВА)с земельными участками, Камешковский район, с. Гатиха, д. Высоково принадлежащие МО Камешковский район Владимирской обл. (1,526 км / 0,4 МВА)</t>
  </si>
  <si>
    <t>J_VLE-00120-024</t>
  </si>
  <si>
    <t>Приобретение ВЛ-0,4 кВ  с земельными участками, д. Финеево, д. Никифорово, Киржачский район, принадлежащие МО Киржачский район Владимирской обл. (1,229 км)</t>
  </si>
  <si>
    <t>J_VLE-00120-034</t>
  </si>
  <si>
    <t>Приобретение ВЛ-10 кВ, КТП(0,025 МВА) с земельным участком с. Польцо Муромского района, принадлежащие МО Борисоглебское  с/п Муромского района  (0,267 км/ 0,025 МВА))</t>
  </si>
  <si>
    <t>J_VLE-00120-044</t>
  </si>
  <si>
    <t>Приобретение ВЛ-10кВ, КТП, ВЛ-0,4кВ с земельными участками д.Мишино, ул.Комсомольская, ул.Верхняя, д.Пестенькино, ул.Полевая, Муромского района, принадлежащие МО Ковардицкое с/п Муромского района (0,21 МВА, 0,832 км)</t>
  </si>
  <si>
    <t>J_VLE-00120-054</t>
  </si>
  <si>
    <t>Приобретение ВЛ-10 кВ, ВЛ 0,4 кВ , КТП с земельными участками в г. Меленки принадлежащие МО городское поселение город Меленки (2,973 км 0,063 МВА)</t>
  </si>
  <si>
    <t>J_VLE-00120-064</t>
  </si>
  <si>
    <t>Приобретение ВЛ-0,4 кВ от опоры № 14 ф.3 КТП 72/100 кВА в с. Великово до жилых домов с земельным участком, принадлежащие МО Ковровский район (0,98 км)</t>
  </si>
  <si>
    <t>J_VLE-00120-065</t>
  </si>
  <si>
    <t>Приобретение ВЛ 10 кВ на КТП №535 от ВЛ-124 ПС 110 кВ Юрьев-Польская, ВЛ 10 кВ на КТП №514 от ВЛ-124 ПС 110 кВ Юрьев-Польская, ВЛ 0,4 кВ от КТП №514, принадлежащие МО Юрьев-Польский район</t>
  </si>
  <si>
    <t>I_VLE-00120-073</t>
  </si>
  <si>
    <t>Приобретение ВЛ 0,4 кВ с земельным участкам в Меленковском районе, д. Тургенево, принадлежащие МО Меленковский район (0,081 км)</t>
  </si>
  <si>
    <t>J_VLE-00120-074</t>
  </si>
  <si>
    <t>Приобретение ЗТП (0,16 МВА), с земельным участком, с. Бабаево у санатория "Тонус" Собинского района, принадлежащие МО Собинский район. (0,16 МВА)</t>
  </si>
  <si>
    <t>J_VLE-00120-084</t>
  </si>
  <si>
    <t>Приобретение ЗТП, ВЛ-0,4кВ от ЗТП 712/400 с земельным участком, Судогодский район, п. Бег, ул. Лесная, ул. Механизаторов, ул. Спортивная, принадлежащие МО Муромцевское с/п, Судогодского района</t>
  </si>
  <si>
    <t>J_VLE-00120-094</t>
  </si>
  <si>
    <t>Приобретение КТП от ВЛ-124 ПС 110 кВ Юрьев-Польская, с. Кирпичный завод, Юрьев-Польского района, принадлежащие ООО "Парма"</t>
  </si>
  <si>
    <t>I_VLE-00120-113</t>
  </si>
  <si>
    <t>Приобретение ВЛ-10 Кв (7,92км), КТП (0,845 МВА)в п. Новофролово, Вишневый,  Запажье, Кудрявцево, Раздолье,  Бавлены, Большое Кузьминское, Кольчугинского района, принадлежащие МО Кольчугинский район. (7,92км).</t>
  </si>
  <si>
    <t>J_VLE-00120-114</t>
  </si>
  <si>
    <t>Приобретение ВЛ 0,4 кВ от КТП № 290/250, ВЛ-108 ПС 110 кВ Красный Октябрь, п. Болотский, Ковровский район, принадлежащий МУП "Нерехта-жилсервис"</t>
  </si>
  <si>
    <t>I_VLE-00120-123</t>
  </si>
  <si>
    <t>Приобретение ВЛ-10 кВ, МТП, ВЛ-0,4 кВ (2 шт) в д. Поздняково, п. Октябрьский Вязниковского района, принадлежащие МО Октябрьское Вязниковский район. (0,25 МВА,0,39 км)</t>
  </si>
  <si>
    <t>J_VLE-00120-124</t>
  </si>
  <si>
    <t>Приобретение ВЛ 10 кВ, КТП, ВЛ 0,4 кВ, КЛ 0,4 кВ от ВЛ 1003, 1005 ПС 35 кВ Искра, с земельными участками, п. Искра, Александровского района, принадлежащие ООО "Искра"</t>
  </si>
  <si>
    <t>I_VLE-00120-133</t>
  </si>
  <si>
    <t>Приобретение ВЛ 0,4 кВ, КЛ-0,4 кВ в п. Никологоры Вязниковского района, принадлежащие МО п. Никологоры Вязниковский район.  (0,649 км)</t>
  </si>
  <si>
    <t>J_VLE-00120-134</t>
  </si>
  <si>
    <t>Приобретение ВЛ-10 кВ (0,913 км), КТП (0,5 МВА) в Юрьев-Польском р-не, п. Энтузиаст, ул.Центральная,27, принадлежащие МУП "Юрьев-Польская горсеть". (0,913 км, 0,5 МВА).</t>
  </si>
  <si>
    <t>J_VLE-00120-144</t>
  </si>
  <si>
    <t>Приобретение КТП № 718 от ВЛ 117 ПС 110 кВ Ундол оп. № 9, д. Демидово, Собинский район, с земельным участком, принадлежащее МО Собинский район</t>
  </si>
  <si>
    <t>I_VLE-00120-153</t>
  </si>
  <si>
    <t>Приобретение ВЛ-0,4кВ от КТП 13 ф5,  ВЛ-0,4кВ от КТП 13 ф1, ВЛ-1010 ПС 110 кВ Ставрово, с земельными  участками, п.Ставрово, принадлежащие МО поселок Ставрово Собинского района</t>
  </si>
  <si>
    <t>I_VLE-00120-163</t>
  </si>
  <si>
    <t>Приобретение ВЛ-10 кВ, КТП № 803, ВЛ-0,4 кВ от КТП № 803, ВЛ-0,4кВ от КТП № 2 от ВЛ-1002 ПС 35 кВ Горки, с земельными участками, принадлежащие МО Камешковский район</t>
  </si>
  <si>
    <t>I_VLE-00120-183</t>
  </si>
  <si>
    <t>Приобретение ВЛ 10 кВ, КТП, ВЛ 0,4 кВ от ВЛ-1003 ПС 35 кВ Кулаки, с земельным участком, с. Илькино Меленковского района, принадлежащее МО Меленковский район</t>
  </si>
  <si>
    <t>I_VLE-00120-223</t>
  </si>
  <si>
    <t>Приобретение ВЛ-10 кВ от ВЛ-1004 ПС 35 кВ Долбино, с земельным участком, п. Южный, Меленковского района, принадлежащее МО Меленковский район</t>
  </si>
  <si>
    <t>I_VLE-00120-233</t>
  </si>
  <si>
    <t>Приобретение ВЛИ 10 кВ, ВЛИ 0,4 кВ, КТП от ВЛ-1002 ПС 110 кВ Меленки к водопроводным скважинам д. Лехтово, с земельными участками, принадлежащие МО Меленковский район</t>
  </si>
  <si>
    <t>I_VLE-00120-243</t>
  </si>
  <si>
    <t>Приобретение КЛ 0,4 кВ от ЗТП № 10 и ЗТП № 53 к МБДОУ № 20 "Колобок" , п.Мелехово, Ковровский район, принадлежащее МБДОУ № 20 "Колобок"</t>
  </si>
  <si>
    <t>I_VLE-00120-253</t>
  </si>
  <si>
    <t>Приобретение КЛ 0,4 кВ от ЗТП № 10 СШ-0,4 кВ к МБДОУ №2 "Росинка", п. Мелехово, Ковровский район, принадлежащее МБДОУ № 2 "Росинка"</t>
  </si>
  <si>
    <t>I_VLE-00120-263</t>
  </si>
  <si>
    <t>Приобретение КЛ 0,4 кВ от ЗТП № 81 СШ-0,4 кВ, КЛ 0,4 кВ от ЗТП № 84 СШ-0,4 кВ, КЛ 0,4 кВ от КТП № 105 СШ-0,4 кВ, ТП 10/0,4 - 2 шт, ВЛ-0,4 кВ до котельной, ВЛ-0,4 кВ до дома культуры п. Мелехово, п. Достижение Ковровского района принадлежащее МБУ "СЕЗ" (0,35 МВА, 0,99 км)</t>
  </si>
  <si>
    <t>I_VLE-00120-273</t>
  </si>
  <si>
    <t>Приобретение ВЛ 10кВ от опоры №153 ВЛ ф.1007 ПС 110 кВ Бельково, ВЛ-0,4 от КТП 900,876, КТП 900/160кВА, КТП 876/100кВА д. Курбатово Киржачский р-н  принадлежащее ДНП "Лесное" по договору дарения №332001400 от 29.03.2018</t>
  </si>
  <si>
    <t>I_VLE-00121-001</t>
  </si>
  <si>
    <t>Приобретение ВЛ 10кВ от опоры №171 ВЛ ф.1001 ПС 35 кВ Санино, ВЛ 0,4 кВ от КТП 902, КТП №902 с тр-ром 400кВА д. Старово ДНП "Финеев Луг" Киржачский р-нпринадлежащее Воробьеву С.В. по договору дарения №332001550 от 21.05.2018</t>
  </si>
  <si>
    <t>I_VLE-00121-002</t>
  </si>
  <si>
    <t>нд</t>
  </si>
  <si>
    <t>требование отсутствует</t>
  </si>
  <si>
    <t>Инвестиционная программа Публичного акционерного общества "Межрегиональная Распределительная Сетевая Компания Центра и Приволжья".</t>
  </si>
  <si>
    <t>Модернизация ВЛ 10 кВ ф.1005 ПС 110/10кВ «Улыбышево» с установкой пунктов секционирования с использованием реклоузера (1 шт.), разъединителя с ручным приводом (2 шт.), монтаж ИКЗ (2 шт.)) (Судогодский РЭС)</t>
  </si>
  <si>
    <t>Модернизация ВЛ 10 кВ ф.1006 ПС 35/10кВ «Бараки» с установкой пунктов секционирования с использованием реклоузера (1 шт.), разъединителя с ручным приводом (2 шт.), монтаж ИКЗ (1 шт.)) (Судогодский РЭС)</t>
  </si>
  <si>
    <t xml:space="preserve">Реконструкция ВЛ 0,4кВ д. Стригино Муромский район (3,186 км) </t>
  </si>
  <si>
    <t>Реконструкция  с выносом ВЛ 0,4 кВ от КТП-119 ф.1007 ПС Ставрово с. Бабаево Собинского р-на по договору оказания дополнительных услуг №331015021 от 03.06.2019 с гр. Терентьевым П.В. (0,16 км)</t>
  </si>
  <si>
    <t>Реконструкция ПС Карабаново с заменой ОДКЗ-110 кВ,МВ-110кВ на ЭВ-110 кВ-3 шт.,с установкой  ТТ,ТН-110 кВ, устройств РЗА и ТМ.</t>
  </si>
  <si>
    <t xml:space="preserve">Реконструкция ВЛ 0,4кВ п. Муромцево Судогодский район (1,725 км) </t>
  </si>
  <si>
    <t xml:space="preserve">Реконструкция ВЛ 0,4кВ п. Малыгино Ковровский район (1,705 км) </t>
  </si>
  <si>
    <t xml:space="preserve">Реконструкция ВЛ 0,4кВ Крылово Гороховецкий район (1,762 км) </t>
  </si>
  <si>
    <t>Реконструкция ВЛ 0,4 кВ ТП-139 ф.130 ПС 110/35/10 кВ Судогда д. Полхово Судогодский район с заменой опор (37 шт) и провода по техсостоянию протяженностью 2,038 км)</t>
  </si>
  <si>
    <t xml:space="preserve">Реконструкция ВЛ 0,4кВ п/с Струнино Александровский район (1,363 км) </t>
  </si>
  <si>
    <t>Реконструкция ВЛ 0,4 кВ ТП №24 ф.606 ПС 110/6 кВ Струнино с заменой провода и опор (17 шт) по техсостоянию д. Копцево Александровского района (протяженность 1,51 км)</t>
  </si>
  <si>
    <t>Система учета электроэнергии РРЭ (0,4, 0,2кВ)  - установка приборов учета (Кольчугинские, Ю.Польские, Петушинские, Гусевские, Муромские, Вязниковские, Ковровские, Меленковские, Гороховецкие районные электрические сети) (6669 т.у.)</t>
  </si>
  <si>
    <t>Система учета электроэнергии РРЭ (0,4, 0,2кВ)  - установка приборов учета (Петушинские, Муромские, Вязниковские, Ковровские, Меленковские, Гороховецкие районные электрические сети) (1201 т.у.)</t>
  </si>
  <si>
    <t>Развитие техничекого учета (0,4 кВ): 2020г.-648 ПУ; 2021г.-566 ПУ; 2022г.-322 ПУ.</t>
  </si>
  <si>
    <t>Создание/модернизация АСУЭ на ТП 6-10 кВ от ЛЭП 6-10 кВ Владимирэнерго филиала ПАО "МРСК Центра и Приволжья": 2019 год (3-ф ПКВ - 652 шт., УСПД ТП - 652 шт., автоматизация точек - 652  шт. )</t>
  </si>
  <si>
    <t>Создание/модернизация приборов учета/АСУЭ на присоединениях ПС 110-35 кВ и/или РП 6-10 кВ Владимирэнерго филиала ПАО "МРСК Центра и Приволжья": 2019 год  (15 т.у.)</t>
  </si>
  <si>
    <t>Установка высоковольтных пунктов учета э/энергии на ЛЭП 6-10 кВ Владимирэнерго филиала ПАО "МРСК Центра и Приволжья": 2019 год (ВПУ 6-10 кВ - 6 шт., автоматизация точек - 6  шт.)</t>
  </si>
  <si>
    <t>Система учета электроэнергии РРЭ (0,4, 0,2кВ)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(5827 т.у.)</t>
  </si>
  <si>
    <t>Реконструкция производственно-лабораторного корпуса (ПЛК). Центр управления сетями.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</si>
</sst>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_-* #,##0.00[$€-1]_-;\-* #,##0.00[$€-1]_-;_-* &quot;-&quot;??[$€-1]_-"/>
    <numFmt numFmtId="172" formatCode="[Magenta]\ &quot;Ошибка&quot;;[Magenta]\ &quot;Ошибка&quot;;[Blue]\ &quot;OK&quot;"/>
    <numFmt numFmtId="173" formatCode="General_)"/>
    <numFmt numFmtId="174" formatCode="0.0"/>
    <numFmt numFmtId="175" formatCode="_-* #,##0.00_р_._-;\-* #,##0.00_р_._-;_-* \-??_р_._-;_-@_-"/>
    <numFmt numFmtId="176" formatCode="0.000"/>
  </numFmts>
  <fonts count="89"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rgb="FF000000"/>
      <name val="Calibri"/>
      <family val="2"/>
      <charset val="204"/>
    </font>
    <font>
      <sz val="12"/>
      <color theme="1"/>
      <name val="Times New Roman"/>
      <family val="1"/>
      <charset val="204"/>
    </font>
    <font>
      <sz val="10"/>
      <name val="Arial"/>
      <family val="2"/>
      <charset val="204"/>
    </font>
    <font>
      <sz val="14"/>
      <name val="Times New Roman"/>
      <family val="1"/>
      <charset val="204"/>
    </font>
    <font>
      <sz val="11"/>
      <color theme="1"/>
      <name val="Calibri"/>
      <family val="2"/>
      <scheme val="minor"/>
    </font>
    <font>
      <sz val="10"/>
      <name val="Arial"/>
      <family val="2"/>
    </font>
    <font>
      <sz val="10"/>
      <name val="Helv"/>
    </font>
    <font>
      <sz val="12"/>
      <name val="Times New Roman"/>
      <family val="1"/>
      <charset val="204"/>
    </font>
    <font>
      <sz val="8"/>
      <name val="Arial"/>
      <family val="2"/>
      <charset val="204"/>
    </font>
    <font>
      <b/>
      <sz val="10"/>
      <name val="Times New Roman"/>
      <family val="1"/>
      <charset val="204"/>
    </font>
    <font>
      <sz val="10"/>
      <color indexed="9"/>
      <name val="Arial Cyr"/>
      <family val="2"/>
      <charset val="204"/>
    </font>
    <font>
      <b/>
      <sz val="12"/>
      <name val="Arial"/>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i/>
      <sz val="10"/>
      <color indexed="23"/>
      <name val="Arial Cyr"/>
      <family val="2"/>
      <charset val="204"/>
    </font>
    <font>
      <sz val="10"/>
      <name val="Times New Roman"/>
      <family val="1"/>
      <charset val="204"/>
    </font>
    <font>
      <sz val="10"/>
      <color indexed="20"/>
      <name val="Arial Cyr"/>
      <family val="2"/>
      <charset val="204"/>
    </font>
    <font>
      <sz val="10"/>
      <name val="Arial Cyr"/>
      <family val="2"/>
      <charset val="204"/>
    </font>
    <font>
      <sz val="8"/>
      <color rgb="FF0000FF"/>
      <name val="Times New Roman Cyr"/>
      <family val="1"/>
      <charset val="204"/>
    </font>
    <font>
      <sz val="1"/>
      <name val="Arial Cyr"/>
    </font>
    <font>
      <sz val="11"/>
      <name val="Times New Roman Cyr"/>
      <family val="1"/>
      <charset val="204"/>
    </font>
    <font>
      <sz val="10"/>
      <color indexed="10"/>
      <name val="Arial Cyr"/>
      <family val="2"/>
      <charset val="204"/>
    </font>
    <font>
      <sz val="10"/>
      <color indexed="17"/>
      <name val="Arial Cyr"/>
      <family val="2"/>
      <charset val="204"/>
    </font>
    <font>
      <sz val="8"/>
      <name val="Times New Roman Cyr"/>
      <family val="1"/>
      <charset val="204"/>
    </font>
    <font>
      <sz val="10"/>
      <color indexed="10"/>
      <name val="Times New Roman"/>
      <family val="1"/>
      <charset val="204"/>
    </font>
    <font>
      <b/>
      <sz val="10"/>
      <color indexed="10"/>
      <name val="Times New Roman"/>
      <family val="1"/>
      <charset val="204"/>
    </font>
    <font>
      <sz val="12"/>
      <color theme="1"/>
      <name val="Times New Roman"/>
      <family val="2"/>
      <charset val="204"/>
    </font>
    <font>
      <sz val="12"/>
      <name val="Times New Roman"/>
      <family val="1"/>
      <charset val="204"/>
    </font>
    <font>
      <b/>
      <u/>
      <sz val="12"/>
      <color theme="1"/>
      <name val="Times New Roman"/>
      <family val="1"/>
      <charset val="204"/>
    </font>
    <font>
      <b/>
      <u/>
      <sz val="12"/>
      <name val="Times New Roman"/>
      <family val="1"/>
      <charset val="204"/>
    </font>
  </fonts>
  <fills count="9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22"/>
        <bgColor indexed="31"/>
      </patternFill>
    </fill>
    <fill>
      <patternFill patternType="solid">
        <fgColor indexed="27"/>
        <bgColor indexed="64"/>
      </patternFill>
    </fill>
    <fill>
      <patternFill patternType="solid">
        <fgColor indexed="60"/>
      </patternFill>
    </fill>
    <fill>
      <patternFill patternType="solid">
        <fgColor rgb="FFFFFFCC"/>
      </patternFill>
    </fill>
    <fill>
      <patternFill patternType="solid">
        <fgColor indexed="47"/>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theme="0"/>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7797">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6" fillId="0" borderId="0"/>
    <xf numFmtId="0" fontId="17" fillId="0" borderId="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7" fillId="0" borderId="0"/>
    <xf numFmtId="0" fontId="37" fillId="0" borderId="0"/>
    <xf numFmtId="0" fontId="17" fillId="0" borderId="0"/>
    <xf numFmtId="0" fontId="16" fillId="0" borderId="0"/>
    <xf numFmtId="0" fontId="42" fillId="0" borderId="0"/>
    <xf numFmtId="0" fontId="42" fillId="0" borderId="0"/>
    <xf numFmtId="167" fontId="16" fillId="0" borderId="0" applyFont="0" applyFill="0" applyBorder="0" applyAlignment="0" applyProtection="0"/>
    <xf numFmtId="168" fontId="42" fillId="0" borderId="0" applyFont="0" applyFill="0" applyBorder="0" applyAlignment="0" applyProtection="0"/>
    <xf numFmtId="169" fontId="16" fillId="0" borderId="0" applyFont="0" applyFill="0" applyBorder="0" applyAlignment="0" applyProtection="0"/>
    <xf numFmtId="0" fontId="15" fillId="0" borderId="0"/>
    <xf numFmtId="0" fontId="14" fillId="0" borderId="0"/>
    <xf numFmtId="0" fontId="44" fillId="0" borderId="0"/>
    <xf numFmtId="0" fontId="17" fillId="0" borderId="0"/>
    <xf numFmtId="0" fontId="17" fillId="0" borderId="0"/>
    <xf numFmtId="0" fontId="17" fillId="0" borderId="0"/>
    <xf numFmtId="0" fontId="13"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45" fillId="0" borderId="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12" fillId="0" borderId="0"/>
    <xf numFmtId="0" fontId="17" fillId="0" borderId="0"/>
    <xf numFmtId="9" fontId="42" fillId="0" borderId="0" applyFont="0" applyFill="0" applyBorder="0" applyAlignment="0" applyProtection="0"/>
    <xf numFmtId="9" fontId="17" fillId="0" borderId="0" applyFont="0" applyFill="0" applyBorder="0" applyAlignment="0" applyProtection="0"/>
    <xf numFmtId="0" fontId="46" fillId="0" borderId="0"/>
    <xf numFmtId="0" fontId="11" fillId="0" borderId="0"/>
    <xf numFmtId="0" fontId="36" fillId="0" borderId="0"/>
    <xf numFmtId="0" fontId="10" fillId="0" borderId="0"/>
    <xf numFmtId="0" fontId="10"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0" fontId="6" fillId="0" borderId="0"/>
    <xf numFmtId="0" fontId="44" fillId="0" borderId="0"/>
    <xf numFmtId="167" fontId="44" fillId="0" borderId="0" applyFont="0" applyFill="0" applyBorder="0" applyAlignment="0" applyProtection="0"/>
    <xf numFmtId="167" fontId="44" fillId="0" borderId="0" applyFont="0" applyFill="0" applyBorder="0" applyAlignment="0" applyProtection="0"/>
    <xf numFmtId="0" fontId="17" fillId="0" borderId="0"/>
    <xf numFmtId="0" fontId="5" fillId="0" borderId="0"/>
    <xf numFmtId="170" fontId="49" fillId="24" borderId="0">
      <alignment vertical="top"/>
    </xf>
    <xf numFmtId="38" fontId="36" fillId="0" borderId="0">
      <alignment vertical="top"/>
    </xf>
    <xf numFmtId="171" fontId="42" fillId="25" borderId="26" applyNumberFormat="0" applyFont="0">
      <alignment shrinkToFit="1"/>
      <protection locked="0"/>
    </xf>
    <xf numFmtId="0" fontId="42" fillId="0" borderId="0"/>
    <xf numFmtId="171" fontId="42" fillId="0" borderId="0"/>
    <xf numFmtId="171" fontId="42" fillId="0" borderId="0"/>
    <xf numFmtId="0" fontId="42" fillId="0" borderId="0"/>
    <xf numFmtId="171" fontId="42" fillId="0" borderId="0"/>
    <xf numFmtId="171" fontId="42" fillId="0" borderId="0"/>
    <xf numFmtId="172" fontId="42" fillId="26" borderId="0" applyFont="0" applyBorder="0">
      <alignment horizontal="center" vertical="center" shrinkToFit="1"/>
    </xf>
    <xf numFmtId="166" fontId="50" fillId="0" borderId="0">
      <protection locked="0"/>
    </xf>
    <xf numFmtId="166" fontId="50" fillId="0" borderId="0">
      <protection locked="0"/>
    </xf>
    <xf numFmtId="166" fontId="50" fillId="0" borderId="0">
      <protection locked="0"/>
    </xf>
    <xf numFmtId="166" fontId="50" fillId="0" borderId="0">
      <protection locked="0"/>
    </xf>
    <xf numFmtId="166" fontId="50" fillId="0" borderId="0">
      <protection locked="0"/>
    </xf>
    <xf numFmtId="166" fontId="50" fillId="0" borderId="0">
      <protection locked="0"/>
    </xf>
    <xf numFmtId="171" fontId="51" fillId="0" borderId="0">
      <protection locked="0"/>
    </xf>
    <xf numFmtId="171" fontId="51" fillId="0" borderId="0">
      <protection locked="0"/>
    </xf>
    <xf numFmtId="171" fontId="50" fillId="0" borderId="27">
      <protection locked="0"/>
    </xf>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19" fillId="2"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19" fillId="3"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19" fillId="4"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19" fillId="6"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19" fillId="7"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19"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19" fillId="10"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19" fillId="11"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20" fillId="12"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20"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20" fillId="10"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20" fillId="15" borderId="0" applyNumberFormat="0" applyBorder="0" applyAlignment="0" applyProtection="0"/>
    <xf numFmtId="0" fontId="52" fillId="27" borderId="0" applyNumberFormat="0" applyBorder="0" applyAlignment="0" applyProtection="0"/>
    <xf numFmtId="0" fontId="52" fillId="28" borderId="0" applyNumberFormat="0" applyBorder="0" applyAlignment="0" applyProtection="0"/>
    <xf numFmtId="0" fontId="53" fillId="29" borderId="0" applyNumberFormat="0" applyBorder="0" applyAlignment="0" applyProtection="0"/>
    <xf numFmtId="0" fontId="52" fillId="30" borderId="0" applyNumberFormat="0" applyBorder="0" applyAlignment="0" applyProtection="0"/>
    <xf numFmtId="0" fontId="52" fillId="31" borderId="0" applyNumberFormat="0" applyBorder="0" applyAlignment="0" applyProtection="0"/>
    <xf numFmtId="0" fontId="53" fillId="32" borderId="0" applyNumberFormat="0" applyBorder="0" applyAlignment="0" applyProtection="0"/>
    <xf numFmtId="0" fontId="52" fillId="33" borderId="0" applyNumberFormat="0" applyBorder="0" applyAlignment="0" applyProtection="0"/>
    <xf numFmtId="0" fontId="52" fillId="34" borderId="0" applyNumberFormat="0" applyBorder="0" applyAlignment="0" applyProtection="0"/>
    <xf numFmtId="0" fontId="53" fillId="35" borderId="0" applyNumberFormat="0" applyBorder="0" applyAlignment="0" applyProtection="0"/>
    <xf numFmtId="0" fontId="52" fillId="30" borderId="0" applyNumberFormat="0" applyBorder="0" applyAlignment="0" applyProtection="0"/>
    <xf numFmtId="0" fontId="52" fillId="36" borderId="0" applyNumberFormat="0" applyBorder="0" applyAlignment="0" applyProtection="0"/>
    <xf numFmtId="0" fontId="53" fillId="31" borderId="0" applyNumberFormat="0" applyBorder="0" applyAlignment="0" applyProtection="0"/>
    <xf numFmtId="0" fontId="52" fillId="37" borderId="0" applyNumberFormat="0" applyBorder="0" applyAlignment="0" applyProtection="0"/>
    <xf numFmtId="0" fontId="52" fillId="38" borderId="0" applyNumberFormat="0" applyBorder="0" applyAlignment="0" applyProtection="0"/>
    <xf numFmtId="0" fontId="53" fillId="29" borderId="0" applyNumberFormat="0" applyBorder="0" applyAlignment="0" applyProtection="0"/>
    <xf numFmtId="0" fontId="52" fillId="39" borderId="0" applyNumberFormat="0" applyBorder="0" applyAlignment="0" applyProtection="0"/>
    <xf numFmtId="0" fontId="52" fillId="40" borderId="0" applyNumberFormat="0" applyBorder="0" applyAlignment="0" applyProtection="0"/>
    <xf numFmtId="0" fontId="53" fillId="41" borderId="0" applyNumberFormat="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4" fontId="54" fillId="0" borderId="0" applyFont="0" applyBorder="0">
      <alignment vertical="top"/>
    </xf>
    <xf numFmtId="14" fontId="54" fillId="0" borderId="0" applyFont="0" applyBorder="0">
      <alignment vertical="top"/>
    </xf>
    <xf numFmtId="14" fontId="55" fillId="0" borderId="0">
      <alignment vertical="top"/>
    </xf>
    <xf numFmtId="38" fontId="36" fillId="0" borderId="0">
      <alignment vertical="top"/>
    </xf>
    <xf numFmtId="0" fontId="56" fillId="42" borderId="0" applyNumberFormat="0" applyBorder="0" applyAlignment="0" applyProtection="0"/>
    <xf numFmtId="0" fontId="56" fillId="43" borderId="0" applyNumberFormat="0" applyBorder="0" applyAlignment="0" applyProtection="0"/>
    <xf numFmtId="0" fontId="56" fillId="44" borderId="0" applyNumberFormat="0" applyBorder="0" applyAlignment="0" applyProtection="0"/>
    <xf numFmtId="171" fontId="57" fillId="0" borderId="0" applyFont="0" applyFill="0" applyBorder="0" applyAlignment="0" applyProtection="0"/>
    <xf numFmtId="171" fontId="36" fillId="0" borderId="0">
      <alignment vertical="top"/>
    </xf>
    <xf numFmtId="38" fontId="36" fillId="0" borderId="0">
      <alignment vertical="top"/>
    </xf>
    <xf numFmtId="171" fontId="58"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19" fillId="0" borderId="0"/>
    <xf numFmtId="171" fontId="19" fillId="0" borderId="0"/>
    <xf numFmtId="171" fontId="42" fillId="0" borderId="0"/>
    <xf numFmtId="171" fontId="42" fillId="0" borderId="0"/>
    <xf numFmtId="171" fontId="59" fillId="0" borderId="0"/>
    <xf numFmtId="171" fontId="36" fillId="0" borderId="0"/>
    <xf numFmtId="171" fontId="44" fillId="0" borderId="0"/>
    <xf numFmtId="171" fontId="60" fillId="0" borderId="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1" fillId="0" borderId="0" applyFont="0" applyFill="0" applyBorder="0" applyAlignment="0" applyProtection="0"/>
    <xf numFmtId="9" fontId="6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6" fillId="0" borderId="0" applyFont="0" applyFill="0" applyBorder="0" applyAlignment="0" applyProtection="0"/>
    <xf numFmtId="9" fontId="44" fillId="0" borderId="0" applyFont="0" applyFill="0" applyBorder="0" applyAlignment="0" applyProtection="0"/>
    <xf numFmtId="171" fontId="43" fillId="0" borderId="0" applyNumberFormat="0">
      <alignment horizontal="left"/>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4" fontId="36" fillId="46" borderId="2" applyNumberFormat="0" applyProtection="0">
      <alignment horizontal="right" vertical="center"/>
    </xf>
    <xf numFmtId="4" fontId="36" fillId="46" borderId="2" applyNumberFormat="0" applyProtection="0">
      <alignment horizontal="right" vertical="center"/>
    </xf>
    <xf numFmtId="4" fontId="36" fillId="47" borderId="2" applyNumberFormat="0" applyProtection="0">
      <alignment horizontal="right" vertical="center"/>
    </xf>
    <xf numFmtId="4" fontId="36" fillId="47" borderId="2" applyNumberFormat="0" applyProtection="0">
      <alignment horizontal="right" vertical="center"/>
    </xf>
    <xf numFmtId="4" fontId="36" fillId="48" borderId="2" applyNumberFormat="0" applyProtection="0">
      <alignment horizontal="right" vertical="center"/>
    </xf>
    <xf numFmtId="4" fontId="36" fillId="48" borderId="2" applyNumberFormat="0" applyProtection="0">
      <alignment horizontal="right" vertical="center"/>
    </xf>
    <xf numFmtId="4" fontId="36" fillId="49" borderId="2" applyNumberFormat="0" applyProtection="0">
      <alignment horizontal="right" vertical="center"/>
    </xf>
    <xf numFmtId="4" fontId="36" fillId="49" borderId="2" applyNumberFormat="0" applyProtection="0">
      <alignment horizontal="right" vertical="center"/>
    </xf>
    <xf numFmtId="4" fontId="36" fillId="50" borderId="2" applyNumberFormat="0" applyProtection="0">
      <alignment horizontal="right" vertical="center"/>
    </xf>
    <xf numFmtId="4" fontId="36" fillId="50" borderId="2" applyNumberFormat="0" applyProtection="0">
      <alignment horizontal="right" vertical="center"/>
    </xf>
    <xf numFmtId="4" fontId="36" fillId="51" borderId="2" applyNumberFormat="0" applyProtection="0">
      <alignment horizontal="right" vertical="center"/>
    </xf>
    <xf numFmtId="4" fontId="36" fillId="51" borderId="2" applyNumberFormat="0" applyProtection="0">
      <alignment horizontal="right" vertical="center"/>
    </xf>
    <xf numFmtId="4" fontId="36" fillId="52" borderId="2" applyNumberFormat="0" applyProtection="0">
      <alignment horizontal="right" vertical="center"/>
    </xf>
    <xf numFmtId="4" fontId="36" fillId="52" borderId="2" applyNumberFormat="0" applyProtection="0">
      <alignment horizontal="right" vertical="center"/>
    </xf>
    <xf numFmtId="4" fontId="36" fillId="53" borderId="2" applyNumberFormat="0" applyProtection="0">
      <alignment horizontal="right" vertical="center"/>
    </xf>
    <xf numFmtId="4" fontId="36" fillId="53" borderId="2" applyNumberFormat="0" applyProtection="0">
      <alignment horizontal="right" vertical="center"/>
    </xf>
    <xf numFmtId="4" fontId="36" fillId="54" borderId="2" applyNumberFormat="0" applyProtection="0">
      <alignment horizontal="right" vertical="center"/>
    </xf>
    <xf numFmtId="4" fontId="36" fillId="54" borderId="2" applyNumberFormat="0" applyProtection="0">
      <alignment horizontal="right" vertical="center"/>
    </xf>
    <xf numFmtId="4" fontId="36" fillId="55" borderId="2" applyNumberFormat="0" applyProtection="0">
      <alignment horizontal="left" vertical="center" indent="1"/>
    </xf>
    <xf numFmtId="4" fontId="36" fillId="55" borderId="2" applyNumberFormat="0" applyProtection="0">
      <alignment horizontal="left" vertical="center" indent="1"/>
    </xf>
    <xf numFmtId="4" fontId="36" fillId="56" borderId="28" applyNumberFormat="0" applyProtection="0">
      <alignment horizontal="left" vertical="center" indent="1"/>
    </xf>
    <xf numFmtId="4" fontId="36" fillId="56" borderId="28" applyNumberFormat="0" applyProtection="0">
      <alignment horizontal="left" vertical="center" indent="1"/>
    </xf>
    <xf numFmtId="4" fontId="36" fillId="57" borderId="0"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4" fontId="36" fillId="56" borderId="2" applyNumberFormat="0" applyProtection="0">
      <alignment horizontal="left" vertical="center" indent="1"/>
    </xf>
    <xf numFmtId="4" fontId="36" fillId="56" borderId="2" applyNumberFormat="0" applyProtection="0">
      <alignment horizontal="left" vertical="center" indent="1"/>
    </xf>
    <xf numFmtId="4" fontId="36" fillId="58" borderId="2" applyNumberFormat="0" applyProtection="0">
      <alignment horizontal="left" vertical="center" indent="1"/>
    </xf>
    <xf numFmtId="4" fontId="36" fillId="58" borderId="2" applyNumberFormat="0" applyProtection="0">
      <alignment horizontal="left" vertical="center" indent="1"/>
    </xf>
    <xf numFmtId="171" fontId="62" fillId="58" borderId="2" applyNumberFormat="0" applyProtection="0">
      <alignment horizontal="left" vertical="center" indent="1"/>
    </xf>
    <xf numFmtId="171" fontId="62" fillId="58" borderId="2" applyNumberFormat="0" applyProtection="0">
      <alignment horizontal="left" vertical="center" indent="1"/>
    </xf>
    <xf numFmtId="171" fontId="62" fillId="58" borderId="2" applyNumberFormat="0" applyProtection="0">
      <alignment horizontal="left" vertical="center" indent="1"/>
    </xf>
    <xf numFmtId="171" fontId="62" fillId="58" borderId="2" applyNumberFormat="0" applyProtection="0">
      <alignment horizontal="left" vertical="center" indent="1"/>
    </xf>
    <xf numFmtId="171" fontId="62" fillId="59" borderId="2" applyNumberFormat="0" applyProtection="0">
      <alignment horizontal="left" vertical="center" indent="1"/>
    </xf>
    <xf numFmtId="171" fontId="62" fillId="59" borderId="2" applyNumberFormat="0" applyProtection="0">
      <alignment horizontal="left" vertical="center" indent="1"/>
    </xf>
    <xf numFmtId="171" fontId="62" fillId="59" borderId="2" applyNumberFormat="0" applyProtection="0">
      <alignment horizontal="left" vertical="center" indent="1"/>
    </xf>
    <xf numFmtId="171" fontId="62" fillId="59" borderId="2" applyNumberFormat="0" applyProtection="0">
      <alignment horizontal="left" vertical="center" indent="1"/>
    </xf>
    <xf numFmtId="171" fontId="62" fillId="60" borderId="2" applyNumberFormat="0" applyProtection="0">
      <alignment horizontal="left" vertical="center" indent="1"/>
    </xf>
    <xf numFmtId="171" fontId="62" fillId="60" borderId="2" applyNumberFormat="0" applyProtection="0">
      <alignment horizontal="left" vertical="center" indent="1"/>
    </xf>
    <xf numFmtId="171" fontId="62" fillId="60" borderId="2" applyNumberFormat="0" applyProtection="0">
      <alignment horizontal="left" vertical="center" indent="1"/>
    </xf>
    <xf numFmtId="171" fontId="62" fillId="60"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0" fontId="48" fillId="61" borderId="29" applyNumberFormat="0">
      <protection locked="0"/>
    </xf>
    <xf numFmtId="0" fontId="63" fillId="62" borderId="30" applyBorder="0"/>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36" fillId="0" borderId="0"/>
    <xf numFmtId="0" fontId="64" fillId="64" borderId="10"/>
    <xf numFmtId="4" fontId="36" fillId="56" borderId="2" applyNumberFormat="0" applyProtection="0">
      <alignment horizontal="right" vertical="center"/>
    </xf>
    <xf numFmtId="4" fontId="36" fillId="56" borderId="2" applyNumberFormat="0" applyProtection="0">
      <alignment horizontal="right" vertical="center"/>
    </xf>
    <xf numFmtId="0" fontId="65" fillId="0" borderId="0" applyNumberFormat="0" applyFill="0" applyBorder="0" applyAlignment="0" applyProtection="0"/>
    <xf numFmtId="171" fontId="66" fillId="0" borderId="0"/>
    <xf numFmtId="38" fontId="36" fillId="65" borderId="0">
      <alignment horizontal="right" vertical="top"/>
    </xf>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20" fillId="16"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20" fillId="17"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20" fillId="18"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20" fillId="19" borderId="0" applyNumberFormat="0" applyBorder="0" applyAlignment="0" applyProtection="0"/>
    <xf numFmtId="173" fontId="67" fillId="0" borderId="31">
      <protection locked="0"/>
    </xf>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28" borderId="1" applyNumberFormat="0" applyAlignment="0" applyProtection="0"/>
    <xf numFmtId="171" fontId="21" fillId="7" borderId="1"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66" borderId="2" applyNumberFormat="0" applyAlignment="0" applyProtection="0"/>
    <xf numFmtId="171" fontId="22" fillId="20" borderId="2"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66" borderId="1" applyNumberFormat="0" applyAlignment="0" applyProtection="0"/>
    <xf numFmtId="171" fontId="23" fillId="20" borderId="1" applyNumberFormat="0" applyAlignment="0" applyProtection="0"/>
    <xf numFmtId="171" fontId="68" fillId="0" borderId="0" applyBorder="0">
      <alignment horizontal="center" vertical="center" wrapText="1"/>
    </xf>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24" fillId="0" borderId="3"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25" fillId="0" borderId="4"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26" fillId="0" borderId="5" applyNumberFormat="0" applyFill="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6" fillId="0" borderId="0" applyNumberFormat="0" applyFill="0" applyBorder="0" applyAlignment="0" applyProtection="0"/>
    <xf numFmtId="171" fontId="69" fillId="0" borderId="23" applyBorder="0">
      <alignment horizontal="center" vertical="center" wrapText="1"/>
    </xf>
    <xf numFmtId="171" fontId="69" fillId="0" borderId="23" applyBorder="0">
      <alignment horizontal="center" vertical="center" wrapText="1"/>
    </xf>
    <xf numFmtId="173" fontId="70" fillId="67" borderId="31"/>
    <xf numFmtId="4" fontId="71" fillId="25" borderId="10" applyBorder="0">
      <alignment horizontal="right"/>
    </xf>
    <xf numFmtId="4" fontId="71" fillId="25" borderId="10" applyBorder="0">
      <alignment horizontal="right"/>
    </xf>
    <xf numFmtId="49" fontId="72" fillId="0" borderId="0" applyBorder="0">
      <alignment vertical="center"/>
    </xf>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27" fillId="0" borderId="6" applyNumberFormat="0" applyFill="0" applyAlignment="0" applyProtection="0"/>
    <xf numFmtId="3" fontId="70" fillId="0" borderId="10" applyBorder="0">
      <alignment vertical="center"/>
    </xf>
    <xf numFmtId="3" fontId="70" fillId="0" borderId="10" applyBorder="0">
      <alignment vertical="center"/>
    </xf>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28" fillId="21" borderId="7" applyNumberFormat="0" applyAlignment="0" applyProtection="0"/>
    <xf numFmtId="171" fontId="73" fillId="0" borderId="0">
      <alignment horizontal="center" vertical="top" wrapText="1"/>
    </xf>
    <xf numFmtId="171" fontId="74" fillId="0" borderId="0">
      <alignment horizontal="center" vertical="center" wrapText="1"/>
    </xf>
    <xf numFmtId="171" fontId="75" fillId="24" borderId="0" applyFill="0">
      <alignment wrapText="1"/>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9" fillId="0" borderId="0" applyNumberFormat="0" applyFill="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0" fillId="22" borderId="0" applyNumberFormat="0" applyBorder="0" applyAlignment="0" applyProtection="0"/>
    <xf numFmtId="0" fontId="76" fillId="0" borderId="0"/>
    <xf numFmtId="0" fontId="42" fillId="0" borderId="0"/>
    <xf numFmtId="0" fontId="42" fillId="0" borderId="0"/>
    <xf numFmtId="0" fontId="42" fillId="0" borderId="0"/>
    <xf numFmtId="0" fontId="42" fillId="0" borderId="0"/>
    <xf numFmtId="0" fontId="42" fillId="0" borderId="0"/>
    <xf numFmtId="171" fontId="76" fillId="0" borderId="0"/>
    <xf numFmtId="171" fontId="76" fillId="0" borderId="0"/>
    <xf numFmtId="0" fontId="76" fillId="0" borderId="0"/>
    <xf numFmtId="171" fontId="76" fillId="0" borderId="0"/>
    <xf numFmtId="171" fontId="76" fillId="0" borderId="0"/>
    <xf numFmtId="0" fontId="76" fillId="0" borderId="0"/>
    <xf numFmtId="0" fontId="36" fillId="0" borderId="0"/>
    <xf numFmtId="171" fontId="76" fillId="0" borderId="0"/>
    <xf numFmtId="0" fontId="76" fillId="0" borderId="0"/>
    <xf numFmtId="171" fontId="76" fillId="0" borderId="0"/>
    <xf numFmtId="171" fontId="76" fillId="0" borderId="0"/>
    <xf numFmtId="0" fontId="42" fillId="0" borderId="0"/>
    <xf numFmtId="0" fontId="42" fillId="0" borderId="0"/>
    <xf numFmtId="0" fontId="42" fillId="0" borderId="0"/>
    <xf numFmtId="171" fontId="62" fillId="0" borderId="0"/>
    <xf numFmtId="0" fontId="76" fillId="0" borderId="0"/>
    <xf numFmtId="171" fontId="76" fillId="0" borderId="0"/>
    <xf numFmtId="171" fontId="76" fillId="0" borderId="0"/>
    <xf numFmtId="0" fontId="42" fillId="0" borderId="0"/>
    <xf numFmtId="0"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42"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44"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0" fontId="36"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2" fillId="0" borderId="0"/>
    <xf numFmtId="171" fontId="6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36" fillId="0" borderId="0"/>
    <xf numFmtId="0" fontId="36" fillId="0" borderId="0"/>
    <xf numFmtId="0" fontId="76" fillId="0" borderId="0"/>
    <xf numFmtId="171" fontId="67" fillId="0" borderId="0"/>
    <xf numFmtId="0" fontId="42" fillId="0" borderId="0"/>
    <xf numFmtId="0" fontId="42"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44" fillId="0" borderId="0"/>
    <xf numFmtId="171" fontId="44" fillId="0" borderId="0"/>
    <xf numFmtId="0"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44" fillId="0" borderId="0"/>
    <xf numFmtId="171" fontId="44" fillId="0" borderId="0"/>
    <xf numFmtId="0" fontId="5" fillId="0" borderId="0"/>
    <xf numFmtId="0" fontId="5" fillId="0" borderId="0"/>
    <xf numFmtId="0" fontId="5" fillId="0" borderId="0"/>
    <xf numFmtId="0" fontId="5" fillId="0" borderId="0"/>
    <xf numFmtId="0" fontId="48" fillId="68" borderId="0"/>
    <xf numFmtId="0" fontId="48" fillId="68" borderId="0"/>
    <xf numFmtId="0" fontId="5" fillId="0" borderId="0"/>
    <xf numFmtId="0" fontId="5" fillId="0" borderId="0"/>
    <xf numFmtId="0" fontId="5" fillId="0" borderId="0"/>
    <xf numFmtId="0" fontId="5" fillId="0" borderId="0"/>
    <xf numFmtId="171"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4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36" fillId="0" borderId="0"/>
    <xf numFmtId="171" fontId="67" fillId="0" borderId="0"/>
    <xf numFmtId="0" fontId="36" fillId="0" borderId="0"/>
    <xf numFmtId="0" fontId="17" fillId="0" borderId="0"/>
    <xf numFmtId="0" fontId="17" fillId="0" borderId="0"/>
    <xf numFmtId="171" fontId="44" fillId="0" borderId="0"/>
    <xf numFmtId="0" fontId="76" fillId="0" borderId="0"/>
    <xf numFmtId="171" fontId="67" fillId="0" borderId="0"/>
    <xf numFmtId="0" fontId="17" fillId="0" borderId="0"/>
    <xf numFmtId="171" fontId="67" fillId="0" borderId="0"/>
    <xf numFmtId="171" fontId="67" fillId="0" borderId="0"/>
    <xf numFmtId="171" fontId="67" fillId="0" borderId="0"/>
    <xf numFmtId="0" fontId="76"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77" fillId="0" borderId="0"/>
    <xf numFmtId="171" fontId="76" fillId="0" borderId="0"/>
    <xf numFmtId="171" fontId="76" fillId="0" borderId="0"/>
    <xf numFmtId="0" fontId="3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171" fontId="78" fillId="0" borderId="0"/>
    <xf numFmtId="171" fontId="78" fillId="0" borderId="0"/>
    <xf numFmtId="0" fontId="5" fillId="0" borderId="0"/>
    <xf numFmtId="0" fontId="5" fillId="0" borderId="0"/>
    <xf numFmtId="0" fontId="5" fillId="0" borderId="0"/>
    <xf numFmtId="0" fontId="5" fillId="0" borderId="0"/>
    <xf numFmtId="171" fontId="78" fillId="0" borderId="0"/>
    <xf numFmtId="171" fontId="78" fillId="0" borderId="0"/>
    <xf numFmtId="0" fontId="5" fillId="0" borderId="0"/>
    <xf numFmtId="0" fontId="5" fillId="0" borderId="0"/>
    <xf numFmtId="0" fontId="5" fillId="0" borderId="0"/>
    <xf numFmtId="0" fontId="5" fillId="0" borderId="0"/>
    <xf numFmtId="171" fontId="62"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171" fontId="62" fillId="0" borderId="0"/>
    <xf numFmtId="171" fontId="62" fillId="0" borderId="0"/>
    <xf numFmtId="0" fontId="5" fillId="0" borderId="0"/>
    <xf numFmtId="0" fontId="5" fillId="0" borderId="0"/>
    <xf numFmtId="0" fontId="5" fillId="0" borderId="0"/>
    <xf numFmtId="0" fontId="5" fillId="0" borderId="0"/>
    <xf numFmtId="0" fontId="19" fillId="0" borderId="0"/>
    <xf numFmtId="0" fontId="19" fillId="0" borderId="0"/>
    <xf numFmtId="0" fontId="5" fillId="0" borderId="0"/>
    <xf numFmtId="0" fontId="5" fillId="0" borderId="0"/>
    <xf numFmtId="0" fontId="5" fillId="0" borderId="0"/>
    <xf numFmtId="0" fontId="5" fillId="0" borderId="0"/>
    <xf numFmtId="0" fontId="36" fillId="0" borderId="0"/>
    <xf numFmtId="0" fontId="36" fillId="0" borderId="0"/>
    <xf numFmtId="0" fontId="5" fillId="0" borderId="0"/>
    <xf numFmtId="0" fontId="5" fillId="0" borderId="0"/>
    <xf numFmtId="0" fontId="5" fillId="0" borderId="0"/>
    <xf numFmtId="0" fontId="5" fillId="0" borderId="0"/>
    <xf numFmtId="0" fontId="36" fillId="0" borderId="0"/>
    <xf numFmtId="0" fontId="5" fillId="0" borderId="0"/>
    <xf numFmtId="171" fontId="76" fillId="0" borderId="0"/>
    <xf numFmtId="0" fontId="44" fillId="0" borderId="0"/>
    <xf numFmtId="171" fontId="76" fillId="0" borderId="0"/>
    <xf numFmtId="171" fontId="76" fillId="0" borderId="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1" fillId="3" borderId="0" applyNumberFormat="0" applyBorder="0" applyAlignment="0" applyProtection="0"/>
    <xf numFmtId="174" fontId="79" fillId="25" borderId="22" applyNumberFormat="0" applyBorder="0" applyAlignment="0">
      <alignment vertical="center"/>
      <protection locked="0"/>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2" fillId="0" borderId="0" applyNumberFormat="0" applyFill="0" applyBorder="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36" fillId="23" borderId="8"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42" fillId="0" borderId="0" applyFill="0" applyBorder="0" applyAlignment="0" applyProtection="0"/>
    <xf numFmtId="9" fontId="4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36" fillId="0" borderId="0" applyFont="0" applyFill="0" applyBorder="0" applyAlignment="0" applyProtection="0"/>
    <xf numFmtId="9" fontId="44" fillId="0" borderId="0" applyFont="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ont="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42" fillId="0" borderId="0" applyFill="0" applyBorder="0" applyAlignment="0" applyProtection="0"/>
    <xf numFmtId="9" fontId="3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17" fillId="0" borderId="0" applyFont="0" applyFill="0" applyBorder="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3" fillId="0" borderId="9" applyNumberFormat="0" applyFill="0" applyAlignment="0" applyProtection="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46" fillId="0" borderId="0"/>
    <xf numFmtId="0" fontId="42" fillId="0" borderId="0"/>
    <xf numFmtId="171" fontId="62" fillId="0" borderId="0"/>
    <xf numFmtId="171" fontId="62" fillId="0" borderId="0"/>
    <xf numFmtId="0" fontId="42" fillId="0" borderId="0"/>
    <xf numFmtId="0" fontId="66" fillId="0" borderId="0"/>
    <xf numFmtId="0" fontId="66" fillId="0" borderId="0"/>
    <xf numFmtId="171" fontId="42" fillId="0" borderId="0"/>
    <xf numFmtId="171" fontId="4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4" fillId="0" borderId="0" applyNumberFormat="0" applyFill="0" applyBorder="0" applyAlignment="0" applyProtection="0"/>
    <xf numFmtId="49" fontId="80" fillId="0" borderId="0">
      <alignment horizontal="center"/>
    </xf>
    <xf numFmtId="165" fontId="81" fillId="0" borderId="0" applyFont="0" applyFill="0" applyBorder="0" applyAlignment="0" applyProtection="0"/>
    <xf numFmtId="167" fontId="81"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75" fontId="6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1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3" fontId="78" fillId="0" borderId="10" applyBorder="0">
      <alignment vertical="center"/>
    </xf>
    <xf numFmtId="4" fontId="71" fillId="24" borderId="0" applyBorder="0">
      <alignment horizontal="right"/>
    </xf>
    <xf numFmtId="3" fontId="78" fillId="0" borderId="10" applyBorder="0">
      <alignment vertical="center"/>
    </xf>
    <xf numFmtId="3" fontId="78" fillId="0" borderId="10" applyBorder="0">
      <alignment vertical="center"/>
    </xf>
    <xf numFmtId="3" fontId="78" fillId="0" borderId="10" applyBorder="0">
      <alignment vertical="center"/>
    </xf>
    <xf numFmtId="4" fontId="71" fillId="24" borderId="0" applyBorder="0">
      <alignment horizontal="right"/>
    </xf>
    <xf numFmtId="4" fontId="71" fillId="24" borderId="24" applyBorder="0">
      <alignment horizontal="right"/>
    </xf>
    <xf numFmtId="4" fontId="71" fillId="24" borderId="24" applyBorder="0">
      <alignment horizontal="right"/>
    </xf>
    <xf numFmtId="4" fontId="71" fillId="70" borderId="25" applyBorder="0">
      <alignment horizontal="right"/>
    </xf>
    <xf numFmtId="4" fontId="71" fillId="70" borderId="25" applyBorder="0">
      <alignment horizontal="right"/>
    </xf>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66" fontId="50" fillId="0" borderId="0">
      <protection locked="0"/>
    </xf>
    <xf numFmtId="166" fontId="50" fillId="0" borderId="0">
      <protection locked="0"/>
    </xf>
    <xf numFmtId="171" fontId="67" fillId="0" borderId="10" applyBorder="0">
      <alignment horizontal="center" vertical="center" wrapText="1"/>
    </xf>
    <xf numFmtId="171" fontId="67" fillId="0" borderId="10" applyBorder="0">
      <alignment horizontal="center" vertical="center" wrapText="1"/>
    </xf>
    <xf numFmtId="171" fontId="67" fillId="0" borderId="10" applyBorder="0">
      <alignment horizontal="center" vertical="center" wrapText="1"/>
    </xf>
    <xf numFmtId="171" fontId="67" fillId="0" borderId="10" applyBorder="0">
      <alignment horizontal="center" vertical="center" wrapText="1"/>
    </xf>
    <xf numFmtId="167" fontId="44" fillId="0" borderId="0" applyFont="0" applyFill="0" applyBorder="0" applyAlignment="0" applyProtection="0"/>
    <xf numFmtId="0" fontId="17" fillId="0" borderId="0"/>
    <xf numFmtId="0" fontId="76" fillId="0" borderId="0"/>
    <xf numFmtId="0" fontId="42" fillId="0" borderId="0"/>
    <xf numFmtId="0" fontId="42" fillId="0" borderId="0"/>
    <xf numFmtId="0" fontId="76" fillId="0" borderId="0"/>
    <xf numFmtId="0" fontId="76" fillId="0" borderId="0"/>
    <xf numFmtId="0" fontId="76" fillId="0" borderId="0"/>
    <xf numFmtId="9" fontId="42" fillId="0" borderId="0" applyFill="0" applyBorder="0" applyAlignment="0" applyProtection="0"/>
    <xf numFmtId="170" fontId="42" fillId="0" borderId="0" applyFill="0" applyBorder="0" applyAlignment="0" applyProtection="0"/>
    <xf numFmtId="0" fontId="76" fillId="0" borderId="0"/>
    <xf numFmtId="171" fontId="82" fillId="71" borderId="0" applyNumberFormat="0" applyBorder="0" applyAlignment="0" applyProtection="0"/>
    <xf numFmtId="171" fontId="82" fillId="72" borderId="0" applyNumberFormat="0" applyBorder="0" applyAlignment="0" applyProtection="0"/>
    <xf numFmtId="171" fontId="82" fillId="73" borderId="0" applyNumberFormat="0" applyBorder="0" applyAlignment="0" applyProtection="0"/>
    <xf numFmtId="171" fontId="82" fillId="74" borderId="0" applyNumberFormat="0" applyBorder="0" applyAlignment="0" applyProtection="0"/>
    <xf numFmtId="171" fontId="82" fillId="75" borderId="0" applyNumberFormat="0" applyBorder="0" applyAlignment="0" applyProtection="0"/>
    <xf numFmtId="171" fontId="82" fillId="28" borderId="0" applyNumberFormat="0" applyBorder="0" applyAlignment="0" applyProtection="0"/>
    <xf numFmtId="171" fontId="82" fillId="76" borderId="0" applyNumberFormat="0" applyBorder="0" applyAlignment="0" applyProtection="0"/>
    <xf numFmtId="171" fontId="82" fillId="77" borderId="0" applyNumberFormat="0" applyBorder="0" applyAlignment="0" applyProtection="0"/>
    <xf numFmtId="171" fontId="82" fillId="78" borderId="0" applyNumberFormat="0" applyBorder="0" applyAlignment="0" applyProtection="0"/>
    <xf numFmtId="171" fontId="82" fillId="74" borderId="0" applyNumberFormat="0" applyBorder="0" applyAlignment="0" applyProtection="0"/>
    <xf numFmtId="171" fontId="82" fillId="76" borderId="0" applyNumberFormat="0" applyBorder="0" applyAlignment="0" applyProtection="0"/>
    <xf numFmtId="171" fontId="82" fillId="79" borderId="0" applyNumberFormat="0" applyBorder="0" applyAlignment="0" applyProtection="0"/>
    <xf numFmtId="171" fontId="36" fillId="80" borderId="0" applyNumberFormat="0" applyBorder="0" applyAlignment="0" applyProtection="0"/>
    <xf numFmtId="171" fontId="36" fillId="77" borderId="0" applyNumberFormat="0" applyBorder="0" applyAlignment="0" applyProtection="0"/>
    <xf numFmtId="171" fontId="36" fillId="78"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3" borderId="0" applyNumberFormat="0" applyBorder="0" applyAlignment="0" applyProtection="0"/>
    <xf numFmtId="171" fontId="36" fillId="84" borderId="0" applyNumberFormat="0" applyBorder="0" applyAlignment="0" applyProtection="0"/>
    <xf numFmtId="171" fontId="36" fillId="85" borderId="0" applyNumberFormat="0" applyBorder="0" applyAlignment="0" applyProtection="0"/>
    <xf numFmtId="171" fontId="36" fillId="86"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7" borderId="0" applyNumberFormat="0" applyBorder="0" applyAlignment="0" applyProtection="0"/>
    <xf numFmtId="171" fontId="83" fillId="0" borderId="4" applyNumberFormat="0" applyFill="0" applyAlignment="0" applyProtection="0"/>
    <xf numFmtId="171" fontId="36" fillId="88" borderId="7" applyNumberFormat="0" applyAlignment="0" applyProtection="0"/>
    <xf numFmtId="171" fontId="84" fillId="89" borderId="0" applyNumberFormat="0" applyBorder="0" applyAlignment="0" applyProtection="0"/>
    <xf numFmtId="171" fontId="76" fillId="0" borderId="0"/>
    <xf numFmtId="0" fontId="44" fillId="0" borderId="0"/>
    <xf numFmtId="0" fontId="42" fillId="0" borderId="0"/>
    <xf numFmtId="0" fontId="42" fillId="0" borderId="0"/>
    <xf numFmtId="171" fontId="62" fillId="0" borderId="0"/>
    <xf numFmtId="171" fontId="76" fillId="0" borderId="0"/>
    <xf numFmtId="171" fontId="76" fillId="0" borderId="0"/>
    <xf numFmtId="171" fontId="76" fillId="0" borderId="0"/>
    <xf numFmtId="171" fontId="36" fillId="72" borderId="0" applyNumberFormat="0" applyBorder="0" applyAlignment="0" applyProtection="0"/>
    <xf numFmtId="171" fontId="82" fillId="0" borderId="0" applyNumberFormat="0" applyFill="0" applyBorder="0" applyAlignment="0" applyProtection="0"/>
    <xf numFmtId="167" fontId="42" fillId="0" borderId="0" applyFill="0" applyBorder="0" applyAlignment="0" applyProtection="0"/>
    <xf numFmtId="171" fontId="36" fillId="0" borderId="0" applyFont="0" applyFill="0" applyBorder="0" applyAlignment="0" applyProtection="0"/>
    <xf numFmtId="171" fontId="36" fillId="0" borderId="0" applyFont="0" applyFill="0" applyBorder="0" applyAlignment="0" applyProtection="0"/>
    <xf numFmtId="167" fontId="42" fillId="0" borderId="0" applyFill="0" applyBorder="0" applyAlignment="0" applyProtection="0"/>
    <xf numFmtId="167" fontId="85" fillId="0" borderId="0" applyFont="0" applyFill="0" applyBorder="0" applyAlignment="0" applyProtection="0"/>
    <xf numFmtId="167" fontId="42" fillId="0" borderId="0" applyFill="0" applyBorder="0" applyAlignment="0" applyProtection="0"/>
    <xf numFmtId="171" fontId="36" fillId="73" borderId="0" applyNumberFormat="0" applyBorder="0" applyAlignment="0" applyProtection="0"/>
    <xf numFmtId="167" fontId="44"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44"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36" fillId="23" borderId="8" applyNumberFormat="0" applyFont="0" applyAlignment="0" applyProtection="0"/>
    <xf numFmtId="0" fontId="17" fillId="0" borderId="0"/>
    <xf numFmtId="0" fontId="36" fillId="0" borderId="0"/>
    <xf numFmtId="0" fontId="76" fillId="0" borderId="0"/>
    <xf numFmtId="0" fontId="42" fillId="0" borderId="0"/>
    <xf numFmtId="167" fontId="17"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171" fontId="36" fillId="23" borderId="8"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0"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171" fontId="6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71"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85" fillId="0" borderId="0" applyFont="0" applyFill="0" applyBorder="0" applyAlignment="0" applyProtection="0"/>
    <xf numFmtId="0" fontId="17"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17"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4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2" fillId="0" borderId="0" applyFill="0" applyBorder="0" applyAlignment="0" applyProtection="0"/>
    <xf numFmtId="167" fontId="4" fillId="0" borderId="0" applyFont="0" applyFill="0" applyBorder="0" applyAlignment="0" applyProtection="0"/>
    <xf numFmtId="167" fontId="42" fillId="0" borderId="0" applyFill="0" applyBorder="0" applyAlignment="0" applyProtection="0"/>
    <xf numFmtId="167" fontId="85" fillId="0" borderId="0" applyFont="0" applyFill="0" applyBorder="0" applyAlignment="0" applyProtection="0"/>
    <xf numFmtId="167" fontId="42" fillId="0" borderId="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85"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3" fillId="0" borderId="0"/>
    <xf numFmtId="167" fontId="3" fillId="0" borderId="0" applyFont="0" applyFill="0" applyBorder="0" applyAlignment="0" applyProtection="0"/>
    <xf numFmtId="0" fontId="17"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4" fillId="0" borderId="0" applyFont="0" applyFill="0" applyBorder="0" applyAlignment="0" applyProtection="0"/>
    <xf numFmtId="171" fontId="3" fillId="0" borderId="0"/>
    <xf numFmtId="171" fontId="3" fillId="0" borderId="0"/>
    <xf numFmtId="171"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7" fontId="4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17" fillId="0" borderId="0"/>
    <xf numFmtId="0" fontId="17" fillId="0" borderId="0"/>
    <xf numFmtId="0" fontId="17"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4" fontId="3"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7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44"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86" fillId="0" borderId="0"/>
  </cellStyleXfs>
  <cellXfs count="55">
    <xf numFmtId="0" fontId="0" fillId="0" borderId="0" xfId="0"/>
    <xf numFmtId="0" fontId="18" fillId="0" borderId="0" xfId="46" applyFont="1" applyFill="1" applyBorder="1" applyAlignment="1"/>
    <xf numFmtId="0" fontId="43" fillId="0" borderId="0" xfId="37" applyFont="1" applyAlignment="1">
      <alignment horizontal="right"/>
    </xf>
    <xf numFmtId="0" fontId="43" fillId="0" borderId="0" xfId="37" applyFont="1" applyAlignment="1">
      <alignment horizontal="right"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0" fontId="17" fillId="0" borderId="0" xfId="37" applyFont="1"/>
    <xf numFmtId="0" fontId="41" fillId="0" borderId="0" xfId="55" applyFont="1" applyAlignment="1">
      <alignment horizontal="center" vertical="center"/>
    </xf>
    <xf numFmtId="0" fontId="38" fillId="0" borderId="0" xfId="44" applyFont="1" applyFill="1" applyBorder="1" applyAlignment="1">
      <alignment horizontal="center" vertical="center"/>
    </xf>
    <xf numFmtId="0" fontId="0" fillId="0" borderId="0" xfId="57796" applyFont="1" applyFill="1"/>
    <xf numFmtId="0" fontId="38" fillId="0" borderId="0" xfId="44" applyFont="1" applyFill="1" applyBorder="1" applyAlignment="1">
      <alignment horizontal="center" vertical="center"/>
    </xf>
    <xf numFmtId="0" fontId="41" fillId="0" borderId="0" xfId="55" applyFont="1" applyAlignment="1">
      <alignment horizontal="center" vertical="center"/>
    </xf>
    <xf numFmtId="0" fontId="18" fillId="0" borderId="0" xfId="46" applyFont="1" applyFill="1" applyBorder="1" applyAlignment="1">
      <alignment horizontal="center"/>
    </xf>
    <xf numFmtId="0" fontId="0" fillId="0" borderId="10" xfId="0" applyBorder="1"/>
    <xf numFmtId="176" fontId="0" fillId="0" borderId="10" xfId="0" applyNumberFormat="1" applyBorder="1"/>
    <xf numFmtId="0" fontId="18" fillId="0" borderId="24" xfId="0" applyFont="1" applyBorder="1" applyAlignment="1">
      <alignment horizontal="center" vertical="center"/>
    </xf>
    <xf numFmtId="0" fontId="18" fillId="0" borderId="33" xfId="0" applyFont="1" applyBorder="1" applyAlignment="1">
      <alignment horizontal="center" vertical="center"/>
    </xf>
    <xf numFmtId="0" fontId="18" fillId="0" borderId="25" xfId="0" applyFont="1" applyBorder="1" applyAlignment="1">
      <alignment horizontal="center" vertical="center" wrapText="1"/>
    </xf>
    <xf numFmtId="0" fontId="0" fillId="0" borderId="34" xfId="0" applyBorder="1"/>
    <xf numFmtId="0" fontId="0" fillId="0" borderId="35" xfId="0" applyBorder="1"/>
    <xf numFmtId="2" fontId="0" fillId="0" borderId="35" xfId="0" applyNumberFormat="1" applyBorder="1"/>
    <xf numFmtId="0" fontId="0" fillId="0" borderId="36" xfId="0" applyBorder="1"/>
    <xf numFmtId="0" fontId="0" fillId="0" borderId="37" xfId="0" applyBorder="1"/>
    <xf numFmtId="176" fontId="0" fillId="0" borderId="37" xfId="0" applyNumberFormat="1" applyBorder="1"/>
    <xf numFmtId="2" fontId="0" fillId="0" borderId="38" xfId="0" applyNumberFormat="1" applyBorder="1"/>
    <xf numFmtId="0" fontId="39" fillId="90" borderId="11" xfId="45" applyFont="1" applyFill="1" applyBorder="1" applyAlignment="1">
      <alignment horizontal="center" vertical="center" wrapText="1"/>
    </xf>
    <xf numFmtId="0" fontId="39" fillId="90" borderId="10" xfId="45" applyFont="1" applyFill="1" applyBorder="1" applyAlignment="1">
      <alignment horizontal="center" vertical="center" wrapText="1"/>
    </xf>
    <xf numFmtId="0" fontId="17" fillId="90" borderId="10" xfId="37" applyFont="1" applyFill="1" applyBorder="1" applyAlignment="1">
      <alignment horizontal="center" vertical="center"/>
    </xf>
    <xf numFmtId="0" fontId="17" fillId="90" borderId="11" xfId="37" applyFont="1" applyFill="1" applyBorder="1" applyAlignment="1">
      <alignment horizontal="center" vertical="center"/>
    </xf>
    <xf numFmtId="0" fontId="40" fillId="90" borderId="11" xfId="45" applyFont="1" applyFill="1" applyBorder="1" applyAlignment="1">
      <alignment horizontal="center" vertical="center"/>
    </xf>
    <xf numFmtId="49" fontId="40" fillId="90" borderId="11" xfId="45" applyNumberFormat="1" applyFont="1" applyFill="1" applyBorder="1" applyAlignment="1">
      <alignment horizontal="center" vertical="center"/>
    </xf>
    <xf numFmtId="49" fontId="0" fillId="90" borderId="10" xfId="0" quotePrefix="1" applyNumberFormat="1" applyFill="1" applyBorder="1" applyAlignment="1">
      <alignment vertical="center" wrapText="1"/>
    </xf>
    <xf numFmtId="49" fontId="0" fillId="90" borderId="10" xfId="0" applyNumberFormat="1" applyFill="1" applyBorder="1" applyAlignment="1">
      <alignment vertical="center" wrapText="1"/>
    </xf>
    <xf numFmtId="4" fontId="0" fillId="90" borderId="10" xfId="0" applyNumberFormat="1" applyFill="1" applyBorder="1" applyAlignment="1">
      <alignment vertical="center" wrapText="1"/>
    </xf>
    <xf numFmtId="0" fontId="88" fillId="0" borderId="0" xfId="37" applyFont="1" applyFill="1" applyAlignment="1">
      <alignment horizontal="center" vertical="center"/>
    </xf>
    <xf numFmtId="0" fontId="38" fillId="0" borderId="0" xfId="44" applyFont="1" applyFill="1" applyBorder="1" applyAlignment="1">
      <alignment horizontal="center" vertical="center"/>
    </xf>
    <xf numFmtId="0" fontId="87" fillId="0" borderId="0" xfId="55" applyFont="1" applyAlignment="1">
      <alignment horizontal="center" vertical="center"/>
    </xf>
    <xf numFmtId="0" fontId="41" fillId="0" borderId="0" xfId="55" applyFont="1" applyAlignment="1">
      <alignment horizontal="center" vertical="center"/>
    </xf>
    <xf numFmtId="0" fontId="18" fillId="0" borderId="0" xfId="37" applyFont="1" applyFill="1" applyAlignment="1">
      <alignment horizontal="center" vertical="center"/>
    </xf>
    <xf numFmtId="0" fontId="17" fillId="0" borderId="0" xfId="37" applyFont="1" applyFill="1" applyAlignment="1">
      <alignment horizontal="center" vertical="center"/>
    </xf>
    <xf numFmtId="0" fontId="18" fillId="0" borderId="20" xfId="46" applyFont="1" applyFill="1" applyBorder="1" applyAlignment="1">
      <alignment horizontal="center"/>
    </xf>
    <xf numFmtId="0" fontId="39" fillId="90" borderId="11" xfId="45" applyFont="1" applyFill="1" applyBorder="1" applyAlignment="1">
      <alignment horizontal="center" vertical="center" wrapText="1"/>
    </xf>
    <xf numFmtId="0" fontId="39" fillId="90" borderId="16" xfId="45" applyFont="1" applyFill="1" applyBorder="1" applyAlignment="1">
      <alignment horizontal="center" vertical="center" wrapText="1"/>
    </xf>
    <xf numFmtId="0" fontId="39" fillId="90" borderId="10" xfId="45" applyFont="1" applyFill="1" applyBorder="1" applyAlignment="1">
      <alignment horizontal="center" vertical="center" wrapText="1"/>
    </xf>
    <xf numFmtId="0" fontId="17" fillId="90" borderId="10" xfId="37" applyFont="1" applyFill="1" applyBorder="1" applyAlignment="1">
      <alignment horizontal="center" vertical="center"/>
    </xf>
    <xf numFmtId="0" fontId="17" fillId="90" borderId="11" xfId="37" applyFont="1" applyFill="1" applyBorder="1" applyAlignment="1">
      <alignment horizontal="center" vertical="center"/>
    </xf>
    <xf numFmtId="0" fontId="39" fillId="90" borderId="12" xfId="45" applyFont="1" applyFill="1" applyBorder="1" applyAlignment="1">
      <alignment horizontal="center" vertical="center" wrapText="1"/>
    </xf>
    <xf numFmtId="0" fontId="39" fillId="90" borderId="21" xfId="45" applyFont="1" applyFill="1" applyBorder="1" applyAlignment="1">
      <alignment horizontal="center" vertical="center" wrapText="1"/>
    </xf>
    <xf numFmtId="0" fontId="39" fillId="90" borderId="17" xfId="45" applyFont="1" applyFill="1" applyBorder="1" applyAlignment="1">
      <alignment horizontal="center" vertical="center" wrapText="1"/>
    </xf>
    <xf numFmtId="0" fontId="39" fillId="90" borderId="15" xfId="45" applyFont="1" applyFill="1" applyBorder="1" applyAlignment="1">
      <alignment horizontal="center" vertical="center" wrapText="1"/>
    </xf>
    <xf numFmtId="0" fontId="39" fillId="90" borderId="14" xfId="45" applyFont="1" applyFill="1" applyBorder="1" applyAlignment="1">
      <alignment horizontal="center" vertical="center" wrapText="1"/>
    </xf>
    <xf numFmtId="0" fontId="39" fillId="90" borderId="19" xfId="45" applyFont="1" applyFill="1" applyBorder="1" applyAlignment="1">
      <alignment horizontal="center" vertical="center" wrapText="1"/>
    </xf>
    <xf numFmtId="0" fontId="39" fillId="90" borderId="13" xfId="45" applyFont="1" applyFill="1" applyBorder="1" applyAlignment="1">
      <alignment horizontal="center" vertical="center" wrapText="1"/>
    </xf>
    <xf numFmtId="0" fontId="39" fillId="90" borderId="20" xfId="45" applyFont="1" applyFill="1" applyBorder="1" applyAlignment="1">
      <alignment horizontal="center" vertical="center" wrapText="1"/>
    </xf>
    <xf numFmtId="0" fontId="39" fillId="90" borderId="18" xfId="45" applyFont="1" applyFill="1" applyBorder="1" applyAlignment="1">
      <alignment horizontal="center" vertical="center" wrapText="1"/>
    </xf>
  </cellXfs>
  <cellStyles count="57797">
    <cellStyle name="%_Inputs Co" xfId="278"/>
    <cellStyle name="_Model_RAB_MRSK_svod" xfId="279"/>
    <cellStyle name="_Ввод" xfId="280"/>
    <cellStyle name="_Книга1" xfId="281"/>
    <cellStyle name="_Книга1 2" xfId="282"/>
    <cellStyle name="_Книга1 3" xfId="283"/>
    <cellStyle name="_Книга1_Копия АРМ_БП_РСК_V10 0_20100213" xfId="284"/>
    <cellStyle name="_Книга1_Копия АРМ_БП_РСК_V10 0_20100213 2" xfId="285"/>
    <cellStyle name="_Книга1_Копия АРМ_БП_РСК_V10 0_20100213 3" xfId="286"/>
    <cellStyle name="_Чек" xfId="287"/>
    <cellStyle name="”ќђќ‘ћ‚›‰" xfId="288"/>
    <cellStyle name="”ќђќ‘ћ‚›‰ 2" xfId="289"/>
    <cellStyle name="”љ‘ђћ‚ђќќ›‰" xfId="290"/>
    <cellStyle name="”љ‘ђћ‚ђќќ›‰ 2" xfId="291"/>
    <cellStyle name="„…ќ…†ќ›‰" xfId="292"/>
    <cellStyle name="„…ќ…†ќ›‰ 2" xfId="293"/>
    <cellStyle name="‡ђѓћ‹ћ‚ћљ1" xfId="294"/>
    <cellStyle name="‡ђѓћ‹ћ‚ћљ2" xfId="295"/>
    <cellStyle name="’ћѓћ‚›‰" xfId="296"/>
    <cellStyle name="20% — акцент1" xfId="1" builtinId="30" customBuiltin="1"/>
    <cellStyle name="20% - Акцент1 2" xfId="60"/>
    <cellStyle name="20% - Акцент1 2 2" xfId="297"/>
    <cellStyle name="20% - Акцент1 2 3" xfId="298"/>
    <cellStyle name="20% - Акцент1 2 4" xfId="299"/>
    <cellStyle name="20% - Акцент1 2 5" xfId="300"/>
    <cellStyle name="20% - Акцент1 2 6" xfId="10181"/>
    <cellStyle name="20% - Акцент1 3" xfId="301"/>
    <cellStyle name="20% - Акцент1 3 2" xfId="30755"/>
    <cellStyle name="20% — акцент2" xfId="2" builtinId="34" customBuiltin="1"/>
    <cellStyle name="20% - Акцент2 2" xfId="61"/>
    <cellStyle name="20% - Акцент2 2 2" xfId="302"/>
    <cellStyle name="20% - Акцент2 2 3" xfId="303"/>
    <cellStyle name="20% - Акцент2 2 4" xfId="304"/>
    <cellStyle name="20% - Акцент2 2 5" xfId="305"/>
    <cellStyle name="20% - Акцент2 2 6" xfId="10182"/>
    <cellStyle name="20% - Акцент2 3" xfId="306"/>
    <cellStyle name="20% - Акцент2 3 2" xfId="30756"/>
    <cellStyle name="20% — акцент3" xfId="3" builtinId="38" customBuiltin="1"/>
    <cellStyle name="20% - Акцент3 2" xfId="62"/>
    <cellStyle name="20% - Акцент3 2 2" xfId="307"/>
    <cellStyle name="20% - Акцент3 2 3" xfId="308"/>
    <cellStyle name="20% - Акцент3 2 4" xfId="309"/>
    <cellStyle name="20% - Акцент3 2 5" xfId="310"/>
    <cellStyle name="20% - Акцент3 2 6" xfId="10183"/>
    <cellStyle name="20% - Акцент3 3" xfId="311"/>
    <cellStyle name="20% - Акцент3 3 2" xfId="30757"/>
    <cellStyle name="20% — акцент4" xfId="4" builtinId="42" customBuiltin="1"/>
    <cellStyle name="20% - Акцент4 2" xfId="63"/>
    <cellStyle name="20% - Акцент4 2 2" xfId="312"/>
    <cellStyle name="20% - Акцент4 2 3" xfId="313"/>
    <cellStyle name="20% - Акцент4 2 4" xfId="314"/>
    <cellStyle name="20% - Акцент4 2 5" xfId="315"/>
    <cellStyle name="20% - Акцент4 2 6" xfId="10184"/>
    <cellStyle name="20% - Акцент4 3" xfId="316"/>
    <cellStyle name="20% - Акцент4 3 2" xfId="30758"/>
    <cellStyle name="20% — акцент5" xfId="5" builtinId="46" customBuiltin="1"/>
    <cellStyle name="20% - Акцент5 2" xfId="64"/>
    <cellStyle name="20% - Акцент5 2 2" xfId="317"/>
    <cellStyle name="20% - Акцент5 2 3" xfId="318"/>
    <cellStyle name="20% - Акцент5 2 4" xfId="319"/>
    <cellStyle name="20% - Акцент5 2 5" xfId="320"/>
    <cellStyle name="20% - Акцент5 2 6" xfId="10185"/>
    <cellStyle name="20% - Акцент5 3" xfId="321"/>
    <cellStyle name="20% - Акцент5 3 2" xfId="30759"/>
    <cellStyle name="20% — акцент6" xfId="6" builtinId="50" customBuiltin="1"/>
    <cellStyle name="20% - Акцент6 2" xfId="65"/>
    <cellStyle name="20% - Акцент6 2 2" xfId="322"/>
    <cellStyle name="20% - Акцент6 2 3" xfId="323"/>
    <cellStyle name="20% - Акцент6 2 4" xfId="324"/>
    <cellStyle name="20% - Акцент6 2 5" xfId="325"/>
    <cellStyle name="20% - Акцент6 2 6" xfId="10186"/>
    <cellStyle name="20% - Акцент6 3" xfId="326"/>
    <cellStyle name="20% - Акцент6 3 2" xfId="30760"/>
    <cellStyle name="40% — акцент1" xfId="7" builtinId="31" customBuiltin="1"/>
    <cellStyle name="40% - Акцент1 2" xfId="66"/>
    <cellStyle name="40% - Акцент1 2 2" xfId="327"/>
    <cellStyle name="40% - Акцент1 2 3" xfId="328"/>
    <cellStyle name="40% - Акцент1 2 4" xfId="329"/>
    <cellStyle name="40% - Акцент1 2 5" xfId="330"/>
    <cellStyle name="40% - Акцент1 2 6" xfId="10187"/>
    <cellStyle name="40% - Акцент1 3" xfId="331"/>
    <cellStyle name="40% - Акцент1 3 2" xfId="30761"/>
    <cellStyle name="40% — акцент2" xfId="8" builtinId="35" customBuiltin="1"/>
    <cellStyle name="40% - Акцент2 2" xfId="67"/>
    <cellStyle name="40% - Акцент2 2 2" xfId="332"/>
    <cellStyle name="40% - Акцент2 2 3" xfId="333"/>
    <cellStyle name="40% - Акцент2 2 4" xfId="334"/>
    <cellStyle name="40% - Акцент2 2 5" xfId="335"/>
    <cellStyle name="40% - Акцент2 2 6" xfId="10188"/>
    <cellStyle name="40% - Акцент2 3" xfId="336"/>
    <cellStyle name="40% - Акцент2 3 2" xfId="30762"/>
    <cellStyle name="40% — акцент3" xfId="9" builtinId="39" customBuiltin="1"/>
    <cellStyle name="40% - Акцент3 2" xfId="68"/>
    <cellStyle name="40% - Акцент3 2 2" xfId="337"/>
    <cellStyle name="40% - Акцент3 2 3" xfId="338"/>
    <cellStyle name="40% - Акцент3 2 4" xfId="339"/>
    <cellStyle name="40% - Акцент3 2 5" xfId="340"/>
    <cellStyle name="40% - Акцент3 2 6" xfId="10189"/>
    <cellStyle name="40% - Акцент3 3" xfId="341"/>
    <cellStyle name="40% - Акцент3 3 2" xfId="30763"/>
    <cellStyle name="40% — акцент4" xfId="10" builtinId="43" customBuiltin="1"/>
    <cellStyle name="40% - Акцент4 2" xfId="69"/>
    <cellStyle name="40% - Акцент4 2 2" xfId="342"/>
    <cellStyle name="40% - Акцент4 2 3" xfId="343"/>
    <cellStyle name="40% - Акцент4 2 4" xfId="344"/>
    <cellStyle name="40% - Акцент4 2 5" xfId="345"/>
    <cellStyle name="40% - Акцент4 2 6" xfId="10190"/>
    <cellStyle name="40% - Акцент4 3" xfId="346"/>
    <cellStyle name="40% - Акцент4 3 2" xfId="30764"/>
    <cellStyle name="40% — акцент5" xfId="11" builtinId="47" customBuiltin="1"/>
    <cellStyle name="40% - Акцент5 2" xfId="70"/>
    <cellStyle name="40% - Акцент5 2 2" xfId="347"/>
    <cellStyle name="40% - Акцент5 2 3" xfId="348"/>
    <cellStyle name="40% - Акцент5 2 4" xfId="349"/>
    <cellStyle name="40% - Акцент5 2 5" xfId="350"/>
    <cellStyle name="40% - Акцент5 2 6" xfId="10191"/>
    <cellStyle name="40% - Акцент5 3" xfId="351"/>
    <cellStyle name="40% - Акцент5 3 2" xfId="30765"/>
    <cellStyle name="40% — акцент6" xfId="12" builtinId="51" customBuiltin="1"/>
    <cellStyle name="40% - Акцент6 2" xfId="71"/>
    <cellStyle name="40% - Акцент6 2 2" xfId="352"/>
    <cellStyle name="40% - Акцент6 2 3" xfId="353"/>
    <cellStyle name="40% - Акцент6 2 4" xfId="354"/>
    <cellStyle name="40% - Акцент6 2 5" xfId="355"/>
    <cellStyle name="40% - Акцент6 2 6" xfId="10192"/>
    <cellStyle name="40% - Акцент6 3" xfId="356"/>
    <cellStyle name="40% - Акцент6 3 2" xfId="30766"/>
    <cellStyle name="60% — акцент1" xfId="13" builtinId="32" customBuiltin="1"/>
    <cellStyle name="60% - Акцент1 2" xfId="72"/>
    <cellStyle name="60% - Акцент1 2 2" xfId="357"/>
    <cellStyle name="60% - Акцент1 2 3" xfId="358"/>
    <cellStyle name="60% - Акцент1 2 4" xfId="359"/>
    <cellStyle name="60% - Акцент1 2 5" xfId="360"/>
    <cellStyle name="60% - Акцент1 2 6" xfId="10193"/>
    <cellStyle name="60% - Акцент1 3" xfId="361"/>
    <cellStyle name="60% - Акцент1 3 2" xfId="30767"/>
    <cellStyle name="60% — акцент2" xfId="14" builtinId="36" customBuiltin="1"/>
    <cellStyle name="60% - Акцент2 2" xfId="73"/>
    <cellStyle name="60% - Акцент2 2 2" xfId="362"/>
    <cellStyle name="60% - Акцент2 2 3" xfId="363"/>
    <cellStyle name="60% - Акцент2 2 4" xfId="364"/>
    <cellStyle name="60% - Акцент2 2 5" xfId="365"/>
    <cellStyle name="60% - Акцент2 2 6" xfId="10194"/>
    <cellStyle name="60% - Акцент2 3" xfId="366"/>
    <cellStyle name="60% - Акцент2 3 2" xfId="30768"/>
    <cellStyle name="60% — акцент3" xfId="15" builtinId="40" customBuiltin="1"/>
    <cellStyle name="60% - Акцент3 2" xfId="74"/>
    <cellStyle name="60% - Акцент3 2 2" xfId="367"/>
    <cellStyle name="60% - Акцент3 2 3" xfId="368"/>
    <cellStyle name="60% - Акцент3 2 4" xfId="369"/>
    <cellStyle name="60% - Акцент3 2 5" xfId="370"/>
    <cellStyle name="60% - Акцент3 2 6" xfId="10195"/>
    <cellStyle name="60% - Акцент3 3" xfId="371"/>
    <cellStyle name="60% - Акцент3 3 2" xfId="30769"/>
    <cellStyle name="60% — акцент4" xfId="16" builtinId="44" customBuiltin="1"/>
    <cellStyle name="60% - Акцент4 2" xfId="75"/>
    <cellStyle name="60% - Акцент4 2 2" xfId="372"/>
    <cellStyle name="60% - Акцент4 2 3" xfId="373"/>
    <cellStyle name="60% - Акцент4 2 4" xfId="374"/>
    <cellStyle name="60% - Акцент4 2 5" xfId="375"/>
    <cellStyle name="60% - Акцент4 2 6" xfId="10196"/>
    <cellStyle name="60% - Акцент4 3" xfId="376"/>
    <cellStyle name="60% - Акцент4 3 2" xfId="30770"/>
    <cellStyle name="60% — акцент5" xfId="17" builtinId="48" customBuiltin="1"/>
    <cellStyle name="60% - Акцент5 2" xfId="76"/>
    <cellStyle name="60% - Акцент5 2 2" xfId="377"/>
    <cellStyle name="60% - Акцент5 2 3" xfId="378"/>
    <cellStyle name="60% - Акцент5 2 4" xfId="379"/>
    <cellStyle name="60% - Акцент5 2 5" xfId="380"/>
    <cellStyle name="60% - Акцент5 2 6" xfId="10197"/>
    <cellStyle name="60% - Акцент5 3" xfId="381"/>
    <cellStyle name="60% - Акцент5 3 2" xfId="30771"/>
    <cellStyle name="60% — акцент6" xfId="18" builtinId="52" customBuiltin="1"/>
    <cellStyle name="60% - Акцент6 2" xfId="77"/>
    <cellStyle name="60% - Акцент6 2 2" xfId="382"/>
    <cellStyle name="60% - Акцент6 2 3" xfId="383"/>
    <cellStyle name="60% - Акцент6 2 4" xfId="384"/>
    <cellStyle name="60% - Акцент6 2 5" xfId="385"/>
    <cellStyle name="60% - Акцент6 2 6" xfId="10198"/>
    <cellStyle name="60% - Акцент6 3" xfId="386"/>
    <cellStyle name="60% - Акцент6 3 2" xfId="30772"/>
    <cellStyle name="Accent1 - 20%" xfId="387"/>
    <cellStyle name="Accent1 - 40%" xfId="388"/>
    <cellStyle name="Accent1 - 60%" xfId="389"/>
    <cellStyle name="Accent2 - 20%" xfId="390"/>
    <cellStyle name="Accent2 - 40%" xfId="391"/>
    <cellStyle name="Accent2 - 60%" xfId="392"/>
    <cellStyle name="Accent3 - 20%" xfId="393"/>
    <cellStyle name="Accent3 - 40%" xfId="394"/>
    <cellStyle name="Accent3 - 60%" xfId="395"/>
    <cellStyle name="Accent4 - 20%" xfId="396"/>
    <cellStyle name="Accent4 - 40%" xfId="397"/>
    <cellStyle name="Accent4 - 60%" xfId="398"/>
    <cellStyle name="Accent5 - 20%" xfId="399"/>
    <cellStyle name="Accent5 - 40%" xfId="400"/>
    <cellStyle name="Accent5 - 60%" xfId="401"/>
    <cellStyle name="Accent6 - 20%" xfId="402"/>
    <cellStyle name="Accent6 - 40%" xfId="403"/>
    <cellStyle name="Accent6 - 60%" xfId="404"/>
    <cellStyle name="Comma 2" xfId="405"/>
    <cellStyle name="Comma 2 2" xfId="406"/>
    <cellStyle name="Comma 3" xfId="407"/>
    <cellStyle name="Comma 3 2" xfId="408"/>
    <cellStyle name="date" xfId="409"/>
    <cellStyle name="date 2" xfId="410"/>
    <cellStyle name="Dates" xfId="411"/>
    <cellStyle name="E-mail" xfId="412"/>
    <cellStyle name="Emphasis 1" xfId="413"/>
    <cellStyle name="Emphasis 2" xfId="414"/>
    <cellStyle name="Emphasis 3" xfId="415"/>
    <cellStyle name="Euro" xfId="416"/>
    <cellStyle name="Heading" xfId="417"/>
    <cellStyle name="Heading2" xfId="418"/>
    <cellStyle name="Normal 2" xfId="78"/>
    <cellStyle name="Normal 2 2" xfId="419"/>
    <cellStyle name="Normal 3" xfId="420"/>
    <cellStyle name="Normal 3 10" xfId="20648"/>
    <cellStyle name="Normal 3 11" xfId="10345"/>
    <cellStyle name="Normal 3 12" xfId="21849"/>
    <cellStyle name="Normal 3 13" xfId="30977"/>
    <cellStyle name="Normal 3 14" xfId="39979"/>
    <cellStyle name="Normal 3 15" xfId="48899"/>
    <cellStyle name="Normal 3 2" xfId="421"/>
    <cellStyle name="Normal 3 2 10" xfId="10653"/>
    <cellStyle name="Normal 3 2 11" xfId="22148"/>
    <cellStyle name="Normal 3 2 12" xfId="30980"/>
    <cellStyle name="Normal 3 2 13" xfId="40278"/>
    <cellStyle name="Normal 3 2 14" xfId="49198"/>
    <cellStyle name="Normal 3 2 2" xfId="422"/>
    <cellStyle name="Normal 3 2 2 10" xfId="22748"/>
    <cellStyle name="Normal 3 2 2 11" xfId="30978"/>
    <cellStyle name="Normal 3 2 2 12" xfId="40877"/>
    <cellStyle name="Normal 3 2 2 13" xfId="49797"/>
    <cellStyle name="Normal 3 2 2 2" xfId="423"/>
    <cellStyle name="Normal 3 2 2 2 2" xfId="424"/>
    <cellStyle name="Normal 3 2 2 2 2 2" xfId="29276"/>
    <cellStyle name="Normal 3 2 2 2 2 3" xfId="38472"/>
    <cellStyle name="Normal 3 2 2 2 2 4" xfId="47400"/>
    <cellStyle name="Normal 3 2 2 2 2 5" xfId="56320"/>
    <cellStyle name="Normal 3 2 2 2 3" xfId="12630"/>
    <cellStyle name="Normal 3 2 2 2 4" xfId="16489"/>
    <cellStyle name="Normal 3 2 2 2 5" xfId="20349"/>
    <cellStyle name="Normal 3 2 2 2 6" xfId="25411"/>
    <cellStyle name="Normal 3 2 2 2 7" xfId="34612"/>
    <cellStyle name="Normal 3 2 2 2 8" xfId="43540"/>
    <cellStyle name="Normal 3 2 2 2 9" xfId="52460"/>
    <cellStyle name="Normal 3 2 2 3" xfId="425"/>
    <cellStyle name="Normal 3 2 2 3 2" xfId="426"/>
    <cellStyle name="Normal 3 2 2 3 2 2" xfId="27945"/>
    <cellStyle name="Normal 3 2 2 3 2 3" xfId="37141"/>
    <cellStyle name="Normal 3 2 2 3 2 4" xfId="46069"/>
    <cellStyle name="Normal 3 2 2 3 2 5" xfId="54989"/>
    <cellStyle name="Normal 3 2 2 3 3" xfId="15158"/>
    <cellStyle name="Normal 3 2 2 3 4" xfId="19018"/>
    <cellStyle name="Normal 3 2 2 3 5" xfId="24080"/>
    <cellStyle name="Normal 3 2 2 3 6" xfId="33283"/>
    <cellStyle name="Normal 3 2 2 3 7" xfId="42209"/>
    <cellStyle name="Normal 3 2 2 3 8" xfId="51129"/>
    <cellStyle name="Normal 3 2 2 4" xfId="427"/>
    <cellStyle name="Normal 3 2 2 4 2" xfId="30473"/>
    <cellStyle name="Normal 3 2 2 4 3" xfId="39669"/>
    <cellStyle name="Normal 3 2 2 4 4" xfId="48597"/>
    <cellStyle name="Normal 3 2 2 4 5" xfId="57517"/>
    <cellStyle name="Normal 3 2 2 5" xfId="428"/>
    <cellStyle name="Normal 3 2 2 5 2" xfId="26612"/>
    <cellStyle name="Normal 3 2 2 5 3" xfId="35809"/>
    <cellStyle name="Normal 3 2 2 5 4" xfId="44737"/>
    <cellStyle name="Normal 3 2 2 5 5" xfId="53657"/>
    <cellStyle name="Normal 3 2 2 6" xfId="13827"/>
    <cellStyle name="Normal 3 2 2 7" xfId="17686"/>
    <cellStyle name="Normal 3 2 2 8" xfId="21546"/>
    <cellStyle name="Normal 3 2 2 9" xfId="11174"/>
    <cellStyle name="Normal 3 2 3" xfId="429"/>
    <cellStyle name="Normal 3 2 3 2" xfId="430"/>
    <cellStyle name="Normal 3 2 3 2 2" xfId="28678"/>
    <cellStyle name="Normal 3 2 3 2 3" xfId="37874"/>
    <cellStyle name="Normal 3 2 3 2 4" xfId="46802"/>
    <cellStyle name="Normal 3 2 3 2 5" xfId="55722"/>
    <cellStyle name="Normal 3 2 3 3" xfId="12032"/>
    <cellStyle name="Normal 3 2 3 4" xfId="15891"/>
    <cellStyle name="Normal 3 2 3 5" xfId="19751"/>
    <cellStyle name="Normal 3 2 3 6" xfId="24813"/>
    <cellStyle name="Normal 3 2 3 7" xfId="34014"/>
    <cellStyle name="Normal 3 2 3 8" xfId="42942"/>
    <cellStyle name="Normal 3 2 3 9" xfId="51862"/>
    <cellStyle name="Normal 3 2 4" xfId="431"/>
    <cellStyle name="Normal 3 2 4 2" xfId="432"/>
    <cellStyle name="Normal 3 2 4 2 2" xfId="27347"/>
    <cellStyle name="Normal 3 2 4 2 3" xfId="36543"/>
    <cellStyle name="Normal 3 2 4 2 4" xfId="45471"/>
    <cellStyle name="Normal 3 2 4 2 5" xfId="54391"/>
    <cellStyle name="Normal 3 2 4 3" xfId="14560"/>
    <cellStyle name="Normal 3 2 4 4" xfId="18420"/>
    <cellStyle name="Normal 3 2 4 5" xfId="23482"/>
    <cellStyle name="Normal 3 2 4 6" xfId="32686"/>
    <cellStyle name="Normal 3 2 4 7" xfId="41611"/>
    <cellStyle name="Normal 3 2 4 8" xfId="50531"/>
    <cellStyle name="Normal 3 2 5" xfId="433"/>
    <cellStyle name="Normal 3 2 5 2" xfId="29874"/>
    <cellStyle name="Normal 3 2 5 3" xfId="39070"/>
    <cellStyle name="Normal 3 2 5 4" xfId="47998"/>
    <cellStyle name="Normal 3 2 5 5" xfId="56918"/>
    <cellStyle name="Normal 3 2 6" xfId="434"/>
    <cellStyle name="Normal 3 2 6 2" xfId="26013"/>
    <cellStyle name="Normal 3 2 6 3" xfId="35210"/>
    <cellStyle name="Normal 3 2 6 4" xfId="44138"/>
    <cellStyle name="Normal 3 2 6 5" xfId="53058"/>
    <cellStyle name="Normal 3 2 7" xfId="13228"/>
    <cellStyle name="Normal 3 2 8" xfId="17087"/>
    <cellStyle name="Normal 3 2 9" xfId="20947"/>
    <cellStyle name="Normal 3 3" xfId="435"/>
    <cellStyle name="Normal 3 3 10" xfId="22449"/>
    <cellStyle name="Normal 3 3 11" xfId="30979"/>
    <cellStyle name="Normal 3 3 12" xfId="40578"/>
    <cellStyle name="Normal 3 3 13" xfId="49498"/>
    <cellStyle name="Normal 3 3 2" xfId="436"/>
    <cellStyle name="Normal 3 3 2 2" xfId="437"/>
    <cellStyle name="Normal 3 3 2 2 2" xfId="28977"/>
    <cellStyle name="Normal 3 3 2 2 3" xfId="38173"/>
    <cellStyle name="Normal 3 3 2 2 4" xfId="47101"/>
    <cellStyle name="Normal 3 3 2 2 5" xfId="56021"/>
    <cellStyle name="Normal 3 3 2 3" xfId="12331"/>
    <cellStyle name="Normal 3 3 2 4" xfId="16190"/>
    <cellStyle name="Normal 3 3 2 5" xfId="20050"/>
    <cellStyle name="Normal 3 3 2 6" xfId="25112"/>
    <cellStyle name="Normal 3 3 2 7" xfId="34313"/>
    <cellStyle name="Normal 3 3 2 8" xfId="43241"/>
    <cellStyle name="Normal 3 3 2 9" xfId="52161"/>
    <cellStyle name="Normal 3 3 3" xfId="438"/>
    <cellStyle name="Normal 3 3 3 2" xfId="439"/>
    <cellStyle name="Normal 3 3 3 2 2" xfId="27646"/>
    <cellStyle name="Normal 3 3 3 2 3" xfId="36842"/>
    <cellStyle name="Normal 3 3 3 2 4" xfId="45770"/>
    <cellStyle name="Normal 3 3 3 2 5" xfId="54690"/>
    <cellStyle name="Normal 3 3 3 3" xfId="14859"/>
    <cellStyle name="Normal 3 3 3 4" xfId="18719"/>
    <cellStyle name="Normal 3 3 3 5" xfId="23781"/>
    <cellStyle name="Normal 3 3 3 6" xfId="32984"/>
    <cellStyle name="Normal 3 3 3 7" xfId="41910"/>
    <cellStyle name="Normal 3 3 3 8" xfId="50830"/>
    <cellStyle name="Normal 3 3 4" xfId="440"/>
    <cellStyle name="Normal 3 3 4 2" xfId="30174"/>
    <cellStyle name="Normal 3 3 4 3" xfId="39370"/>
    <cellStyle name="Normal 3 3 4 4" xfId="48298"/>
    <cellStyle name="Normal 3 3 4 5" xfId="57218"/>
    <cellStyle name="Normal 3 3 5" xfId="441"/>
    <cellStyle name="Normal 3 3 5 2" xfId="26313"/>
    <cellStyle name="Normal 3 3 5 3" xfId="35510"/>
    <cellStyle name="Normal 3 3 5 4" xfId="44438"/>
    <cellStyle name="Normal 3 3 5 5" xfId="53358"/>
    <cellStyle name="Normal 3 3 6" xfId="13528"/>
    <cellStyle name="Normal 3 3 7" xfId="17387"/>
    <cellStyle name="Normal 3 3 8" xfId="21247"/>
    <cellStyle name="Normal 3 3 9" xfId="10930"/>
    <cellStyle name="Normal 3 4" xfId="442"/>
    <cellStyle name="Normal 3 4 10" xfId="51563"/>
    <cellStyle name="Normal 3 4 2" xfId="443"/>
    <cellStyle name="Normal 3 4 2 2" xfId="28379"/>
    <cellStyle name="Normal 3 4 2 3" xfId="37575"/>
    <cellStyle name="Normal 3 4 2 4" xfId="46503"/>
    <cellStyle name="Normal 3 4 2 5" xfId="55423"/>
    <cellStyle name="Normal 3 4 3" xfId="11733"/>
    <cellStyle name="Normal 3 4 4" xfId="15592"/>
    <cellStyle name="Normal 3 4 5" xfId="19452"/>
    <cellStyle name="Normal 3 4 6" xfId="24514"/>
    <cellStyle name="Normal 3 4 7" xfId="32262"/>
    <cellStyle name="Normal 3 4 8" xfId="33716"/>
    <cellStyle name="Normal 3 4 9" xfId="42643"/>
    <cellStyle name="Normal 3 5" xfId="444"/>
    <cellStyle name="Normal 3 5 2" xfId="445"/>
    <cellStyle name="Normal 3 5 2 2" xfId="27047"/>
    <cellStyle name="Normal 3 5 2 3" xfId="36244"/>
    <cellStyle name="Normal 3 5 2 4" xfId="45172"/>
    <cellStyle name="Normal 3 5 2 5" xfId="54092"/>
    <cellStyle name="Normal 3 5 3" xfId="14261"/>
    <cellStyle name="Normal 3 5 4" xfId="18121"/>
    <cellStyle name="Normal 3 5 5" xfId="23183"/>
    <cellStyle name="Normal 3 5 6" xfId="32343"/>
    <cellStyle name="Normal 3 5 7" xfId="41312"/>
    <cellStyle name="Normal 3 5 8" xfId="50232"/>
    <cellStyle name="Normal 3 6" xfId="446"/>
    <cellStyle name="Normal 3 6 2" xfId="29575"/>
    <cellStyle name="Normal 3 6 3" xfId="38771"/>
    <cellStyle name="Normal 3 6 4" xfId="47699"/>
    <cellStyle name="Normal 3 6 5" xfId="56619"/>
    <cellStyle name="Normal 3 7" xfId="447"/>
    <cellStyle name="Normal 3 7 2" xfId="25710"/>
    <cellStyle name="Normal 3 7 3" xfId="34911"/>
    <cellStyle name="Normal 3 7 4" xfId="43839"/>
    <cellStyle name="Normal 3 7 5" xfId="52759"/>
    <cellStyle name="Normal 3 8" xfId="12929"/>
    <cellStyle name="Normal 3 9" xfId="16788"/>
    <cellStyle name="Normal 4" xfId="448"/>
    <cellStyle name="Normal 4 2" xfId="449"/>
    <cellStyle name="Normal 4 3" xfId="32263"/>
    <cellStyle name="Normal 5" xfId="450"/>
    <cellStyle name="Normal 5 2" xfId="451"/>
    <cellStyle name="Normal 5 3" xfId="452"/>
    <cellStyle name="Normal 5 4" xfId="32264"/>
    <cellStyle name="Normal 6" xfId="453"/>
    <cellStyle name="Normal 7" xfId="454"/>
    <cellStyle name="Normal 8" xfId="57796"/>
    <cellStyle name="Normal1" xfId="455"/>
    <cellStyle name="Note 2" xfId="456"/>
    <cellStyle name="Note 2 2" xfId="457"/>
    <cellStyle name="Note 2 2 2" xfId="458"/>
    <cellStyle name="Note 2 3" xfId="459"/>
    <cellStyle name="Note 3" xfId="460"/>
    <cellStyle name="Note 3 2" xfId="461"/>
    <cellStyle name="Note 3 3" xfId="10346"/>
    <cellStyle name="Note 3 4" xfId="10317"/>
    <cellStyle name="Note 4" xfId="462"/>
    <cellStyle name="Note 4 2" xfId="463"/>
    <cellStyle name="Percent 2" xfId="464"/>
    <cellStyle name="Percent 2 2" xfId="465"/>
    <cellStyle name="Percent 3" xfId="466"/>
    <cellStyle name="Percent 3 10" xfId="16789"/>
    <cellStyle name="Percent 3 11" xfId="20649"/>
    <cellStyle name="Percent 3 12" xfId="10347"/>
    <cellStyle name="Percent 3 13" xfId="21850"/>
    <cellStyle name="Percent 3 14" xfId="30983"/>
    <cellStyle name="Percent 3 15" xfId="39980"/>
    <cellStyle name="Percent 3 16" xfId="48900"/>
    <cellStyle name="Percent 3 2" xfId="467"/>
    <cellStyle name="Percent 3 2 10" xfId="20650"/>
    <cellStyle name="Percent 3 2 11" xfId="10348"/>
    <cellStyle name="Percent 3 2 12" xfId="21851"/>
    <cellStyle name="Percent 3 2 13" xfId="30972"/>
    <cellStyle name="Percent 3 2 14" xfId="39981"/>
    <cellStyle name="Percent 3 2 15" xfId="48901"/>
    <cellStyle name="Percent 3 2 2" xfId="468"/>
    <cellStyle name="Percent 3 2 2 10" xfId="10655"/>
    <cellStyle name="Percent 3 2 2 11" xfId="22150"/>
    <cellStyle name="Percent 3 2 2 12" xfId="30981"/>
    <cellStyle name="Percent 3 2 2 13" xfId="40280"/>
    <cellStyle name="Percent 3 2 2 14" xfId="49200"/>
    <cellStyle name="Percent 3 2 2 2" xfId="469"/>
    <cellStyle name="Percent 3 2 2 2 10" xfId="22750"/>
    <cellStyle name="Percent 3 2 2 2 11" xfId="30973"/>
    <cellStyle name="Percent 3 2 2 2 12" xfId="40879"/>
    <cellStyle name="Percent 3 2 2 2 13" xfId="49799"/>
    <cellStyle name="Percent 3 2 2 2 2" xfId="470"/>
    <cellStyle name="Percent 3 2 2 2 2 2" xfId="471"/>
    <cellStyle name="Percent 3 2 2 2 2 2 2" xfId="29278"/>
    <cellStyle name="Percent 3 2 2 2 2 2 3" xfId="38474"/>
    <cellStyle name="Percent 3 2 2 2 2 2 4" xfId="47402"/>
    <cellStyle name="Percent 3 2 2 2 2 2 5" xfId="56322"/>
    <cellStyle name="Percent 3 2 2 2 2 3" xfId="12632"/>
    <cellStyle name="Percent 3 2 2 2 2 4" xfId="16491"/>
    <cellStyle name="Percent 3 2 2 2 2 5" xfId="20351"/>
    <cellStyle name="Percent 3 2 2 2 2 6" xfId="25413"/>
    <cellStyle name="Percent 3 2 2 2 2 7" xfId="34614"/>
    <cellStyle name="Percent 3 2 2 2 2 8" xfId="43542"/>
    <cellStyle name="Percent 3 2 2 2 2 9" xfId="52462"/>
    <cellStyle name="Percent 3 2 2 2 3" xfId="472"/>
    <cellStyle name="Percent 3 2 2 2 3 2" xfId="473"/>
    <cellStyle name="Percent 3 2 2 2 3 2 2" xfId="27947"/>
    <cellStyle name="Percent 3 2 2 2 3 2 3" xfId="37143"/>
    <cellStyle name="Percent 3 2 2 2 3 2 4" xfId="46071"/>
    <cellStyle name="Percent 3 2 2 2 3 2 5" xfId="54991"/>
    <cellStyle name="Percent 3 2 2 2 3 3" xfId="15160"/>
    <cellStyle name="Percent 3 2 2 2 3 4" xfId="19020"/>
    <cellStyle name="Percent 3 2 2 2 3 5" xfId="24082"/>
    <cellStyle name="Percent 3 2 2 2 3 6" xfId="33285"/>
    <cellStyle name="Percent 3 2 2 2 3 7" xfId="42211"/>
    <cellStyle name="Percent 3 2 2 2 3 8" xfId="51131"/>
    <cellStyle name="Percent 3 2 2 2 4" xfId="474"/>
    <cellStyle name="Percent 3 2 2 2 4 2" xfId="30475"/>
    <cellStyle name="Percent 3 2 2 2 4 3" xfId="39671"/>
    <cellStyle name="Percent 3 2 2 2 4 4" xfId="48599"/>
    <cellStyle name="Percent 3 2 2 2 4 5" xfId="57519"/>
    <cellStyle name="Percent 3 2 2 2 5" xfId="475"/>
    <cellStyle name="Percent 3 2 2 2 5 2" xfId="26614"/>
    <cellStyle name="Percent 3 2 2 2 5 3" xfId="35811"/>
    <cellStyle name="Percent 3 2 2 2 5 4" xfId="44739"/>
    <cellStyle name="Percent 3 2 2 2 5 5" xfId="53659"/>
    <cellStyle name="Percent 3 2 2 2 6" xfId="13829"/>
    <cellStyle name="Percent 3 2 2 2 7" xfId="17688"/>
    <cellStyle name="Percent 3 2 2 2 8" xfId="21548"/>
    <cellStyle name="Percent 3 2 2 2 9" xfId="11176"/>
    <cellStyle name="Percent 3 2 2 3" xfId="476"/>
    <cellStyle name="Percent 3 2 2 3 2" xfId="477"/>
    <cellStyle name="Percent 3 2 2 3 2 2" xfId="28680"/>
    <cellStyle name="Percent 3 2 2 3 2 3" xfId="37876"/>
    <cellStyle name="Percent 3 2 2 3 2 4" xfId="46804"/>
    <cellStyle name="Percent 3 2 2 3 2 5" xfId="55724"/>
    <cellStyle name="Percent 3 2 2 3 3" xfId="12034"/>
    <cellStyle name="Percent 3 2 2 3 4" xfId="15893"/>
    <cellStyle name="Percent 3 2 2 3 5" xfId="19753"/>
    <cellStyle name="Percent 3 2 2 3 6" xfId="24815"/>
    <cellStyle name="Percent 3 2 2 3 7" xfId="34016"/>
    <cellStyle name="Percent 3 2 2 3 8" xfId="42944"/>
    <cellStyle name="Percent 3 2 2 3 9" xfId="51864"/>
    <cellStyle name="Percent 3 2 2 4" xfId="478"/>
    <cellStyle name="Percent 3 2 2 4 2" xfId="479"/>
    <cellStyle name="Percent 3 2 2 4 2 2" xfId="27349"/>
    <cellStyle name="Percent 3 2 2 4 2 3" xfId="36545"/>
    <cellStyle name="Percent 3 2 2 4 2 4" xfId="45473"/>
    <cellStyle name="Percent 3 2 2 4 2 5" xfId="54393"/>
    <cellStyle name="Percent 3 2 2 4 3" xfId="14562"/>
    <cellStyle name="Percent 3 2 2 4 4" xfId="18422"/>
    <cellStyle name="Percent 3 2 2 4 5" xfId="23484"/>
    <cellStyle name="Percent 3 2 2 4 6" xfId="32688"/>
    <cellStyle name="Percent 3 2 2 4 7" xfId="41613"/>
    <cellStyle name="Percent 3 2 2 4 8" xfId="50533"/>
    <cellStyle name="Percent 3 2 2 5" xfId="480"/>
    <cellStyle name="Percent 3 2 2 5 2" xfId="29876"/>
    <cellStyle name="Percent 3 2 2 5 3" xfId="39072"/>
    <cellStyle name="Percent 3 2 2 5 4" xfId="48000"/>
    <cellStyle name="Percent 3 2 2 5 5" xfId="56920"/>
    <cellStyle name="Percent 3 2 2 6" xfId="481"/>
    <cellStyle name="Percent 3 2 2 6 2" xfId="26015"/>
    <cellStyle name="Percent 3 2 2 6 3" xfId="35212"/>
    <cellStyle name="Percent 3 2 2 6 4" xfId="44140"/>
    <cellStyle name="Percent 3 2 2 6 5" xfId="53060"/>
    <cellStyle name="Percent 3 2 2 7" xfId="13230"/>
    <cellStyle name="Percent 3 2 2 8" xfId="17089"/>
    <cellStyle name="Percent 3 2 2 9" xfId="20949"/>
    <cellStyle name="Percent 3 2 3" xfId="482"/>
    <cellStyle name="Percent 3 2 3 10" xfId="22451"/>
    <cellStyle name="Percent 3 2 3 11" xfId="30974"/>
    <cellStyle name="Percent 3 2 3 12" xfId="40580"/>
    <cellStyle name="Percent 3 2 3 13" xfId="49500"/>
    <cellStyle name="Percent 3 2 3 2" xfId="483"/>
    <cellStyle name="Percent 3 2 3 2 2" xfId="484"/>
    <cellStyle name="Percent 3 2 3 2 2 2" xfId="28979"/>
    <cellStyle name="Percent 3 2 3 2 2 3" xfId="38175"/>
    <cellStyle name="Percent 3 2 3 2 2 4" xfId="47103"/>
    <cellStyle name="Percent 3 2 3 2 2 5" xfId="56023"/>
    <cellStyle name="Percent 3 2 3 2 3" xfId="12333"/>
    <cellStyle name="Percent 3 2 3 2 4" xfId="16192"/>
    <cellStyle name="Percent 3 2 3 2 5" xfId="20052"/>
    <cellStyle name="Percent 3 2 3 2 6" xfId="25114"/>
    <cellStyle name="Percent 3 2 3 2 7" xfId="34315"/>
    <cellStyle name="Percent 3 2 3 2 8" xfId="43243"/>
    <cellStyle name="Percent 3 2 3 2 9" xfId="52163"/>
    <cellStyle name="Percent 3 2 3 3" xfId="485"/>
    <cellStyle name="Percent 3 2 3 3 2" xfId="486"/>
    <cellStyle name="Percent 3 2 3 3 2 2" xfId="27648"/>
    <cellStyle name="Percent 3 2 3 3 2 3" xfId="36844"/>
    <cellStyle name="Percent 3 2 3 3 2 4" xfId="45772"/>
    <cellStyle name="Percent 3 2 3 3 2 5" xfId="54692"/>
    <cellStyle name="Percent 3 2 3 3 3" xfId="14861"/>
    <cellStyle name="Percent 3 2 3 3 4" xfId="18721"/>
    <cellStyle name="Percent 3 2 3 3 5" xfId="23783"/>
    <cellStyle name="Percent 3 2 3 3 6" xfId="32986"/>
    <cellStyle name="Percent 3 2 3 3 7" xfId="41912"/>
    <cellStyle name="Percent 3 2 3 3 8" xfId="50832"/>
    <cellStyle name="Percent 3 2 3 4" xfId="487"/>
    <cellStyle name="Percent 3 2 3 4 2" xfId="30176"/>
    <cellStyle name="Percent 3 2 3 4 3" xfId="39372"/>
    <cellStyle name="Percent 3 2 3 4 4" xfId="48300"/>
    <cellStyle name="Percent 3 2 3 4 5" xfId="57220"/>
    <cellStyle name="Percent 3 2 3 5" xfId="488"/>
    <cellStyle name="Percent 3 2 3 5 2" xfId="26315"/>
    <cellStyle name="Percent 3 2 3 5 3" xfId="35512"/>
    <cellStyle name="Percent 3 2 3 5 4" xfId="44440"/>
    <cellStyle name="Percent 3 2 3 5 5" xfId="53360"/>
    <cellStyle name="Percent 3 2 3 6" xfId="13530"/>
    <cellStyle name="Percent 3 2 3 7" xfId="17389"/>
    <cellStyle name="Percent 3 2 3 8" xfId="21249"/>
    <cellStyle name="Percent 3 2 3 9" xfId="10932"/>
    <cellStyle name="Percent 3 2 4" xfId="489"/>
    <cellStyle name="Percent 3 2 4 2" xfId="490"/>
    <cellStyle name="Percent 3 2 4 2 2" xfId="28381"/>
    <cellStyle name="Percent 3 2 4 2 3" xfId="37577"/>
    <cellStyle name="Percent 3 2 4 2 4" xfId="46505"/>
    <cellStyle name="Percent 3 2 4 2 5" xfId="55425"/>
    <cellStyle name="Percent 3 2 4 3" xfId="11735"/>
    <cellStyle name="Percent 3 2 4 4" xfId="15594"/>
    <cellStyle name="Percent 3 2 4 5" xfId="19454"/>
    <cellStyle name="Percent 3 2 4 6" xfId="24516"/>
    <cellStyle name="Percent 3 2 4 7" xfId="33718"/>
    <cellStyle name="Percent 3 2 4 8" xfId="42645"/>
    <cellStyle name="Percent 3 2 4 9" xfId="51565"/>
    <cellStyle name="Percent 3 2 5" xfId="491"/>
    <cellStyle name="Percent 3 2 5 2" xfId="492"/>
    <cellStyle name="Percent 3 2 5 2 2" xfId="27049"/>
    <cellStyle name="Percent 3 2 5 2 3" xfId="36246"/>
    <cellStyle name="Percent 3 2 5 2 4" xfId="45174"/>
    <cellStyle name="Percent 3 2 5 2 5" xfId="54094"/>
    <cellStyle name="Percent 3 2 5 3" xfId="14263"/>
    <cellStyle name="Percent 3 2 5 4" xfId="18123"/>
    <cellStyle name="Percent 3 2 5 5" xfId="23185"/>
    <cellStyle name="Percent 3 2 5 6" xfId="32253"/>
    <cellStyle name="Percent 3 2 5 7" xfId="41314"/>
    <cellStyle name="Percent 3 2 5 8" xfId="50234"/>
    <cellStyle name="Percent 3 2 6" xfId="493"/>
    <cellStyle name="Percent 3 2 6 2" xfId="29577"/>
    <cellStyle name="Percent 3 2 6 3" xfId="38773"/>
    <cellStyle name="Percent 3 2 6 4" xfId="47701"/>
    <cellStyle name="Percent 3 2 6 5" xfId="56621"/>
    <cellStyle name="Percent 3 2 7" xfId="494"/>
    <cellStyle name="Percent 3 2 7 2" xfId="25712"/>
    <cellStyle name="Percent 3 2 7 3" xfId="34913"/>
    <cellStyle name="Percent 3 2 7 4" xfId="43841"/>
    <cellStyle name="Percent 3 2 7 5" xfId="52761"/>
    <cellStyle name="Percent 3 2 8" xfId="12931"/>
    <cellStyle name="Percent 3 2 9" xfId="16790"/>
    <cellStyle name="Percent 3 3" xfId="495"/>
    <cellStyle name="Percent 3 3 10" xfId="10654"/>
    <cellStyle name="Percent 3 3 11" xfId="22149"/>
    <cellStyle name="Percent 3 3 12" xfId="30975"/>
    <cellStyle name="Percent 3 3 13" xfId="40279"/>
    <cellStyle name="Percent 3 3 14" xfId="49199"/>
    <cellStyle name="Percent 3 3 2" xfId="496"/>
    <cellStyle name="Percent 3 3 2 10" xfId="22749"/>
    <cellStyle name="Percent 3 3 2 11" xfId="30982"/>
    <cellStyle name="Percent 3 3 2 12" xfId="40878"/>
    <cellStyle name="Percent 3 3 2 13" xfId="49798"/>
    <cellStyle name="Percent 3 3 2 2" xfId="497"/>
    <cellStyle name="Percent 3 3 2 2 2" xfId="498"/>
    <cellStyle name="Percent 3 3 2 2 2 2" xfId="29277"/>
    <cellStyle name="Percent 3 3 2 2 2 3" xfId="38473"/>
    <cellStyle name="Percent 3 3 2 2 2 4" xfId="47401"/>
    <cellStyle name="Percent 3 3 2 2 2 5" xfId="56321"/>
    <cellStyle name="Percent 3 3 2 2 3" xfId="12631"/>
    <cellStyle name="Percent 3 3 2 2 4" xfId="16490"/>
    <cellStyle name="Percent 3 3 2 2 5" xfId="20350"/>
    <cellStyle name="Percent 3 3 2 2 6" xfId="25412"/>
    <cellStyle name="Percent 3 3 2 2 7" xfId="34613"/>
    <cellStyle name="Percent 3 3 2 2 8" xfId="43541"/>
    <cellStyle name="Percent 3 3 2 2 9" xfId="52461"/>
    <cellStyle name="Percent 3 3 2 3" xfId="499"/>
    <cellStyle name="Percent 3 3 2 3 2" xfId="500"/>
    <cellStyle name="Percent 3 3 2 3 2 2" xfId="27946"/>
    <cellStyle name="Percent 3 3 2 3 2 3" xfId="37142"/>
    <cellStyle name="Percent 3 3 2 3 2 4" xfId="46070"/>
    <cellStyle name="Percent 3 3 2 3 2 5" xfId="54990"/>
    <cellStyle name="Percent 3 3 2 3 3" xfId="15159"/>
    <cellStyle name="Percent 3 3 2 3 4" xfId="19019"/>
    <cellStyle name="Percent 3 3 2 3 5" xfId="24081"/>
    <cellStyle name="Percent 3 3 2 3 6" xfId="33284"/>
    <cellStyle name="Percent 3 3 2 3 7" xfId="42210"/>
    <cellStyle name="Percent 3 3 2 3 8" xfId="51130"/>
    <cellStyle name="Percent 3 3 2 4" xfId="501"/>
    <cellStyle name="Percent 3 3 2 4 2" xfId="30474"/>
    <cellStyle name="Percent 3 3 2 4 3" xfId="39670"/>
    <cellStyle name="Percent 3 3 2 4 4" xfId="48598"/>
    <cellStyle name="Percent 3 3 2 4 5" xfId="57518"/>
    <cellStyle name="Percent 3 3 2 5" xfId="502"/>
    <cellStyle name="Percent 3 3 2 5 2" xfId="26613"/>
    <cellStyle name="Percent 3 3 2 5 3" xfId="35810"/>
    <cellStyle name="Percent 3 3 2 5 4" xfId="44738"/>
    <cellStyle name="Percent 3 3 2 5 5" xfId="53658"/>
    <cellStyle name="Percent 3 3 2 6" xfId="13828"/>
    <cellStyle name="Percent 3 3 2 7" xfId="17687"/>
    <cellStyle name="Percent 3 3 2 8" xfId="21547"/>
    <cellStyle name="Percent 3 3 2 9" xfId="11175"/>
    <cellStyle name="Percent 3 3 3" xfId="503"/>
    <cellStyle name="Percent 3 3 3 2" xfId="504"/>
    <cellStyle name="Percent 3 3 3 2 2" xfId="28679"/>
    <cellStyle name="Percent 3 3 3 2 3" xfId="37875"/>
    <cellStyle name="Percent 3 3 3 2 4" xfId="46803"/>
    <cellStyle name="Percent 3 3 3 2 5" xfId="55723"/>
    <cellStyle name="Percent 3 3 3 3" xfId="12033"/>
    <cellStyle name="Percent 3 3 3 4" xfId="15892"/>
    <cellStyle name="Percent 3 3 3 5" xfId="19752"/>
    <cellStyle name="Percent 3 3 3 6" xfId="24814"/>
    <cellStyle name="Percent 3 3 3 7" xfId="34015"/>
    <cellStyle name="Percent 3 3 3 8" xfId="42943"/>
    <cellStyle name="Percent 3 3 3 9" xfId="51863"/>
    <cellStyle name="Percent 3 3 4" xfId="505"/>
    <cellStyle name="Percent 3 3 4 2" xfId="506"/>
    <cellStyle name="Percent 3 3 4 2 2" xfId="27348"/>
    <cellStyle name="Percent 3 3 4 2 3" xfId="36544"/>
    <cellStyle name="Percent 3 3 4 2 4" xfId="45472"/>
    <cellStyle name="Percent 3 3 4 2 5" xfId="54392"/>
    <cellStyle name="Percent 3 3 4 3" xfId="14561"/>
    <cellStyle name="Percent 3 3 4 4" xfId="18421"/>
    <cellStyle name="Percent 3 3 4 5" xfId="23483"/>
    <cellStyle name="Percent 3 3 4 6" xfId="32687"/>
    <cellStyle name="Percent 3 3 4 7" xfId="41612"/>
    <cellStyle name="Percent 3 3 4 8" xfId="50532"/>
    <cellStyle name="Percent 3 3 5" xfId="507"/>
    <cellStyle name="Percent 3 3 5 2" xfId="29875"/>
    <cellStyle name="Percent 3 3 5 3" xfId="39071"/>
    <cellStyle name="Percent 3 3 5 4" xfId="47999"/>
    <cellStyle name="Percent 3 3 5 5" xfId="56919"/>
    <cellStyle name="Percent 3 3 6" xfId="508"/>
    <cellStyle name="Percent 3 3 6 2" xfId="26014"/>
    <cellStyle name="Percent 3 3 6 3" xfId="35211"/>
    <cellStyle name="Percent 3 3 6 4" xfId="44139"/>
    <cellStyle name="Percent 3 3 6 5" xfId="53059"/>
    <cellStyle name="Percent 3 3 7" xfId="13229"/>
    <cellStyle name="Percent 3 3 8" xfId="17088"/>
    <cellStyle name="Percent 3 3 9" xfId="20948"/>
    <cellStyle name="Percent 3 4" xfId="509"/>
    <cellStyle name="Percent 3 4 10" xfId="22450"/>
    <cellStyle name="Percent 3 4 11" xfId="30984"/>
    <cellStyle name="Percent 3 4 12" xfId="40579"/>
    <cellStyle name="Percent 3 4 13" xfId="49499"/>
    <cellStyle name="Percent 3 4 2" xfId="510"/>
    <cellStyle name="Percent 3 4 2 2" xfId="511"/>
    <cellStyle name="Percent 3 4 2 2 2" xfId="28978"/>
    <cellStyle name="Percent 3 4 2 2 3" xfId="38174"/>
    <cellStyle name="Percent 3 4 2 2 4" xfId="47102"/>
    <cellStyle name="Percent 3 4 2 2 5" xfId="56022"/>
    <cellStyle name="Percent 3 4 2 3" xfId="12332"/>
    <cellStyle name="Percent 3 4 2 4" xfId="16191"/>
    <cellStyle name="Percent 3 4 2 5" xfId="20051"/>
    <cellStyle name="Percent 3 4 2 6" xfId="25113"/>
    <cellStyle name="Percent 3 4 2 7" xfId="34314"/>
    <cellStyle name="Percent 3 4 2 8" xfId="43242"/>
    <cellStyle name="Percent 3 4 2 9" xfId="52162"/>
    <cellStyle name="Percent 3 4 3" xfId="512"/>
    <cellStyle name="Percent 3 4 3 2" xfId="513"/>
    <cellStyle name="Percent 3 4 3 2 2" xfId="27647"/>
    <cellStyle name="Percent 3 4 3 2 3" xfId="36843"/>
    <cellStyle name="Percent 3 4 3 2 4" xfId="45771"/>
    <cellStyle name="Percent 3 4 3 2 5" xfId="54691"/>
    <cellStyle name="Percent 3 4 3 3" xfId="14860"/>
    <cellStyle name="Percent 3 4 3 4" xfId="18720"/>
    <cellStyle name="Percent 3 4 3 5" xfId="23782"/>
    <cellStyle name="Percent 3 4 3 6" xfId="32985"/>
    <cellStyle name="Percent 3 4 3 7" xfId="41911"/>
    <cellStyle name="Percent 3 4 3 8" xfId="50831"/>
    <cellStyle name="Percent 3 4 4" xfId="514"/>
    <cellStyle name="Percent 3 4 4 2" xfId="30175"/>
    <cellStyle name="Percent 3 4 4 3" xfId="39371"/>
    <cellStyle name="Percent 3 4 4 4" xfId="48299"/>
    <cellStyle name="Percent 3 4 4 5" xfId="57219"/>
    <cellStyle name="Percent 3 4 5" xfId="515"/>
    <cellStyle name="Percent 3 4 5 2" xfId="26314"/>
    <cellStyle name="Percent 3 4 5 3" xfId="35511"/>
    <cellStyle name="Percent 3 4 5 4" xfId="44439"/>
    <cellStyle name="Percent 3 4 5 5" xfId="53359"/>
    <cellStyle name="Percent 3 4 6" xfId="13529"/>
    <cellStyle name="Percent 3 4 7" xfId="17388"/>
    <cellStyle name="Percent 3 4 8" xfId="21248"/>
    <cellStyle name="Percent 3 4 9" xfId="10931"/>
    <cellStyle name="Percent 3 5" xfId="516"/>
    <cellStyle name="Percent 3 5 2" xfId="517"/>
    <cellStyle name="Percent 3 5 2 2" xfId="28380"/>
    <cellStyle name="Percent 3 5 2 3" xfId="37576"/>
    <cellStyle name="Percent 3 5 2 4" xfId="46504"/>
    <cellStyle name="Percent 3 5 2 5" xfId="55424"/>
    <cellStyle name="Percent 3 5 3" xfId="11734"/>
    <cellStyle name="Percent 3 5 4" xfId="15593"/>
    <cellStyle name="Percent 3 5 5" xfId="19453"/>
    <cellStyle name="Percent 3 5 6" xfId="24515"/>
    <cellStyle name="Percent 3 5 7" xfId="33717"/>
    <cellStyle name="Percent 3 5 8" xfId="42644"/>
    <cellStyle name="Percent 3 5 9" xfId="51564"/>
    <cellStyle name="Percent 3 6" xfId="518"/>
    <cellStyle name="Percent 3 6 2" xfId="519"/>
    <cellStyle name="Percent 3 6 2 2" xfId="27048"/>
    <cellStyle name="Percent 3 6 2 3" xfId="36245"/>
    <cellStyle name="Percent 3 6 2 4" xfId="45173"/>
    <cellStyle name="Percent 3 6 2 5" xfId="54093"/>
    <cellStyle name="Percent 3 6 3" xfId="14262"/>
    <cellStyle name="Percent 3 6 4" xfId="18122"/>
    <cellStyle name="Percent 3 6 5" xfId="23184"/>
    <cellStyle name="Percent 3 6 6" xfId="32397"/>
    <cellStyle name="Percent 3 6 7" xfId="41313"/>
    <cellStyle name="Percent 3 6 8" xfId="50233"/>
    <cellStyle name="Percent 3 7" xfId="520"/>
    <cellStyle name="Percent 3 7 2" xfId="29576"/>
    <cellStyle name="Percent 3 7 3" xfId="38772"/>
    <cellStyle name="Percent 3 7 4" xfId="47700"/>
    <cellStyle name="Percent 3 7 5" xfId="56620"/>
    <cellStyle name="Percent 3 8" xfId="521"/>
    <cellStyle name="Percent 3 8 2" xfId="25711"/>
    <cellStyle name="Percent 3 8 3" xfId="34912"/>
    <cellStyle name="Percent 3 8 4" xfId="43840"/>
    <cellStyle name="Percent 3 8 5" xfId="52760"/>
    <cellStyle name="Percent 3 9" xfId="12930"/>
    <cellStyle name="Percent 4" xfId="522"/>
    <cellStyle name="Percent 6" xfId="523"/>
    <cellStyle name="Price_Body" xfId="524"/>
    <cellStyle name="SAPBEXaggData" xfId="525"/>
    <cellStyle name="SAPBEXaggData 2" xfId="526"/>
    <cellStyle name="SAPBEXaggDataEmph" xfId="527"/>
    <cellStyle name="SAPBEXaggDataEmph 2" xfId="528"/>
    <cellStyle name="SAPBEXaggItem" xfId="529"/>
    <cellStyle name="SAPBEXaggItem 2" xfId="530"/>
    <cellStyle name="SAPBEXaggItemX" xfId="531"/>
    <cellStyle name="SAPBEXaggItemX 2" xfId="532"/>
    <cellStyle name="SAPBEXchaText" xfId="533"/>
    <cellStyle name="SAPBEXchaText 2" xfId="534"/>
    <cellStyle name="SAPBEXexcBad7" xfId="535"/>
    <cellStyle name="SAPBEXexcBad7 2" xfId="536"/>
    <cellStyle name="SAPBEXexcBad8" xfId="537"/>
    <cellStyle name="SAPBEXexcBad8 2" xfId="538"/>
    <cellStyle name="SAPBEXexcBad9" xfId="539"/>
    <cellStyle name="SAPBEXexcBad9 2" xfId="540"/>
    <cellStyle name="SAPBEXexcCritical4" xfId="541"/>
    <cellStyle name="SAPBEXexcCritical4 2" xfId="542"/>
    <cellStyle name="SAPBEXexcCritical5" xfId="543"/>
    <cellStyle name="SAPBEXexcCritical5 2" xfId="544"/>
    <cellStyle name="SAPBEXexcCritical6" xfId="545"/>
    <cellStyle name="SAPBEXexcCritical6 2" xfId="546"/>
    <cellStyle name="SAPBEXexcGood1" xfId="547"/>
    <cellStyle name="SAPBEXexcGood1 2" xfId="548"/>
    <cellStyle name="SAPBEXexcGood2" xfId="549"/>
    <cellStyle name="SAPBEXexcGood2 2" xfId="550"/>
    <cellStyle name="SAPBEXexcGood3" xfId="551"/>
    <cellStyle name="SAPBEXexcGood3 2" xfId="552"/>
    <cellStyle name="SAPBEXfilterDrill" xfId="553"/>
    <cellStyle name="SAPBEXfilterDrill 2" xfId="554"/>
    <cellStyle name="SAPBEXfilterItem" xfId="555"/>
    <cellStyle name="SAPBEXfilterItem 2" xfId="556"/>
    <cellStyle name="SAPBEXfilterText" xfId="557"/>
    <cellStyle name="SAPBEXformats" xfId="558"/>
    <cellStyle name="SAPBEXformats 2" xfId="559"/>
    <cellStyle name="SAPBEXheaderItem" xfId="560"/>
    <cellStyle name="SAPBEXheaderItem 2" xfId="561"/>
    <cellStyle name="SAPBEXheaderText" xfId="562"/>
    <cellStyle name="SAPBEXheaderText 2" xfId="563"/>
    <cellStyle name="SAPBEXHLevel0" xfId="564"/>
    <cellStyle name="SAPBEXHLevel0 2" xfId="565"/>
    <cellStyle name="SAPBEXHLevel0X" xfId="566"/>
    <cellStyle name="SAPBEXHLevel0X 2" xfId="567"/>
    <cellStyle name="SAPBEXHLevel1" xfId="568"/>
    <cellStyle name="SAPBEXHLevel1 2" xfId="569"/>
    <cellStyle name="SAPBEXHLevel1X" xfId="570"/>
    <cellStyle name="SAPBEXHLevel1X 2" xfId="571"/>
    <cellStyle name="SAPBEXHLevel2" xfId="572"/>
    <cellStyle name="SAPBEXHLevel2 2" xfId="573"/>
    <cellStyle name="SAPBEXHLevel2X" xfId="574"/>
    <cellStyle name="SAPBEXHLevel2X 2" xfId="575"/>
    <cellStyle name="SAPBEXHLevel3" xfId="576"/>
    <cellStyle name="SAPBEXHLevel3 2" xfId="577"/>
    <cellStyle name="SAPBEXHLevel3X" xfId="578"/>
    <cellStyle name="SAPBEXHLevel3X 2" xfId="579"/>
    <cellStyle name="SAPBEXinputData" xfId="580"/>
    <cellStyle name="SAPBEXItemHeader" xfId="581"/>
    <cellStyle name="SAPBEXresData" xfId="582"/>
    <cellStyle name="SAPBEXresData 2" xfId="583"/>
    <cellStyle name="SAPBEXresDataEmph" xfId="584"/>
    <cellStyle name="SAPBEXresDataEmph 2" xfId="585"/>
    <cellStyle name="SAPBEXresItem" xfId="586"/>
    <cellStyle name="SAPBEXresItem 2" xfId="587"/>
    <cellStyle name="SAPBEXresItemX" xfId="588"/>
    <cellStyle name="SAPBEXresItemX 2" xfId="589"/>
    <cellStyle name="SAPBEXstdData" xfId="590"/>
    <cellStyle name="SAPBEXstdData 2" xfId="591"/>
    <cellStyle name="SAPBEXstdDataEmph" xfId="592"/>
    <cellStyle name="SAPBEXstdDataEmph 2" xfId="593"/>
    <cellStyle name="SAPBEXstdItem" xfId="594"/>
    <cellStyle name="SAPBEXstdItem 2" xfId="595"/>
    <cellStyle name="SAPBEXstdItemX" xfId="596"/>
    <cellStyle name="SAPBEXstdItemX 2" xfId="597"/>
    <cellStyle name="SAPBEXtitle" xfId="598"/>
    <cellStyle name="SAPBEXunassignedItem" xfId="599"/>
    <cellStyle name="SAPBEXundefined" xfId="600"/>
    <cellStyle name="SAPBEXundefined 2" xfId="601"/>
    <cellStyle name="Sheet Title" xfId="602"/>
    <cellStyle name="Style 1" xfId="603"/>
    <cellStyle name="Table Heading" xfId="604"/>
    <cellStyle name="Акцент1" xfId="19" builtinId="29" customBuiltin="1"/>
    <cellStyle name="Акцент1 2" xfId="79"/>
    <cellStyle name="Акцент1 2 2" xfId="605"/>
    <cellStyle name="Акцент1 2 3" xfId="606"/>
    <cellStyle name="Акцент1 2 4" xfId="607"/>
    <cellStyle name="Акцент1 2 5" xfId="608"/>
    <cellStyle name="Акцент1 2 6" xfId="10199"/>
    <cellStyle name="Акцент1 3" xfId="609"/>
    <cellStyle name="Акцент1 3 2" xfId="30773"/>
    <cellStyle name="Акцент2" xfId="20" builtinId="33" customBuiltin="1"/>
    <cellStyle name="Акцент2 2" xfId="80"/>
    <cellStyle name="Акцент2 2 2" xfId="610"/>
    <cellStyle name="Акцент2 2 3" xfId="611"/>
    <cellStyle name="Акцент2 2 4" xfId="612"/>
    <cellStyle name="Акцент2 2 5" xfId="613"/>
    <cellStyle name="Акцент2 2 6" xfId="10200"/>
    <cellStyle name="Акцент2 3" xfId="614"/>
    <cellStyle name="Акцент2 3 2" xfId="30774"/>
    <cellStyle name="Акцент3" xfId="21" builtinId="37" customBuiltin="1"/>
    <cellStyle name="Акцент3 2" xfId="81"/>
    <cellStyle name="Акцент3 2 2" xfId="615"/>
    <cellStyle name="Акцент3 2 3" xfId="616"/>
    <cellStyle name="Акцент3 2 4" xfId="617"/>
    <cellStyle name="Акцент3 2 5" xfId="618"/>
    <cellStyle name="Акцент3 2 6" xfId="10201"/>
    <cellStyle name="Акцент3 3" xfId="619"/>
    <cellStyle name="Акцент3 3 2" xfId="30775"/>
    <cellStyle name="Акцент4" xfId="22" builtinId="41" customBuiltin="1"/>
    <cellStyle name="Акцент4 2" xfId="82"/>
    <cellStyle name="Акцент4 2 2" xfId="620"/>
    <cellStyle name="Акцент4 2 3" xfId="621"/>
    <cellStyle name="Акцент4 2 4" xfId="622"/>
    <cellStyle name="Акцент4 2 5" xfId="623"/>
    <cellStyle name="Акцент4 2 6" xfId="10202"/>
    <cellStyle name="Акцент4 3" xfId="624"/>
    <cellStyle name="Акцент4 3 2" xfId="30776"/>
    <cellStyle name="Акцент5" xfId="23" builtinId="45" customBuiltin="1"/>
    <cellStyle name="Акцент5 2" xfId="83"/>
    <cellStyle name="Акцент5 2 2" xfId="625"/>
    <cellStyle name="Акцент5 2 3" xfId="626"/>
    <cellStyle name="Акцент5 2 4" xfId="627"/>
    <cellStyle name="Акцент5 2 5" xfId="628"/>
    <cellStyle name="Акцент5 2 6" xfId="10203"/>
    <cellStyle name="Акцент5 3" xfId="629"/>
    <cellStyle name="Акцент5 3 2" xfId="30777"/>
    <cellStyle name="Акцент6" xfId="24" builtinId="49" customBuiltin="1"/>
    <cellStyle name="Акцент6 2" xfId="84"/>
    <cellStyle name="Акцент6 2 2" xfId="630"/>
    <cellStyle name="Акцент6 2 3" xfId="631"/>
    <cellStyle name="Акцент6 2 4" xfId="632"/>
    <cellStyle name="Акцент6 2 5" xfId="633"/>
    <cellStyle name="Акцент6 2 6" xfId="10204"/>
    <cellStyle name="Акцент6 3" xfId="634"/>
    <cellStyle name="Акцент6 3 2" xfId="30778"/>
    <cellStyle name="Беззащитный" xfId="635"/>
    <cellStyle name="Ввод " xfId="25" builtinId="20" customBuiltin="1"/>
    <cellStyle name="Ввод  2" xfId="85"/>
    <cellStyle name="Ввод  2 2" xfId="636"/>
    <cellStyle name="Ввод  2 2 2" xfId="637"/>
    <cellStyle name="Ввод  2 3" xfId="638"/>
    <cellStyle name="Ввод  2 3 2" xfId="639"/>
    <cellStyle name="Ввод  2 4" xfId="640"/>
    <cellStyle name="Ввод  2 4 2" xfId="641"/>
    <cellStyle name="Ввод  2 5" xfId="642"/>
    <cellStyle name="Ввод  2 5 2" xfId="643"/>
    <cellStyle name="Ввод  2 6" xfId="644"/>
    <cellStyle name="Ввод  3" xfId="645"/>
    <cellStyle name="Ввод  3 2" xfId="30779"/>
    <cellStyle name="Вывод" xfId="26" builtinId="21" customBuiltin="1"/>
    <cellStyle name="Вывод 2" xfId="86"/>
    <cellStyle name="Вывод 2 2" xfId="646"/>
    <cellStyle name="Вывод 2 2 2" xfId="647"/>
    <cellStyle name="Вывод 2 3" xfId="648"/>
    <cellStyle name="Вывод 2 3 2" xfId="649"/>
    <cellStyle name="Вывод 2 4" xfId="650"/>
    <cellStyle name="Вывод 2 4 2" xfId="651"/>
    <cellStyle name="Вывод 2 5" xfId="652"/>
    <cellStyle name="Вывод 2 5 2" xfId="653"/>
    <cellStyle name="Вывод 2 6" xfId="654"/>
    <cellStyle name="Вывод 3" xfId="655"/>
    <cellStyle name="Вывод 3 2" xfId="30780"/>
    <cellStyle name="Вычисление" xfId="27" builtinId="22" customBuiltin="1"/>
    <cellStyle name="Вычисление 2" xfId="87"/>
    <cellStyle name="Вычисление 2 2" xfId="656"/>
    <cellStyle name="Вычисление 2 2 2" xfId="657"/>
    <cellStyle name="Вычисление 2 3" xfId="658"/>
    <cellStyle name="Вычисление 2 3 2" xfId="659"/>
    <cellStyle name="Вычисление 2 4" xfId="660"/>
    <cellStyle name="Вычисление 2 4 2" xfId="661"/>
    <cellStyle name="Вычисление 2 5" xfId="662"/>
    <cellStyle name="Вычисление 2 5 2" xfId="663"/>
    <cellStyle name="Вычисление 2 6" xfId="664"/>
    <cellStyle name="Вычисление 3" xfId="665"/>
    <cellStyle name="Вычисление 3 2" xfId="30781"/>
    <cellStyle name="Заголовок" xfId="666"/>
    <cellStyle name="Заголовок 1" xfId="28" builtinId="16" customBuiltin="1"/>
    <cellStyle name="Заголовок 1 2" xfId="88"/>
    <cellStyle name="Заголовок 1 2 2" xfId="667"/>
    <cellStyle name="Заголовок 1 2 3" xfId="668"/>
    <cellStyle name="Заголовок 1 2 4" xfId="669"/>
    <cellStyle name="Заголовок 1 2 5" xfId="670"/>
    <cellStyle name="Заголовок 1 3" xfId="671"/>
    <cellStyle name="Заголовок 1 3 2" xfId="30782"/>
    <cellStyle name="Заголовок 2" xfId="29" builtinId="17" customBuiltin="1"/>
    <cellStyle name="Заголовок 2 2" xfId="89"/>
    <cellStyle name="Заголовок 2 2 2" xfId="672"/>
    <cellStyle name="Заголовок 2 2 3" xfId="673"/>
    <cellStyle name="Заголовок 2 2 4" xfId="674"/>
    <cellStyle name="Заголовок 2 2 5" xfId="675"/>
    <cellStyle name="Заголовок 2 2 6" xfId="10205"/>
    <cellStyle name="Заголовок 2 3" xfId="676"/>
    <cellStyle name="Заголовок 2 3 2" xfId="30783"/>
    <cellStyle name="Заголовок 3" xfId="30" builtinId="18" customBuiltin="1"/>
    <cellStyle name="Заголовок 3 2" xfId="90"/>
    <cellStyle name="Заголовок 3 2 2" xfId="677"/>
    <cellStyle name="Заголовок 3 2 3" xfId="678"/>
    <cellStyle name="Заголовок 3 2 4" xfId="679"/>
    <cellStyle name="Заголовок 3 2 5" xfId="680"/>
    <cellStyle name="Заголовок 3 3" xfId="681"/>
    <cellStyle name="Заголовок 3 3 2" xfId="30784"/>
    <cellStyle name="Заголовок 4" xfId="31" builtinId="19" customBuiltin="1"/>
    <cellStyle name="Заголовок 4 2" xfId="91"/>
    <cellStyle name="Заголовок 4 2 2" xfId="682"/>
    <cellStyle name="Заголовок 4 2 3" xfId="683"/>
    <cellStyle name="Заголовок 4 2 4" xfId="684"/>
    <cellStyle name="Заголовок 4 2 5" xfId="685"/>
    <cellStyle name="Заголовок 4 3" xfId="686"/>
    <cellStyle name="Заголовок 4 3 2" xfId="30785"/>
    <cellStyle name="ЗаголовокСтолбца" xfId="687"/>
    <cellStyle name="ЗаголовокСтолбца 2" xfId="688"/>
    <cellStyle name="Защитный" xfId="689"/>
    <cellStyle name="Значение" xfId="690"/>
    <cellStyle name="Значение 2" xfId="691"/>
    <cellStyle name="Зоголовок" xfId="692"/>
    <cellStyle name="Итог" xfId="32" builtinId="25" customBuiltin="1"/>
    <cellStyle name="Итог 2" xfId="92"/>
    <cellStyle name="Итог 2 2" xfId="693"/>
    <cellStyle name="Итог 2 2 2" xfId="694"/>
    <cellStyle name="Итог 2 3" xfId="695"/>
    <cellStyle name="Итог 2 3 2" xfId="696"/>
    <cellStyle name="Итог 2 4" xfId="697"/>
    <cellStyle name="Итог 2 4 2" xfId="698"/>
    <cellStyle name="Итог 2 5" xfId="699"/>
    <cellStyle name="Итог 2 5 2" xfId="700"/>
    <cellStyle name="Итог 2 6" xfId="701"/>
    <cellStyle name="Итог 3" xfId="702"/>
    <cellStyle name="Итог 3 2" xfId="30786"/>
    <cellStyle name="Итого" xfId="703"/>
    <cellStyle name="Итого 2" xfId="704"/>
    <cellStyle name="Контрольная ячейка" xfId="33" builtinId="23" customBuiltin="1"/>
    <cellStyle name="Контрольная ячейка 2" xfId="93"/>
    <cellStyle name="Контрольная ячейка 2 2" xfId="705"/>
    <cellStyle name="Контрольная ячейка 2 3" xfId="706"/>
    <cellStyle name="Контрольная ячейка 2 4" xfId="707"/>
    <cellStyle name="Контрольная ячейка 2 5" xfId="708"/>
    <cellStyle name="Контрольная ячейка 2 6" xfId="10206"/>
    <cellStyle name="Контрольная ячейка 3" xfId="709"/>
    <cellStyle name="Контрольная ячейка 3 2" xfId="30787"/>
    <cellStyle name="Мои наименования показателей" xfId="712"/>
    <cellStyle name="Мой заголовок" xfId="710"/>
    <cellStyle name="Мой заголовок листа" xfId="711"/>
    <cellStyle name="Название" xfId="34" builtinId="15" customBuiltin="1"/>
    <cellStyle name="Название 2" xfId="94"/>
    <cellStyle name="Название 2 2" xfId="713"/>
    <cellStyle name="Название 2 3" xfId="714"/>
    <cellStyle name="Название 2 4" xfId="715"/>
    <cellStyle name="Название 2 5" xfId="716"/>
    <cellStyle name="Название 3" xfId="717"/>
    <cellStyle name="Название 3 2" xfId="30788"/>
    <cellStyle name="Нейтральный" xfId="35" builtinId="28" customBuiltin="1"/>
    <cellStyle name="Нейтральный 2" xfId="95"/>
    <cellStyle name="Нейтральный 2 2" xfId="718"/>
    <cellStyle name="Нейтральный 2 3" xfId="719"/>
    <cellStyle name="Нейтральный 2 4" xfId="720"/>
    <cellStyle name="Нейтральный 2 5" xfId="721"/>
    <cellStyle name="Нейтральный 2 6" xfId="10207"/>
    <cellStyle name="Нейтральный 3" xfId="722"/>
    <cellStyle name="Нейтральный 3 2" xfId="30789"/>
    <cellStyle name="Обычный" xfId="0" builtinId="0"/>
    <cellStyle name="Обычный 10" xfId="723"/>
    <cellStyle name="Обычный 10 2" xfId="724"/>
    <cellStyle name="Обычный 10 2 2" xfId="725"/>
    <cellStyle name="Обычный 10 2 2 2" xfId="726"/>
    <cellStyle name="Обычный 10 2 2 6" xfId="727"/>
    <cellStyle name="Обычный 10 2 3" xfId="728"/>
    <cellStyle name="Обычный 10 2 4" xfId="729"/>
    <cellStyle name="Обычный 10 3" xfId="730"/>
    <cellStyle name="Обычный 10 4" xfId="30754"/>
    <cellStyle name="Обычный 11" xfId="731"/>
    <cellStyle name="Обычный 11 2" xfId="732"/>
    <cellStyle name="Обычный 11 3" xfId="733"/>
    <cellStyle name="Обычный 12" xfId="734"/>
    <cellStyle name="Обычный 12 2" xfId="48"/>
    <cellStyle name="Обычный 12 2 2" xfId="10208"/>
    <cellStyle name="Обычный 12 2 5" xfId="735"/>
    <cellStyle name="Обычный 12 3" xfId="736"/>
    <cellStyle name="Обычный 13" xfId="737"/>
    <cellStyle name="Обычный 13 2" xfId="738"/>
    <cellStyle name="Обычный 13 3" xfId="739"/>
    <cellStyle name="Обычный 14" xfId="740"/>
    <cellStyle name="Обычный 14 2" xfId="741"/>
    <cellStyle name="Обычный 14 3" xfId="742"/>
    <cellStyle name="Обычный 14 4" xfId="743"/>
    <cellStyle name="Обычный 15" xfId="744"/>
    <cellStyle name="Обычный 15 2" xfId="745"/>
    <cellStyle name="Обычный 15 3" xfId="746"/>
    <cellStyle name="Обычный 16" xfId="747"/>
    <cellStyle name="Обычный 16 2" xfId="748"/>
    <cellStyle name="Обычный 16 2 2" xfId="10349"/>
    <cellStyle name="Обычный 16 2 3" xfId="10318"/>
    <cellStyle name="Обычный 16 3" xfId="749"/>
    <cellStyle name="Обычный 16 3 10" xfId="20651"/>
    <cellStyle name="Обычный 16 3 11" xfId="10350"/>
    <cellStyle name="Обычный 16 3 12" xfId="21852"/>
    <cellStyle name="Обычный 16 3 13" xfId="30986"/>
    <cellStyle name="Обычный 16 3 14" xfId="39982"/>
    <cellStyle name="Обычный 16 3 15" xfId="48902"/>
    <cellStyle name="Обычный 16 3 2" xfId="750"/>
    <cellStyle name="Обычный 16 3 2 10" xfId="10656"/>
    <cellStyle name="Обычный 16 3 2 11" xfId="22151"/>
    <cellStyle name="Обычный 16 3 2 12" xfId="30987"/>
    <cellStyle name="Обычный 16 3 2 13" xfId="40281"/>
    <cellStyle name="Обычный 16 3 2 14" xfId="49201"/>
    <cellStyle name="Обычный 16 3 2 2" xfId="751"/>
    <cellStyle name="Обычный 16 3 2 2 10" xfId="22751"/>
    <cellStyle name="Обычный 16 3 2 2 11" xfId="30988"/>
    <cellStyle name="Обычный 16 3 2 2 12" xfId="40880"/>
    <cellStyle name="Обычный 16 3 2 2 13" xfId="49800"/>
    <cellStyle name="Обычный 16 3 2 2 2" xfId="752"/>
    <cellStyle name="Обычный 16 3 2 2 2 2" xfId="753"/>
    <cellStyle name="Обычный 16 3 2 2 2 2 2" xfId="29279"/>
    <cellStyle name="Обычный 16 3 2 2 2 2 3" xfId="38475"/>
    <cellStyle name="Обычный 16 3 2 2 2 2 4" xfId="47403"/>
    <cellStyle name="Обычный 16 3 2 2 2 2 5" xfId="56323"/>
    <cellStyle name="Обычный 16 3 2 2 2 3" xfId="12633"/>
    <cellStyle name="Обычный 16 3 2 2 2 4" xfId="16492"/>
    <cellStyle name="Обычный 16 3 2 2 2 5" xfId="20352"/>
    <cellStyle name="Обычный 16 3 2 2 2 6" xfId="25414"/>
    <cellStyle name="Обычный 16 3 2 2 2 7" xfId="34615"/>
    <cellStyle name="Обычный 16 3 2 2 2 8" xfId="43543"/>
    <cellStyle name="Обычный 16 3 2 2 2 9" xfId="52463"/>
    <cellStyle name="Обычный 16 3 2 2 3" xfId="754"/>
    <cellStyle name="Обычный 16 3 2 2 3 2" xfId="755"/>
    <cellStyle name="Обычный 16 3 2 2 3 2 2" xfId="27948"/>
    <cellStyle name="Обычный 16 3 2 2 3 2 3" xfId="37144"/>
    <cellStyle name="Обычный 16 3 2 2 3 2 4" xfId="46072"/>
    <cellStyle name="Обычный 16 3 2 2 3 2 5" xfId="54992"/>
    <cellStyle name="Обычный 16 3 2 2 3 3" xfId="15161"/>
    <cellStyle name="Обычный 16 3 2 2 3 4" xfId="19021"/>
    <cellStyle name="Обычный 16 3 2 2 3 5" xfId="24083"/>
    <cellStyle name="Обычный 16 3 2 2 3 6" xfId="33286"/>
    <cellStyle name="Обычный 16 3 2 2 3 7" xfId="42212"/>
    <cellStyle name="Обычный 16 3 2 2 3 8" xfId="51132"/>
    <cellStyle name="Обычный 16 3 2 2 4" xfId="756"/>
    <cellStyle name="Обычный 16 3 2 2 4 2" xfId="30476"/>
    <cellStyle name="Обычный 16 3 2 2 4 3" xfId="39672"/>
    <cellStyle name="Обычный 16 3 2 2 4 4" xfId="48600"/>
    <cellStyle name="Обычный 16 3 2 2 4 5" xfId="57520"/>
    <cellStyle name="Обычный 16 3 2 2 5" xfId="757"/>
    <cellStyle name="Обычный 16 3 2 2 5 2" xfId="26615"/>
    <cellStyle name="Обычный 16 3 2 2 5 3" xfId="35812"/>
    <cellStyle name="Обычный 16 3 2 2 5 4" xfId="44740"/>
    <cellStyle name="Обычный 16 3 2 2 5 5" xfId="53660"/>
    <cellStyle name="Обычный 16 3 2 2 6" xfId="13830"/>
    <cellStyle name="Обычный 16 3 2 2 7" xfId="17689"/>
    <cellStyle name="Обычный 16 3 2 2 8" xfId="21549"/>
    <cellStyle name="Обычный 16 3 2 2 9" xfId="11177"/>
    <cellStyle name="Обычный 16 3 2 3" xfId="758"/>
    <cellStyle name="Обычный 16 3 2 3 2" xfId="759"/>
    <cellStyle name="Обычный 16 3 2 3 2 2" xfId="28681"/>
    <cellStyle name="Обычный 16 3 2 3 2 3" xfId="37877"/>
    <cellStyle name="Обычный 16 3 2 3 2 4" xfId="46805"/>
    <cellStyle name="Обычный 16 3 2 3 2 5" xfId="55725"/>
    <cellStyle name="Обычный 16 3 2 3 3" xfId="12035"/>
    <cellStyle name="Обычный 16 3 2 3 4" xfId="15894"/>
    <cellStyle name="Обычный 16 3 2 3 5" xfId="19754"/>
    <cellStyle name="Обычный 16 3 2 3 6" xfId="24816"/>
    <cellStyle name="Обычный 16 3 2 3 7" xfId="34017"/>
    <cellStyle name="Обычный 16 3 2 3 8" xfId="42945"/>
    <cellStyle name="Обычный 16 3 2 3 9" xfId="51865"/>
    <cellStyle name="Обычный 16 3 2 4" xfId="760"/>
    <cellStyle name="Обычный 16 3 2 4 2" xfId="761"/>
    <cellStyle name="Обычный 16 3 2 4 2 2" xfId="27350"/>
    <cellStyle name="Обычный 16 3 2 4 2 3" xfId="36546"/>
    <cellStyle name="Обычный 16 3 2 4 2 4" xfId="45474"/>
    <cellStyle name="Обычный 16 3 2 4 2 5" xfId="54394"/>
    <cellStyle name="Обычный 16 3 2 4 3" xfId="14563"/>
    <cellStyle name="Обычный 16 3 2 4 4" xfId="18423"/>
    <cellStyle name="Обычный 16 3 2 4 5" xfId="23485"/>
    <cellStyle name="Обычный 16 3 2 4 6" xfId="32689"/>
    <cellStyle name="Обычный 16 3 2 4 7" xfId="41614"/>
    <cellStyle name="Обычный 16 3 2 4 8" xfId="50534"/>
    <cellStyle name="Обычный 16 3 2 5" xfId="762"/>
    <cellStyle name="Обычный 16 3 2 5 2" xfId="29877"/>
    <cellStyle name="Обычный 16 3 2 5 3" xfId="39073"/>
    <cellStyle name="Обычный 16 3 2 5 4" xfId="48001"/>
    <cellStyle name="Обычный 16 3 2 5 5" xfId="56921"/>
    <cellStyle name="Обычный 16 3 2 6" xfId="763"/>
    <cellStyle name="Обычный 16 3 2 6 2" xfId="26016"/>
    <cellStyle name="Обычный 16 3 2 6 3" xfId="35213"/>
    <cellStyle name="Обычный 16 3 2 6 4" xfId="44141"/>
    <cellStyle name="Обычный 16 3 2 6 5" xfId="53061"/>
    <cellStyle name="Обычный 16 3 2 7" xfId="13231"/>
    <cellStyle name="Обычный 16 3 2 8" xfId="17090"/>
    <cellStyle name="Обычный 16 3 2 9" xfId="20950"/>
    <cellStyle name="Обычный 16 3 3" xfId="764"/>
    <cellStyle name="Обычный 16 3 3 10" xfId="22452"/>
    <cellStyle name="Обычный 16 3 3 11" xfId="30989"/>
    <cellStyle name="Обычный 16 3 3 12" xfId="40581"/>
    <cellStyle name="Обычный 16 3 3 13" xfId="49501"/>
    <cellStyle name="Обычный 16 3 3 2" xfId="765"/>
    <cellStyle name="Обычный 16 3 3 2 2" xfId="766"/>
    <cellStyle name="Обычный 16 3 3 2 2 2" xfId="28980"/>
    <cellStyle name="Обычный 16 3 3 2 2 3" xfId="38176"/>
    <cellStyle name="Обычный 16 3 3 2 2 4" xfId="47104"/>
    <cellStyle name="Обычный 16 3 3 2 2 5" xfId="56024"/>
    <cellStyle name="Обычный 16 3 3 2 3" xfId="12334"/>
    <cellStyle name="Обычный 16 3 3 2 4" xfId="16193"/>
    <cellStyle name="Обычный 16 3 3 2 5" xfId="20053"/>
    <cellStyle name="Обычный 16 3 3 2 6" xfId="25115"/>
    <cellStyle name="Обычный 16 3 3 2 7" xfId="34316"/>
    <cellStyle name="Обычный 16 3 3 2 8" xfId="43244"/>
    <cellStyle name="Обычный 16 3 3 2 9" xfId="52164"/>
    <cellStyle name="Обычный 16 3 3 3" xfId="767"/>
    <cellStyle name="Обычный 16 3 3 3 2" xfId="768"/>
    <cellStyle name="Обычный 16 3 3 3 2 2" xfId="27649"/>
    <cellStyle name="Обычный 16 3 3 3 2 3" xfId="36845"/>
    <cellStyle name="Обычный 16 3 3 3 2 4" xfId="45773"/>
    <cellStyle name="Обычный 16 3 3 3 2 5" xfId="54693"/>
    <cellStyle name="Обычный 16 3 3 3 3" xfId="14862"/>
    <cellStyle name="Обычный 16 3 3 3 4" xfId="18722"/>
    <cellStyle name="Обычный 16 3 3 3 5" xfId="23784"/>
    <cellStyle name="Обычный 16 3 3 3 6" xfId="32987"/>
    <cellStyle name="Обычный 16 3 3 3 7" xfId="41913"/>
    <cellStyle name="Обычный 16 3 3 3 8" xfId="50833"/>
    <cellStyle name="Обычный 16 3 3 4" xfId="769"/>
    <cellStyle name="Обычный 16 3 3 4 2" xfId="30177"/>
    <cellStyle name="Обычный 16 3 3 4 3" xfId="39373"/>
    <cellStyle name="Обычный 16 3 3 4 4" xfId="48301"/>
    <cellStyle name="Обычный 16 3 3 4 5" xfId="57221"/>
    <cellStyle name="Обычный 16 3 3 5" xfId="770"/>
    <cellStyle name="Обычный 16 3 3 5 2" xfId="26316"/>
    <cellStyle name="Обычный 16 3 3 5 3" xfId="35513"/>
    <cellStyle name="Обычный 16 3 3 5 4" xfId="44441"/>
    <cellStyle name="Обычный 16 3 3 5 5" xfId="53361"/>
    <cellStyle name="Обычный 16 3 3 6" xfId="13531"/>
    <cellStyle name="Обычный 16 3 3 7" xfId="17390"/>
    <cellStyle name="Обычный 16 3 3 8" xfId="21250"/>
    <cellStyle name="Обычный 16 3 3 9" xfId="10933"/>
    <cellStyle name="Обычный 16 3 4" xfId="771"/>
    <cellStyle name="Обычный 16 3 4 2" xfId="772"/>
    <cellStyle name="Обычный 16 3 4 2 2" xfId="28382"/>
    <cellStyle name="Обычный 16 3 4 2 3" xfId="37578"/>
    <cellStyle name="Обычный 16 3 4 2 4" xfId="46506"/>
    <cellStyle name="Обычный 16 3 4 2 5" xfId="55426"/>
    <cellStyle name="Обычный 16 3 4 3" xfId="11736"/>
    <cellStyle name="Обычный 16 3 4 4" xfId="15595"/>
    <cellStyle name="Обычный 16 3 4 5" xfId="19455"/>
    <cellStyle name="Обычный 16 3 4 6" xfId="24517"/>
    <cellStyle name="Обычный 16 3 4 7" xfId="33719"/>
    <cellStyle name="Обычный 16 3 4 8" xfId="42646"/>
    <cellStyle name="Обычный 16 3 4 9" xfId="51566"/>
    <cellStyle name="Обычный 16 3 5" xfId="773"/>
    <cellStyle name="Обычный 16 3 5 2" xfId="774"/>
    <cellStyle name="Обычный 16 3 5 2 2" xfId="27050"/>
    <cellStyle name="Обычный 16 3 5 2 3" xfId="36247"/>
    <cellStyle name="Обычный 16 3 5 2 4" xfId="45175"/>
    <cellStyle name="Обычный 16 3 5 2 5" xfId="54095"/>
    <cellStyle name="Обычный 16 3 5 3" xfId="14264"/>
    <cellStyle name="Обычный 16 3 5 4" xfId="18124"/>
    <cellStyle name="Обычный 16 3 5 5" xfId="23186"/>
    <cellStyle name="Обычный 16 3 5 6" xfId="32260"/>
    <cellStyle name="Обычный 16 3 5 7" xfId="41315"/>
    <cellStyle name="Обычный 16 3 5 8" xfId="50235"/>
    <cellStyle name="Обычный 16 3 6" xfId="775"/>
    <cellStyle name="Обычный 16 3 6 2" xfId="29578"/>
    <cellStyle name="Обычный 16 3 6 3" xfId="38774"/>
    <cellStyle name="Обычный 16 3 6 4" xfId="47702"/>
    <cellStyle name="Обычный 16 3 6 5" xfId="56622"/>
    <cellStyle name="Обычный 16 3 7" xfId="776"/>
    <cellStyle name="Обычный 16 3 7 2" xfId="25713"/>
    <cellStyle name="Обычный 16 3 7 3" xfId="34914"/>
    <cellStyle name="Обычный 16 3 7 4" xfId="43842"/>
    <cellStyle name="Обычный 16 3 7 5" xfId="52762"/>
    <cellStyle name="Обычный 16 3 8" xfId="12932"/>
    <cellStyle name="Обычный 16 3 9" xfId="16791"/>
    <cellStyle name="Обычный 16 4" xfId="777"/>
    <cellStyle name="Обычный 17" xfId="778"/>
    <cellStyle name="Обычный 17 2" xfId="779"/>
    <cellStyle name="Обычный 17 5 2" xfId="780"/>
    <cellStyle name="Обычный 17 5 2 10" xfId="20652"/>
    <cellStyle name="Обычный 17 5 2 11" xfId="10351"/>
    <cellStyle name="Обычный 17 5 2 12" xfId="21853"/>
    <cellStyle name="Обычный 17 5 2 13" xfId="30990"/>
    <cellStyle name="Обычный 17 5 2 14" xfId="39983"/>
    <cellStyle name="Обычный 17 5 2 15" xfId="48903"/>
    <cellStyle name="Обычный 17 5 2 2" xfId="781"/>
    <cellStyle name="Обычный 17 5 2 2 10" xfId="10657"/>
    <cellStyle name="Обычный 17 5 2 2 11" xfId="22152"/>
    <cellStyle name="Обычный 17 5 2 2 12" xfId="30991"/>
    <cellStyle name="Обычный 17 5 2 2 13" xfId="40282"/>
    <cellStyle name="Обычный 17 5 2 2 14" xfId="49202"/>
    <cellStyle name="Обычный 17 5 2 2 2" xfId="782"/>
    <cellStyle name="Обычный 17 5 2 2 2 10" xfId="22752"/>
    <cellStyle name="Обычный 17 5 2 2 2 11" xfId="30992"/>
    <cellStyle name="Обычный 17 5 2 2 2 12" xfId="40881"/>
    <cellStyle name="Обычный 17 5 2 2 2 13" xfId="49801"/>
    <cellStyle name="Обычный 17 5 2 2 2 2" xfId="783"/>
    <cellStyle name="Обычный 17 5 2 2 2 2 2" xfId="784"/>
    <cellStyle name="Обычный 17 5 2 2 2 2 2 2" xfId="29280"/>
    <cellStyle name="Обычный 17 5 2 2 2 2 2 3" xfId="38476"/>
    <cellStyle name="Обычный 17 5 2 2 2 2 2 4" xfId="47404"/>
    <cellStyle name="Обычный 17 5 2 2 2 2 2 5" xfId="56324"/>
    <cellStyle name="Обычный 17 5 2 2 2 2 3" xfId="12634"/>
    <cellStyle name="Обычный 17 5 2 2 2 2 4" xfId="16493"/>
    <cellStyle name="Обычный 17 5 2 2 2 2 5" xfId="20353"/>
    <cellStyle name="Обычный 17 5 2 2 2 2 6" xfId="25415"/>
    <cellStyle name="Обычный 17 5 2 2 2 2 7" xfId="34616"/>
    <cellStyle name="Обычный 17 5 2 2 2 2 8" xfId="43544"/>
    <cellStyle name="Обычный 17 5 2 2 2 2 9" xfId="52464"/>
    <cellStyle name="Обычный 17 5 2 2 2 3" xfId="785"/>
    <cellStyle name="Обычный 17 5 2 2 2 3 2" xfId="786"/>
    <cellStyle name="Обычный 17 5 2 2 2 3 2 2" xfId="27949"/>
    <cellStyle name="Обычный 17 5 2 2 2 3 2 3" xfId="37145"/>
    <cellStyle name="Обычный 17 5 2 2 2 3 2 4" xfId="46073"/>
    <cellStyle name="Обычный 17 5 2 2 2 3 2 5" xfId="54993"/>
    <cellStyle name="Обычный 17 5 2 2 2 3 3" xfId="15162"/>
    <cellStyle name="Обычный 17 5 2 2 2 3 4" xfId="19022"/>
    <cellStyle name="Обычный 17 5 2 2 2 3 5" xfId="24084"/>
    <cellStyle name="Обычный 17 5 2 2 2 3 6" xfId="33287"/>
    <cellStyle name="Обычный 17 5 2 2 2 3 7" xfId="42213"/>
    <cellStyle name="Обычный 17 5 2 2 2 3 8" xfId="51133"/>
    <cellStyle name="Обычный 17 5 2 2 2 4" xfId="787"/>
    <cellStyle name="Обычный 17 5 2 2 2 4 2" xfId="30477"/>
    <cellStyle name="Обычный 17 5 2 2 2 4 3" xfId="39673"/>
    <cellStyle name="Обычный 17 5 2 2 2 4 4" xfId="48601"/>
    <cellStyle name="Обычный 17 5 2 2 2 4 5" xfId="57521"/>
    <cellStyle name="Обычный 17 5 2 2 2 5" xfId="788"/>
    <cellStyle name="Обычный 17 5 2 2 2 5 2" xfId="26616"/>
    <cellStyle name="Обычный 17 5 2 2 2 5 3" xfId="35813"/>
    <cellStyle name="Обычный 17 5 2 2 2 5 4" xfId="44741"/>
    <cellStyle name="Обычный 17 5 2 2 2 5 5" xfId="53661"/>
    <cellStyle name="Обычный 17 5 2 2 2 6" xfId="13831"/>
    <cellStyle name="Обычный 17 5 2 2 2 7" xfId="17690"/>
    <cellStyle name="Обычный 17 5 2 2 2 8" xfId="21550"/>
    <cellStyle name="Обычный 17 5 2 2 2 9" xfId="11178"/>
    <cellStyle name="Обычный 17 5 2 2 3" xfId="789"/>
    <cellStyle name="Обычный 17 5 2 2 3 2" xfId="790"/>
    <cellStyle name="Обычный 17 5 2 2 3 2 2" xfId="28682"/>
    <cellStyle name="Обычный 17 5 2 2 3 2 3" xfId="37878"/>
    <cellStyle name="Обычный 17 5 2 2 3 2 4" xfId="46806"/>
    <cellStyle name="Обычный 17 5 2 2 3 2 5" xfId="55726"/>
    <cellStyle name="Обычный 17 5 2 2 3 3" xfId="12036"/>
    <cellStyle name="Обычный 17 5 2 2 3 4" xfId="15895"/>
    <cellStyle name="Обычный 17 5 2 2 3 5" xfId="19755"/>
    <cellStyle name="Обычный 17 5 2 2 3 6" xfId="24817"/>
    <cellStyle name="Обычный 17 5 2 2 3 7" xfId="34018"/>
    <cellStyle name="Обычный 17 5 2 2 3 8" xfId="42946"/>
    <cellStyle name="Обычный 17 5 2 2 3 9" xfId="51866"/>
    <cellStyle name="Обычный 17 5 2 2 4" xfId="791"/>
    <cellStyle name="Обычный 17 5 2 2 4 2" xfId="792"/>
    <cellStyle name="Обычный 17 5 2 2 4 2 2" xfId="27351"/>
    <cellStyle name="Обычный 17 5 2 2 4 2 3" xfId="36547"/>
    <cellStyle name="Обычный 17 5 2 2 4 2 4" xfId="45475"/>
    <cellStyle name="Обычный 17 5 2 2 4 2 5" xfId="54395"/>
    <cellStyle name="Обычный 17 5 2 2 4 3" xfId="14564"/>
    <cellStyle name="Обычный 17 5 2 2 4 4" xfId="18424"/>
    <cellStyle name="Обычный 17 5 2 2 4 5" xfId="23486"/>
    <cellStyle name="Обычный 17 5 2 2 4 6" xfId="32690"/>
    <cellStyle name="Обычный 17 5 2 2 4 7" xfId="41615"/>
    <cellStyle name="Обычный 17 5 2 2 4 8" xfId="50535"/>
    <cellStyle name="Обычный 17 5 2 2 5" xfId="793"/>
    <cellStyle name="Обычный 17 5 2 2 5 2" xfId="29878"/>
    <cellStyle name="Обычный 17 5 2 2 5 3" xfId="39074"/>
    <cellStyle name="Обычный 17 5 2 2 5 4" xfId="48002"/>
    <cellStyle name="Обычный 17 5 2 2 5 5" xfId="56922"/>
    <cellStyle name="Обычный 17 5 2 2 6" xfId="794"/>
    <cellStyle name="Обычный 17 5 2 2 6 2" xfId="26017"/>
    <cellStyle name="Обычный 17 5 2 2 6 3" xfId="35214"/>
    <cellStyle name="Обычный 17 5 2 2 6 4" xfId="44142"/>
    <cellStyle name="Обычный 17 5 2 2 6 5" xfId="53062"/>
    <cellStyle name="Обычный 17 5 2 2 7" xfId="13232"/>
    <cellStyle name="Обычный 17 5 2 2 8" xfId="17091"/>
    <cellStyle name="Обычный 17 5 2 2 9" xfId="20951"/>
    <cellStyle name="Обычный 17 5 2 3" xfId="795"/>
    <cellStyle name="Обычный 17 5 2 3 10" xfId="22453"/>
    <cellStyle name="Обычный 17 5 2 3 11" xfId="30993"/>
    <cellStyle name="Обычный 17 5 2 3 12" xfId="40582"/>
    <cellStyle name="Обычный 17 5 2 3 13" xfId="49502"/>
    <cellStyle name="Обычный 17 5 2 3 2" xfId="796"/>
    <cellStyle name="Обычный 17 5 2 3 2 2" xfId="797"/>
    <cellStyle name="Обычный 17 5 2 3 2 2 2" xfId="28981"/>
    <cellStyle name="Обычный 17 5 2 3 2 2 3" xfId="38177"/>
    <cellStyle name="Обычный 17 5 2 3 2 2 4" xfId="47105"/>
    <cellStyle name="Обычный 17 5 2 3 2 2 5" xfId="56025"/>
    <cellStyle name="Обычный 17 5 2 3 2 3" xfId="12335"/>
    <cellStyle name="Обычный 17 5 2 3 2 4" xfId="16194"/>
    <cellStyle name="Обычный 17 5 2 3 2 5" xfId="20054"/>
    <cellStyle name="Обычный 17 5 2 3 2 6" xfId="25116"/>
    <cellStyle name="Обычный 17 5 2 3 2 7" xfId="34317"/>
    <cellStyle name="Обычный 17 5 2 3 2 8" xfId="43245"/>
    <cellStyle name="Обычный 17 5 2 3 2 9" xfId="52165"/>
    <cellStyle name="Обычный 17 5 2 3 3" xfId="798"/>
    <cellStyle name="Обычный 17 5 2 3 3 2" xfId="799"/>
    <cellStyle name="Обычный 17 5 2 3 3 2 2" xfId="27650"/>
    <cellStyle name="Обычный 17 5 2 3 3 2 3" xfId="36846"/>
    <cellStyle name="Обычный 17 5 2 3 3 2 4" xfId="45774"/>
    <cellStyle name="Обычный 17 5 2 3 3 2 5" xfId="54694"/>
    <cellStyle name="Обычный 17 5 2 3 3 3" xfId="14863"/>
    <cellStyle name="Обычный 17 5 2 3 3 4" xfId="18723"/>
    <cellStyle name="Обычный 17 5 2 3 3 5" xfId="23785"/>
    <cellStyle name="Обычный 17 5 2 3 3 6" xfId="32988"/>
    <cellStyle name="Обычный 17 5 2 3 3 7" xfId="41914"/>
    <cellStyle name="Обычный 17 5 2 3 3 8" xfId="50834"/>
    <cellStyle name="Обычный 17 5 2 3 4" xfId="800"/>
    <cellStyle name="Обычный 17 5 2 3 4 2" xfId="30178"/>
    <cellStyle name="Обычный 17 5 2 3 4 3" xfId="39374"/>
    <cellStyle name="Обычный 17 5 2 3 4 4" xfId="48302"/>
    <cellStyle name="Обычный 17 5 2 3 4 5" xfId="57222"/>
    <cellStyle name="Обычный 17 5 2 3 5" xfId="801"/>
    <cellStyle name="Обычный 17 5 2 3 5 2" xfId="26317"/>
    <cellStyle name="Обычный 17 5 2 3 5 3" xfId="35514"/>
    <cellStyle name="Обычный 17 5 2 3 5 4" xfId="44442"/>
    <cellStyle name="Обычный 17 5 2 3 5 5" xfId="53362"/>
    <cellStyle name="Обычный 17 5 2 3 6" xfId="13532"/>
    <cellStyle name="Обычный 17 5 2 3 7" xfId="17391"/>
    <cellStyle name="Обычный 17 5 2 3 8" xfId="21251"/>
    <cellStyle name="Обычный 17 5 2 3 9" xfId="10934"/>
    <cellStyle name="Обычный 17 5 2 4" xfId="802"/>
    <cellStyle name="Обычный 17 5 2 4 2" xfId="803"/>
    <cellStyle name="Обычный 17 5 2 4 2 2" xfId="28383"/>
    <cellStyle name="Обычный 17 5 2 4 2 3" xfId="37579"/>
    <cellStyle name="Обычный 17 5 2 4 2 4" xfId="46507"/>
    <cellStyle name="Обычный 17 5 2 4 2 5" xfId="55427"/>
    <cellStyle name="Обычный 17 5 2 4 3" xfId="11737"/>
    <cellStyle name="Обычный 17 5 2 4 4" xfId="15596"/>
    <cellStyle name="Обычный 17 5 2 4 5" xfId="19456"/>
    <cellStyle name="Обычный 17 5 2 4 6" xfId="24518"/>
    <cellStyle name="Обычный 17 5 2 4 7" xfId="33720"/>
    <cellStyle name="Обычный 17 5 2 4 8" xfId="42647"/>
    <cellStyle name="Обычный 17 5 2 4 9" xfId="51567"/>
    <cellStyle name="Обычный 17 5 2 5" xfId="804"/>
    <cellStyle name="Обычный 17 5 2 5 2" xfId="805"/>
    <cellStyle name="Обычный 17 5 2 5 2 2" xfId="27051"/>
    <cellStyle name="Обычный 17 5 2 5 2 3" xfId="36248"/>
    <cellStyle name="Обычный 17 5 2 5 2 4" xfId="45176"/>
    <cellStyle name="Обычный 17 5 2 5 2 5" xfId="54096"/>
    <cellStyle name="Обычный 17 5 2 5 3" xfId="14265"/>
    <cellStyle name="Обычный 17 5 2 5 4" xfId="18125"/>
    <cellStyle name="Обычный 17 5 2 5 5" xfId="23187"/>
    <cellStyle name="Обычный 17 5 2 5 6" xfId="31774"/>
    <cellStyle name="Обычный 17 5 2 5 7" xfId="41316"/>
    <cellStyle name="Обычный 17 5 2 5 8" xfId="50236"/>
    <cellStyle name="Обычный 17 5 2 6" xfId="806"/>
    <cellStyle name="Обычный 17 5 2 6 2" xfId="29579"/>
    <cellStyle name="Обычный 17 5 2 6 3" xfId="38775"/>
    <cellStyle name="Обычный 17 5 2 6 4" xfId="47703"/>
    <cellStyle name="Обычный 17 5 2 6 5" xfId="56623"/>
    <cellStyle name="Обычный 17 5 2 7" xfId="807"/>
    <cellStyle name="Обычный 17 5 2 7 2" xfId="25714"/>
    <cellStyle name="Обычный 17 5 2 7 3" xfId="34915"/>
    <cellStyle name="Обычный 17 5 2 7 4" xfId="43843"/>
    <cellStyle name="Обычный 17 5 2 7 5" xfId="52763"/>
    <cellStyle name="Обычный 17 5 2 8" xfId="12933"/>
    <cellStyle name="Обычный 17 5 2 9" xfId="16792"/>
    <cellStyle name="Обычный 176" xfId="808"/>
    <cellStyle name="Обычный 176 10" xfId="20653"/>
    <cellStyle name="Обычный 176 11" xfId="10352"/>
    <cellStyle name="Обычный 176 12" xfId="21854"/>
    <cellStyle name="Обычный 176 13" xfId="30994"/>
    <cellStyle name="Обычный 176 14" xfId="39984"/>
    <cellStyle name="Обычный 176 15" xfId="48904"/>
    <cellStyle name="Обычный 176 2" xfId="809"/>
    <cellStyle name="Обычный 176 2 10" xfId="10658"/>
    <cellStyle name="Обычный 176 2 11" xfId="22153"/>
    <cellStyle name="Обычный 176 2 12" xfId="30995"/>
    <cellStyle name="Обычный 176 2 13" xfId="40283"/>
    <cellStyle name="Обычный 176 2 14" xfId="49203"/>
    <cellStyle name="Обычный 176 2 2" xfId="810"/>
    <cellStyle name="Обычный 176 2 2 10" xfId="22753"/>
    <cellStyle name="Обычный 176 2 2 11" xfId="30996"/>
    <cellStyle name="Обычный 176 2 2 12" xfId="40882"/>
    <cellStyle name="Обычный 176 2 2 13" xfId="49802"/>
    <cellStyle name="Обычный 176 2 2 2" xfId="811"/>
    <cellStyle name="Обычный 176 2 2 2 2" xfId="812"/>
    <cellStyle name="Обычный 176 2 2 2 2 2" xfId="29281"/>
    <cellStyle name="Обычный 176 2 2 2 2 3" xfId="38477"/>
    <cellStyle name="Обычный 176 2 2 2 2 4" xfId="47405"/>
    <cellStyle name="Обычный 176 2 2 2 2 5" xfId="56325"/>
    <cellStyle name="Обычный 176 2 2 2 3" xfId="12635"/>
    <cellStyle name="Обычный 176 2 2 2 4" xfId="16494"/>
    <cellStyle name="Обычный 176 2 2 2 5" xfId="20354"/>
    <cellStyle name="Обычный 176 2 2 2 6" xfId="25416"/>
    <cellStyle name="Обычный 176 2 2 2 7" xfId="34617"/>
    <cellStyle name="Обычный 176 2 2 2 8" xfId="43545"/>
    <cellStyle name="Обычный 176 2 2 2 9" xfId="52465"/>
    <cellStyle name="Обычный 176 2 2 3" xfId="813"/>
    <cellStyle name="Обычный 176 2 2 3 2" xfId="814"/>
    <cellStyle name="Обычный 176 2 2 3 2 2" xfId="27950"/>
    <cellStyle name="Обычный 176 2 2 3 2 3" xfId="37146"/>
    <cellStyle name="Обычный 176 2 2 3 2 4" xfId="46074"/>
    <cellStyle name="Обычный 176 2 2 3 2 5" xfId="54994"/>
    <cellStyle name="Обычный 176 2 2 3 3" xfId="15163"/>
    <cellStyle name="Обычный 176 2 2 3 4" xfId="19023"/>
    <cellStyle name="Обычный 176 2 2 3 5" xfId="24085"/>
    <cellStyle name="Обычный 176 2 2 3 6" xfId="33288"/>
    <cellStyle name="Обычный 176 2 2 3 7" xfId="42214"/>
    <cellStyle name="Обычный 176 2 2 3 8" xfId="51134"/>
    <cellStyle name="Обычный 176 2 2 4" xfId="815"/>
    <cellStyle name="Обычный 176 2 2 4 2" xfId="30478"/>
    <cellStyle name="Обычный 176 2 2 4 3" xfId="39674"/>
    <cellStyle name="Обычный 176 2 2 4 4" xfId="48602"/>
    <cellStyle name="Обычный 176 2 2 4 5" xfId="57522"/>
    <cellStyle name="Обычный 176 2 2 5" xfId="816"/>
    <cellStyle name="Обычный 176 2 2 5 2" xfId="26617"/>
    <cellStyle name="Обычный 176 2 2 5 3" xfId="35814"/>
    <cellStyle name="Обычный 176 2 2 5 4" xfId="44742"/>
    <cellStyle name="Обычный 176 2 2 5 5" xfId="53662"/>
    <cellStyle name="Обычный 176 2 2 6" xfId="13832"/>
    <cellStyle name="Обычный 176 2 2 7" xfId="17691"/>
    <cellStyle name="Обычный 176 2 2 8" xfId="21551"/>
    <cellStyle name="Обычный 176 2 2 9" xfId="11179"/>
    <cellStyle name="Обычный 176 2 3" xfId="817"/>
    <cellStyle name="Обычный 176 2 3 2" xfId="818"/>
    <cellStyle name="Обычный 176 2 3 2 2" xfId="28683"/>
    <cellStyle name="Обычный 176 2 3 2 3" xfId="37879"/>
    <cellStyle name="Обычный 176 2 3 2 4" xfId="46807"/>
    <cellStyle name="Обычный 176 2 3 2 5" xfId="55727"/>
    <cellStyle name="Обычный 176 2 3 3" xfId="12037"/>
    <cellStyle name="Обычный 176 2 3 4" xfId="15896"/>
    <cellStyle name="Обычный 176 2 3 5" xfId="19756"/>
    <cellStyle name="Обычный 176 2 3 6" xfId="24818"/>
    <cellStyle name="Обычный 176 2 3 7" xfId="34019"/>
    <cellStyle name="Обычный 176 2 3 8" xfId="42947"/>
    <cellStyle name="Обычный 176 2 3 9" xfId="51867"/>
    <cellStyle name="Обычный 176 2 4" xfId="819"/>
    <cellStyle name="Обычный 176 2 4 2" xfId="820"/>
    <cellStyle name="Обычный 176 2 4 2 2" xfId="27352"/>
    <cellStyle name="Обычный 176 2 4 2 3" xfId="36548"/>
    <cellStyle name="Обычный 176 2 4 2 4" xfId="45476"/>
    <cellStyle name="Обычный 176 2 4 2 5" xfId="54396"/>
    <cellStyle name="Обычный 176 2 4 3" xfId="14565"/>
    <cellStyle name="Обычный 176 2 4 4" xfId="18425"/>
    <cellStyle name="Обычный 176 2 4 5" xfId="23487"/>
    <cellStyle name="Обычный 176 2 4 6" xfId="32691"/>
    <cellStyle name="Обычный 176 2 4 7" xfId="41616"/>
    <cellStyle name="Обычный 176 2 4 8" xfId="50536"/>
    <cellStyle name="Обычный 176 2 5" xfId="821"/>
    <cellStyle name="Обычный 176 2 5 2" xfId="29879"/>
    <cellStyle name="Обычный 176 2 5 3" xfId="39075"/>
    <cellStyle name="Обычный 176 2 5 4" xfId="48003"/>
    <cellStyle name="Обычный 176 2 5 5" xfId="56923"/>
    <cellStyle name="Обычный 176 2 6" xfId="822"/>
    <cellStyle name="Обычный 176 2 6 2" xfId="26018"/>
    <cellStyle name="Обычный 176 2 6 3" xfId="35215"/>
    <cellStyle name="Обычный 176 2 6 4" xfId="44143"/>
    <cellStyle name="Обычный 176 2 6 5" xfId="53063"/>
    <cellStyle name="Обычный 176 2 7" xfId="13233"/>
    <cellStyle name="Обычный 176 2 8" xfId="17092"/>
    <cellStyle name="Обычный 176 2 9" xfId="20952"/>
    <cellStyle name="Обычный 176 3" xfId="823"/>
    <cellStyle name="Обычный 176 3 10" xfId="22454"/>
    <cellStyle name="Обычный 176 3 11" xfId="30997"/>
    <cellStyle name="Обычный 176 3 12" xfId="40583"/>
    <cellStyle name="Обычный 176 3 13" xfId="49503"/>
    <cellStyle name="Обычный 176 3 2" xfId="824"/>
    <cellStyle name="Обычный 176 3 2 2" xfId="825"/>
    <cellStyle name="Обычный 176 3 2 2 2" xfId="28982"/>
    <cellStyle name="Обычный 176 3 2 2 3" xfId="38178"/>
    <cellStyle name="Обычный 176 3 2 2 4" xfId="47106"/>
    <cellStyle name="Обычный 176 3 2 2 5" xfId="56026"/>
    <cellStyle name="Обычный 176 3 2 3" xfId="12336"/>
    <cellStyle name="Обычный 176 3 2 4" xfId="16195"/>
    <cellStyle name="Обычный 176 3 2 5" xfId="20055"/>
    <cellStyle name="Обычный 176 3 2 6" xfId="25117"/>
    <cellStyle name="Обычный 176 3 2 7" xfId="34318"/>
    <cellStyle name="Обычный 176 3 2 8" xfId="43246"/>
    <cellStyle name="Обычный 176 3 2 9" xfId="52166"/>
    <cellStyle name="Обычный 176 3 3" xfId="826"/>
    <cellStyle name="Обычный 176 3 3 2" xfId="827"/>
    <cellStyle name="Обычный 176 3 3 2 2" xfId="27651"/>
    <cellStyle name="Обычный 176 3 3 2 3" xfId="36847"/>
    <cellStyle name="Обычный 176 3 3 2 4" xfId="45775"/>
    <cellStyle name="Обычный 176 3 3 2 5" xfId="54695"/>
    <cellStyle name="Обычный 176 3 3 3" xfId="14864"/>
    <cellStyle name="Обычный 176 3 3 4" xfId="18724"/>
    <cellStyle name="Обычный 176 3 3 5" xfId="23786"/>
    <cellStyle name="Обычный 176 3 3 6" xfId="32989"/>
    <cellStyle name="Обычный 176 3 3 7" xfId="41915"/>
    <cellStyle name="Обычный 176 3 3 8" xfId="50835"/>
    <cellStyle name="Обычный 176 3 4" xfId="828"/>
    <cellStyle name="Обычный 176 3 4 2" xfId="30179"/>
    <cellStyle name="Обычный 176 3 4 3" xfId="39375"/>
    <cellStyle name="Обычный 176 3 4 4" xfId="48303"/>
    <cellStyle name="Обычный 176 3 4 5" xfId="57223"/>
    <cellStyle name="Обычный 176 3 5" xfId="829"/>
    <cellStyle name="Обычный 176 3 5 2" xfId="26318"/>
    <cellStyle name="Обычный 176 3 5 3" xfId="35515"/>
    <cellStyle name="Обычный 176 3 5 4" xfId="44443"/>
    <cellStyle name="Обычный 176 3 5 5" xfId="53363"/>
    <cellStyle name="Обычный 176 3 6" xfId="13533"/>
    <cellStyle name="Обычный 176 3 7" xfId="17392"/>
    <cellStyle name="Обычный 176 3 8" xfId="21252"/>
    <cellStyle name="Обычный 176 3 9" xfId="10935"/>
    <cellStyle name="Обычный 176 4" xfId="830"/>
    <cellStyle name="Обычный 176 4 2" xfId="831"/>
    <cellStyle name="Обычный 176 4 2 2" xfId="28384"/>
    <cellStyle name="Обычный 176 4 2 3" xfId="37580"/>
    <cellStyle name="Обычный 176 4 2 4" xfId="46508"/>
    <cellStyle name="Обычный 176 4 2 5" xfId="55428"/>
    <cellStyle name="Обычный 176 4 3" xfId="11738"/>
    <cellStyle name="Обычный 176 4 4" xfId="15597"/>
    <cellStyle name="Обычный 176 4 5" xfId="19457"/>
    <cellStyle name="Обычный 176 4 6" xfId="24519"/>
    <cellStyle name="Обычный 176 4 7" xfId="33721"/>
    <cellStyle name="Обычный 176 4 8" xfId="42648"/>
    <cellStyle name="Обычный 176 4 9" xfId="51568"/>
    <cellStyle name="Обычный 176 5" xfId="832"/>
    <cellStyle name="Обычный 176 5 2" xfId="833"/>
    <cellStyle name="Обычный 176 5 2 2" xfId="27052"/>
    <cellStyle name="Обычный 176 5 2 3" xfId="36249"/>
    <cellStyle name="Обычный 176 5 2 4" xfId="45177"/>
    <cellStyle name="Обычный 176 5 2 5" xfId="54097"/>
    <cellStyle name="Обычный 176 5 3" xfId="14266"/>
    <cellStyle name="Обычный 176 5 4" xfId="18126"/>
    <cellStyle name="Обычный 176 5 5" xfId="23188"/>
    <cellStyle name="Обычный 176 5 6" xfId="32344"/>
    <cellStyle name="Обычный 176 5 7" xfId="41317"/>
    <cellStyle name="Обычный 176 5 8" xfId="50237"/>
    <cellStyle name="Обычный 176 6" xfId="834"/>
    <cellStyle name="Обычный 176 6 2" xfId="29580"/>
    <cellStyle name="Обычный 176 6 3" xfId="38776"/>
    <cellStyle name="Обычный 176 6 4" xfId="47704"/>
    <cellStyle name="Обычный 176 6 5" xfId="56624"/>
    <cellStyle name="Обычный 176 7" xfId="835"/>
    <cellStyle name="Обычный 176 7 2" xfId="25715"/>
    <cellStyle name="Обычный 176 7 3" xfId="34916"/>
    <cellStyle name="Обычный 176 7 4" xfId="43844"/>
    <cellStyle name="Обычный 176 7 5" xfId="52764"/>
    <cellStyle name="Обычный 176 8" xfId="12934"/>
    <cellStyle name="Обычный 176 9" xfId="16793"/>
    <cellStyle name="Обычный 18" xfId="836"/>
    <cellStyle name="Обычный 18 10" xfId="837"/>
    <cellStyle name="Обычный 18 10 10" xfId="20654"/>
    <cellStyle name="Обычный 18 10 11" xfId="10353"/>
    <cellStyle name="Обычный 18 10 12" xfId="21855"/>
    <cellStyle name="Обычный 18 10 13" xfId="30999"/>
    <cellStyle name="Обычный 18 10 14" xfId="39985"/>
    <cellStyle name="Обычный 18 10 15" xfId="48905"/>
    <cellStyle name="Обычный 18 10 2" xfId="838"/>
    <cellStyle name="Обычный 18 10 2 10" xfId="10659"/>
    <cellStyle name="Обычный 18 10 2 11" xfId="22154"/>
    <cellStyle name="Обычный 18 10 2 12" xfId="31000"/>
    <cellStyle name="Обычный 18 10 2 13" xfId="40284"/>
    <cellStyle name="Обычный 18 10 2 14" xfId="49204"/>
    <cellStyle name="Обычный 18 10 2 2" xfId="839"/>
    <cellStyle name="Обычный 18 10 2 2 10" xfId="22754"/>
    <cellStyle name="Обычный 18 10 2 2 11" xfId="31001"/>
    <cellStyle name="Обычный 18 10 2 2 12" xfId="40883"/>
    <cellStyle name="Обычный 18 10 2 2 13" xfId="49803"/>
    <cellStyle name="Обычный 18 10 2 2 2" xfId="840"/>
    <cellStyle name="Обычный 18 10 2 2 2 2" xfId="841"/>
    <cellStyle name="Обычный 18 10 2 2 2 2 2" xfId="29282"/>
    <cellStyle name="Обычный 18 10 2 2 2 2 3" xfId="38478"/>
    <cellStyle name="Обычный 18 10 2 2 2 2 4" xfId="47406"/>
    <cellStyle name="Обычный 18 10 2 2 2 2 5" xfId="56326"/>
    <cellStyle name="Обычный 18 10 2 2 2 3" xfId="12636"/>
    <cellStyle name="Обычный 18 10 2 2 2 4" xfId="16495"/>
    <cellStyle name="Обычный 18 10 2 2 2 5" xfId="20355"/>
    <cellStyle name="Обычный 18 10 2 2 2 6" xfId="25417"/>
    <cellStyle name="Обычный 18 10 2 2 2 7" xfId="34618"/>
    <cellStyle name="Обычный 18 10 2 2 2 8" xfId="43546"/>
    <cellStyle name="Обычный 18 10 2 2 2 9" xfId="52466"/>
    <cellStyle name="Обычный 18 10 2 2 3" xfId="842"/>
    <cellStyle name="Обычный 18 10 2 2 3 2" xfId="843"/>
    <cellStyle name="Обычный 18 10 2 2 3 2 2" xfId="27951"/>
    <cellStyle name="Обычный 18 10 2 2 3 2 3" xfId="37147"/>
    <cellStyle name="Обычный 18 10 2 2 3 2 4" xfId="46075"/>
    <cellStyle name="Обычный 18 10 2 2 3 2 5" xfId="54995"/>
    <cellStyle name="Обычный 18 10 2 2 3 3" xfId="15164"/>
    <cellStyle name="Обычный 18 10 2 2 3 4" xfId="19024"/>
    <cellStyle name="Обычный 18 10 2 2 3 5" xfId="24086"/>
    <cellStyle name="Обычный 18 10 2 2 3 6" xfId="33289"/>
    <cellStyle name="Обычный 18 10 2 2 3 7" xfId="42215"/>
    <cellStyle name="Обычный 18 10 2 2 3 8" xfId="51135"/>
    <cellStyle name="Обычный 18 10 2 2 4" xfId="844"/>
    <cellStyle name="Обычный 18 10 2 2 4 2" xfId="30479"/>
    <cellStyle name="Обычный 18 10 2 2 4 3" xfId="39675"/>
    <cellStyle name="Обычный 18 10 2 2 4 4" xfId="48603"/>
    <cellStyle name="Обычный 18 10 2 2 4 5" xfId="57523"/>
    <cellStyle name="Обычный 18 10 2 2 5" xfId="845"/>
    <cellStyle name="Обычный 18 10 2 2 5 2" xfId="26618"/>
    <cellStyle name="Обычный 18 10 2 2 5 3" xfId="35815"/>
    <cellStyle name="Обычный 18 10 2 2 5 4" xfId="44743"/>
    <cellStyle name="Обычный 18 10 2 2 5 5" xfId="53663"/>
    <cellStyle name="Обычный 18 10 2 2 6" xfId="13833"/>
    <cellStyle name="Обычный 18 10 2 2 7" xfId="17692"/>
    <cellStyle name="Обычный 18 10 2 2 8" xfId="21552"/>
    <cellStyle name="Обычный 18 10 2 2 9" xfId="11180"/>
    <cellStyle name="Обычный 18 10 2 3" xfId="846"/>
    <cellStyle name="Обычный 18 10 2 3 2" xfId="847"/>
    <cellStyle name="Обычный 18 10 2 3 2 2" xfId="28684"/>
    <cellStyle name="Обычный 18 10 2 3 2 3" xfId="37880"/>
    <cellStyle name="Обычный 18 10 2 3 2 4" xfId="46808"/>
    <cellStyle name="Обычный 18 10 2 3 2 5" xfId="55728"/>
    <cellStyle name="Обычный 18 10 2 3 3" xfId="12038"/>
    <cellStyle name="Обычный 18 10 2 3 4" xfId="15897"/>
    <cellStyle name="Обычный 18 10 2 3 5" xfId="19757"/>
    <cellStyle name="Обычный 18 10 2 3 6" xfId="24819"/>
    <cellStyle name="Обычный 18 10 2 3 7" xfId="34020"/>
    <cellStyle name="Обычный 18 10 2 3 8" xfId="42948"/>
    <cellStyle name="Обычный 18 10 2 3 9" xfId="51868"/>
    <cellStyle name="Обычный 18 10 2 4" xfId="848"/>
    <cellStyle name="Обычный 18 10 2 4 2" xfId="849"/>
    <cellStyle name="Обычный 18 10 2 4 2 2" xfId="27353"/>
    <cellStyle name="Обычный 18 10 2 4 2 3" xfId="36549"/>
    <cellStyle name="Обычный 18 10 2 4 2 4" xfId="45477"/>
    <cellStyle name="Обычный 18 10 2 4 2 5" xfId="54397"/>
    <cellStyle name="Обычный 18 10 2 4 3" xfId="14566"/>
    <cellStyle name="Обычный 18 10 2 4 4" xfId="18426"/>
    <cellStyle name="Обычный 18 10 2 4 5" xfId="23488"/>
    <cellStyle name="Обычный 18 10 2 4 6" xfId="32692"/>
    <cellStyle name="Обычный 18 10 2 4 7" xfId="41617"/>
    <cellStyle name="Обычный 18 10 2 4 8" xfId="50537"/>
    <cellStyle name="Обычный 18 10 2 5" xfId="850"/>
    <cellStyle name="Обычный 18 10 2 5 2" xfId="29880"/>
    <cellStyle name="Обычный 18 10 2 5 3" xfId="39076"/>
    <cellStyle name="Обычный 18 10 2 5 4" xfId="48004"/>
    <cellStyle name="Обычный 18 10 2 5 5" xfId="56924"/>
    <cellStyle name="Обычный 18 10 2 6" xfId="851"/>
    <cellStyle name="Обычный 18 10 2 6 2" xfId="26019"/>
    <cellStyle name="Обычный 18 10 2 6 3" xfId="35216"/>
    <cellStyle name="Обычный 18 10 2 6 4" xfId="44144"/>
    <cellStyle name="Обычный 18 10 2 6 5" xfId="53064"/>
    <cellStyle name="Обычный 18 10 2 7" xfId="13234"/>
    <cellStyle name="Обычный 18 10 2 8" xfId="17093"/>
    <cellStyle name="Обычный 18 10 2 9" xfId="20953"/>
    <cellStyle name="Обычный 18 10 3" xfId="852"/>
    <cellStyle name="Обычный 18 10 3 10" xfId="22455"/>
    <cellStyle name="Обычный 18 10 3 11" xfId="31002"/>
    <cellStyle name="Обычный 18 10 3 12" xfId="40584"/>
    <cellStyle name="Обычный 18 10 3 13" xfId="49504"/>
    <cellStyle name="Обычный 18 10 3 2" xfId="853"/>
    <cellStyle name="Обычный 18 10 3 2 2" xfId="854"/>
    <cellStyle name="Обычный 18 10 3 2 2 2" xfId="28983"/>
    <cellStyle name="Обычный 18 10 3 2 2 3" xfId="38179"/>
    <cellStyle name="Обычный 18 10 3 2 2 4" xfId="47107"/>
    <cellStyle name="Обычный 18 10 3 2 2 5" xfId="56027"/>
    <cellStyle name="Обычный 18 10 3 2 3" xfId="12337"/>
    <cellStyle name="Обычный 18 10 3 2 4" xfId="16196"/>
    <cellStyle name="Обычный 18 10 3 2 5" xfId="20056"/>
    <cellStyle name="Обычный 18 10 3 2 6" xfId="25118"/>
    <cellStyle name="Обычный 18 10 3 2 7" xfId="34319"/>
    <cellStyle name="Обычный 18 10 3 2 8" xfId="43247"/>
    <cellStyle name="Обычный 18 10 3 2 9" xfId="52167"/>
    <cellStyle name="Обычный 18 10 3 3" xfId="855"/>
    <cellStyle name="Обычный 18 10 3 3 2" xfId="856"/>
    <cellStyle name="Обычный 18 10 3 3 2 2" xfId="27652"/>
    <cellStyle name="Обычный 18 10 3 3 2 3" xfId="36848"/>
    <cellStyle name="Обычный 18 10 3 3 2 4" xfId="45776"/>
    <cellStyle name="Обычный 18 10 3 3 2 5" xfId="54696"/>
    <cellStyle name="Обычный 18 10 3 3 3" xfId="14865"/>
    <cellStyle name="Обычный 18 10 3 3 4" xfId="18725"/>
    <cellStyle name="Обычный 18 10 3 3 5" xfId="23787"/>
    <cellStyle name="Обычный 18 10 3 3 6" xfId="32990"/>
    <cellStyle name="Обычный 18 10 3 3 7" xfId="41916"/>
    <cellStyle name="Обычный 18 10 3 3 8" xfId="50836"/>
    <cellStyle name="Обычный 18 10 3 4" xfId="857"/>
    <cellStyle name="Обычный 18 10 3 4 2" xfId="30180"/>
    <cellStyle name="Обычный 18 10 3 4 3" xfId="39376"/>
    <cellStyle name="Обычный 18 10 3 4 4" xfId="48304"/>
    <cellStyle name="Обычный 18 10 3 4 5" xfId="57224"/>
    <cellStyle name="Обычный 18 10 3 5" xfId="858"/>
    <cellStyle name="Обычный 18 10 3 5 2" xfId="26319"/>
    <cellStyle name="Обычный 18 10 3 5 3" xfId="35516"/>
    <cellStyle name="Обычный 18 10 3 5 4" xfId="44444"/>
    <cellStyle name="Обычный 18 10 3 5 5" xfId="53364"/>
    <cellStyle name="Обычный 18 10 3 6" xfId="13534"/>
    <cellStyle name="Обычный 18 10 3 7" xfId="17393"/>
    <cellStyle name="Обычный 18 10 3 8" xfId="21253"/>
    <cellStyle name="Обычный 18 10 3 9" xfId="10936"/>
    <cellStyle name="Обычный 18 10 4" xfId="859"/>
    <cellStyle name="Обычный 18 10 4 2" xfId="860"/>
    <cellStyle name="Обычный 18 10 4 2 2" xfId="28385"/>
    <cellStyle name="Обычный 18 10 4 2 3" xfId="37581"/>
    <cellStyle name="Обычный 18 10 4 2 4" xfId="46509"/>
    <cellStyle name="Обычный 18 10 4 2 5" xfId="55429"/>
    <cellStyle name="Обычный 18 10 4 3" xfId="11739"/>
    <cellStyle name="Обычный 18 10 4 4" xfId="15598"/>
    <cellStyle name="Обычный 18 10 4 5" xfId="19458"/>
    <cellStyle name="Обычный 18 10 4 6" xfId="24520"/>
    <cellStyle name="Обычный 18 10 4 7" xfId="33722"/>
    <cellStyle name="Обычный 18 10 4 8" xfId="42649"/>
    <cellStyle name="Обычный 18 10 4 9" xfId="51569"/>
    <cellStyle name="Обычный 18 10 5" xfId="861"/>
    <cellStyle name="Обычный 18 10 5 2" xfId="862"/>
    <cellStyle name="Обычный 18 10 5 2 2" xfId="27053"/>
    <cellStyle name="Обычный 18 10 5 2 3" xfId="36250"/>
    <cellStyle name="Обычный 18 10 5 2 4" xfId="45178"/>
    <cellStyle name="Обычный 18 10 5 2 5" xfId="54098"/>
    <cellStyle name="Обычный 18 10 5 3" xfId="14267"/>
    <cellStyle name="Обычный 18 10 5 4" xfId="18127"/>
    <cellStyle name="Обычный 18 10 5 5" xfId="23189"/>
    <cellStyle name="Обычный 18 10 5 6" xfId="32416"/>
    <cellStyle name="Обычный 18 10 5 7" xfId="41318"/>
    <cellStyle name="Обычный 18 10 5 8" xfId="50238"/>
    <cellStyle name="Обычный 18 10 6" xfId="863"/>
    <cellStyle name="Обычный 18 10 6 2" xfId="29581"/>
    <cellStyle name="Обычный 18 10 6 3" xfId="38777"/>
    <cellStyle name="Обычный 18 10 6 4" xfId="47705"/>
    <cellStyle name="Обычный 18 10 6 5" xfId="56625"/>
    <cellStyle name="Обычный 18 10 7" xfId="864"/>
    <cellStyle name="Обычный 18 10 7 2" xfId="25716"/>
    <cellStyle name="Обычный 18 10 7 3" xfId="34917"/>
    <cellStyle name="Обычный 18 10 7 4" xfId="43845"/>
    <cellStyle name="Обычный 18 10 7 5" xfId="52765"/>
    <cellStyle name="Обычный 18 10 8" xfId="12935"/>
    <cellStyle name="Обычный 18 10 9" xfId="16794"/>
    <cellStyle name="Обычный 18 11" xfId="865"/>
    <cellStyle name="Обычный 18 11 10" xfId="20655"/>
    <cellStyle name="Обычный 18 11 11" xfId="10354"/>
    <cellStyle name="Обычный 18 11 12" xfId="21856"/>
    <cellStyle name="Обычный 18 11 13" xfId="31003"/>
    <cellStyle name="Обычный 18 11 14" xfId="39986"/>
    <cellStyle name="Обычный 18 11 15" xfId="48906"/>
    <cellStyle name="Обычный 18 11 2" xfId="866"/>
    <cellStyle name="Обычный 18 11 2 10" xfId="10660"/>
    <cellStyle name="Обычный 18 11 2 11" xfId="22155"/>
    <cellStyle name="Обычный 18 11 2 12" xfId="31004"/>
    <cellStyle name="Обычный 18 11 2 13" xfId="40285"/>
    <cellStyle name="Обычный 18 11 2 14" xfId="49205"/>
    <cellStyle name="Обычный 18 11 2 2" xfId="867"/>
    <cellStyle name="Обычный 18 11 2 2 10" xfId="22755"/>
    <cellStyle name="Обычный 18 11 2 2 11" xfId="31005"/>
    <cellStyle name="Обычный 18 11 2 2 12" xfId="40884"/>
    <cellStyle name="Обычный 18 11 2 2 13" xfId="49804"/>
    <cellStyle name="Обычный 18 11 2 2 2" xfId="868"/>
    <cellStyle name="Обычный 18 11 2 2 2 2" xfId="869"/>
    <cellStyle name="Обычный 18 11 2 2 2 2 2" xfId="29283"/>
    <cellStyle name="Обычный 18 11 2 2 2 2 3" xfId="38479"/>
    <cellStyle name="Обычный 18 11 2 2 2 2 4" xfId="47407"/>
    <cellStyle name="Обычный 18 11 2 2 2 2 5" xfId="56327"/>
    <cellStyle name="Обычный 18 11 2 2 2 3" xfId="12637"/>
    <cellStyle name="Обычный 18 11 2 2 2 4" xfId="16496"/>
    <cellStyle name="Обычный 18 11 2 2 2 5" xfId="20356"/>
    <cellStyle name="Обычный 18 11 2 2 2 6" xfId="25418"/>
    <cellStyle name="Обычный 18 11 2 2 2 7" xfId="34619"/>
    <cellStyle name="Обычный 18 11 2 2 2 8" xfId="43547"/>
    <cellStyle name="Обычный 18 11 2 2 2 9" xfId="52467"/>
    <cellStyle name="Обычный 18 11 2 2 3" xfId="870"/>
    <cellStyle name="Обычный 18 11 2 2 3 2" xfId="871"/>
    <cellStyle name="Обычный 18 11 2 2 3 2 2" xfId="27952"/>
    <cellStyle name="Обычный 18 11 2 2 3 2 3" xfId="37148"/>
    <cellStyle name="Обычный 18 11 2 2 3 2 4" xfId="46076"/>
    <cellStyle name="Обычный 18 11 2 2 3 2 5" xfId="54996"/>
    <cellStyle name="Обычный 18 11 2 2 3 3" xfId="15165"/>
    <cellStyle name="Обычный 18 11 2 2 3 4" xfId="19025"/>
    <cellStyle name="Обычный 18 11 2 2 3 5" xfId="24087"/>
    <cellStyle name="Обычный 18 11 2 2 3 6" xfId="33290"/>
    <cellStyle name="Обычный 18 11 2 2 3 7" xfId="42216"/>
    <cellStyle name="Обычный 18 11 2 2 3 8" xfId="51136"/>
    <cellStyle name="Обычный 18 11 2 2 4" xfId="872"/>
    <cellStyle name="Обычный 18 11 2 2 4 2" xfId="30480"/>
    <cellStyle name="Обычный 18 11 2 2 4 3" xfId="39676"/>
    <cellStyle name="Обычный 18 11 2 2 4 4" xfId="48604"/>
    <cellStyle name="Обычный 18 11 2 2 4 5" xfId="57524"/>
    <cellStyle name="Обычный 18 11 2 2 5" xfId="873"/>
    <cellStyle name="Обычный 18 11 2 2 5 2" xfId="26619"/>
    <cellStyle name="Обычный 18 11 2 2 5 3" xfId="35816"/>
    <cellStyle name="Обычный 18 11 2 2 5 4" xfId="44744"/>
    <cellStyle name="Обычный 18 11 2 2 5 5" xfId="53664"/>
    <cellStyle name="Обычный 18 11 2 2 6" xfId="13834"/>
    <cellStyle name="Обычный 18 11 2 2 7" xfId="17693"/>
    <cellStyle name="Обычный 18 11 2 2 8" xfId="21553"/>
    <cellStyle name="Обычный 18 11 2 2 9" xfId="11181"/>
    <cellStyle name="Обычный 18 11 2 3" xfId="874"/>
    <cellStyle name="Обычный 18 11 2 3 2" xfId="875"/>
    <cellStyle name="Обычный 18 11 2 3 2 2" xfId="28685"/>
    <cellStyle name="Обычный 18 11 2 3 2 3" xfId="37881"/>
    <cellStyle name="Обычный 18 11 2 3 2 4" xfId="46809"/>
    <cellStyle name="Обычный 18 11 2 3 2 5" xfId="55729"/>
    <cellStyle name="Обычный 18 11 2 3 3" xfId="12039"/>
    <cellStyle name="Обычный 18 11 2 3 4" xfId="15898"/>
    <cellStyle name="Обычный 18 11 2 3 5" xfId="19758"/>
    <cellStyle name="Обычный 18 11 2 3 6" xfId="24820"/>
    <cellStyle name="Обычный 18 11 2 3 7" xfId="34021"/>
    <cellStyle name="Обычный 18 11 2 3 8" xfId="42949"/>
    <cellStyle name="Обычный 18 11 2 3 9" xfId="51869"/>
    <cellStyle name="Обычный 18 11 2 4" xfId="876"/>
    <cellStyle name="Обычный 18 11 2 4 2" xfId="877"/>
    <cellStyle name="Обычный 18 11 2 4 2 2" xfId="27354"/>
    <cellStyle name="Обычный 18 11 2 4 2 3" xfId="36550"/>
    <cellStyle name="Обычный 18 11 2 4 2 4" xfId="45478"/>
    <cellStyle name="Обычный 18 11 2 4 2 5" xfId="54398"/>
    <cellStyle name="Обычный 18 11 2 4 3" xfId="14567"/>
    <cellStyle name="Обычный 18 11 2 4 4" xfId="18427"/>
    <cellStyle name="Обычный 18 11 2 4 5" xfId="23489"/>
    <cellStyle name="Обычный 18 11 2 4 6" xfId="32693"/>
    <cellStyle name="Обычный 18 11 2 4 7" xfId="41618"/>
    <cellStyle name="Обычный 18 11 2 4 8" xfId="50538"/>
    <cellStyle name="Обычный 18 11 2 5" xfId="878"/>
    <cellStyle name="Обычный 18 11 2 5 2" xfId="29881"/>
    <cellStyle name="Обычный 18 11 2 5 3" xfId="39077"/>
    <cellStyle name="Обычный 18 11 2 5 4" xfId="48005"/>
    <cellStyle name="Обычный 18 11 2 5 5" xfId="56925"/>
    <cellStyle name="Обычный 18 11 2 6" xfId="879"/>
    <cellStyle name="Обычный 18 11 2 6 2" xfId="26020"/>
    <cellStyle name="Обычный 18 11 2 6 3" xfId="35217"/>
    <cellStyle name="Обычный 18 11 2 6 4" xfId="44145"/>
    <cellStyle name="Обычный 18 11 2 6 5" xfId="53065"/>
    <cellStyle name="Обычный 18 11 2 7" xfId="13235"/>
    <cellStyle name="Обычный 18 11 2 8" xfId="17094"/>
    <cellStyle name="Обычный 18 11 2 9" xfId="20954"/>
    <cellStyle name="Обычный 18 11 3" xfId="880"/>
    <cellStyle name="Обычный 18 11 3 10" xfId="22456"/>
    <cellStyle name="Обычный 18 11 3 11" xfId="31006"/>
    <cellStyle name="Обычный 18 11 3 12" xfId="40585"/>
    <cellStyle name="Обычный 18 11 3 13" xfId="49505"/>
    <cellStyle name="Обычный 18 11 3 2" xfId="881"/>
    <cellStyle name="Обычный 18 11 3 2 2" xfId="882"/>
    <cellStyle name="Обычный 18 11 3 2 2 2" xfId="28984"/>
    <cellStyle name="Обычный 18 11 3 2 2 3" xfId="38180"/>
    <cellStyle name="Обычный 18 11 3 2 2 4" xfId="47108"/>
    <cellStyle name="Обычный 18 11 3 2 2 5" xfId="56028"/>
    <cellStyle name="Обычный 18 11 3 2 3" xfId="12338"/>
    <cellStyle name="Обычный 18 11 3 2 4" xfId="16197"/>
    <cellStyle name="Обычный 18 11 3 2 5" xfId="20057"/>
    <cellStyle name="Обычный 18 11 3 2 6" xfId="25119"/>
    <cellStyle name="Обычный 18 11 3 2 7" xfId="34320"/>
    <cellStyle name="Обычный 18 11 3 2 8" xfId="43248"/>
    <cellStyle name="Обычный 18 11 3 2 9" xfId="52168"/>
    <cellStyle name="Обычный 18 11 3 3" xfId="883"/>
    <cellStyle name="Обычный 18 11 3 3 2" xfId="884"/>
    <cellStyle name="Обычный 18 11 3 3 2 2" xfId="27653"/>
    <cellStyle name="Обычный 18 11 3 3 2 3" xfId="36849"/>
    <cellStyle name="Обычный 18 11 3 3 2 4" xfId="45777"/>
    <cellStyle name="Обычный 18 11 3 3 2 5" xfId="54697"/>
    <cellStyle name="Обычный 18 11 3 3 3" xfId="14866"/>
    <cellStyle name="Обычный 18 11 3 3 4" xfId="18726"/>
    <cellStyle name="Обычный 18 11 3 3 5" xfId="23788"/>
    <cellStyle name="Обычный 18 11 3 3 6" xfId="32991"/>
    <cellStyle name="Обычный 18 11 3 3 7" xfId="41917"/>
    <cellStyle name="Обычный 18 11 3 3 8" xfId="50837"/>
    <cellStyle name="Обычный 18 11 3 4" xfId="885"/>
    <cellStyle name="Обычный 18 11 3 4 2" xfId="30181"/>
    <cellStyle name="Обычный 18 11 3 4 3" xfId="39377"/>
    <cellStyle name="Обычный 18 11 3 4 4" xfId="48305"/>
    <cellStyle name="Обычный 18 11 3 4 5" xfId="57225"/>
    <cellStyle name="Обычный 18 11 3 5" xfId="886"/>
    <cellStyle name="Обычный 18 11 3 5 2" xfId="26320"/>
    <cellStyle name="Обычный 18 11 3 5 3" xfId="35517"/>
    <cellStyle name="Обычный 18 11 3 5 4" xfId="44445"/>
    <cellStyle name="Обычный 18 11 3 5 5" xfId="53365"/>
    <cellStyle name="Обычный 18 11 3 6" xfId="13535"/>
    <cellStyle name="Обычный 18 11 3 7" xfId="17394"/>
    <cellStyle name="Обычный 18 11 3 8" xfId="21254"/>
    <cellStyle name="Обычный 18 11 3 9" xfId="10937"/>
    <cellStyle name="Обычный 18 11 4" xfId="887"/>
    <cellStyle name="Обычный 18 11 4 2" xfId="888"/>
    <cellStyle name="Обычный 18 11 4 2 2" xfId="28386"/>
    <cellStyle name="Обычный 18 11 4 2 3" xfId="37582"/>
    <cellStyle name="Обычный 18 11 4 2 4" xfId="46510"/>
    <cellStyle name="Обычный 18 11 4 2 5" xfId="55430"/>
    <cellStyle name="Обычный 18 11 4 3" xfId="11740"/>
    <cellStyle name="Обычный 18 11 4 4" xfId="15599"/>
    <cellStyle name="Обычный 18 11 4 5" xfId="19459"/>
    <cellStyle name="Обычный 18 11 4 6" xfId="24521"/>
    <cellStyle name="Обычный 18 11 4 7" xfId="33723"/>
    <cellStyle name="Обычный 18 11 4 8" xfId="42650"/>
    <cellStyle name="Обычный 18 11 4 9" xfId="51570"/>
    <cellStyle name="Обычный 18 11 5" xfId="889"/>
    <cellStyle name="Обычный 18 11 5 2" xfId="890"/>
    <cellStyle name="Обычный 18 11 5 2 2" xfId="27054"/>
    <cellStyle name="Обычный 18 11 5 2 3" xfId="36251"/>
    <cellStyle name="Обычный 18 11 5 2 4" xfId="45179"/>
    <cellStyle name="Обычный 18 11 5 2 5" xfId="54099"/>
    <cellStyle name="Обычный 18 11 5 3" xfId="14268"/>
    <cellStyle name="Обычный 18 11 5 4" xfId="18128"/>
    <cellStyle name="Обычный 18 11 5 5" xfId="23190"/>
    <cellStyle name="Обычный 18 11 5 6" xfId="32398"/>
    <cellStyle name="Обычный 18 11 5 7" xfId="41319"/>
    <cellStyle name="Обычный 18 11 5 8" xfId="50239"/>
    <cellStyle name="Обычный 18 11 6" xfId="891"/>
    <cellStyle name="Обычный 18 11 6 2" xfId="29582"/>
    <cellStyle name="Обычный 18 11 6 3" xfId="38778"/>
    <cellStyle name="Обычный 18 11 6 4" xfId="47706"/>
    <cellStyle name="Обычный 18 11 6 5" xfId="56626"/>
    <cellStyle name="Обычный 18 11 7" xfId="892"/>
    <cellStyle name="Обычный 18 11 7 2" xfId="25717"/>
    <cellStyle name="Обычный 18 11 7 3" xfId="34918"/>
    <cellStyle name="Обычный 18 11 7 4" xfId="43846"/>
    <cellStyle name="Обычный 18 11 7 5" xfId="52766"/>
    <cellStyle name="Обычный 18 11 8" xfId="12936"/>
    <cellStyle name="Обычный 18 11 9" xfId="16795"/>
    <cellStyle name="Обычный 18 12" xfId="893"/>
    <cellStyle name="Обычный 18 12 10" xfId="20656"/>
    <cellStyle name="Обычный 18 12 11" xfId="10355"/>
    <cellStyle name="Обычный 18 12 12" xfId="21857"/>
    <cellStyle name="Обычный 18 12 13" xfId="31007"/>
    <cellStyle name="Обычный 18 12 14" xfId="39987"/>
    <cellStyle name="Обычный 18 12 15" xfId="48907"/>
    <cellStyle name="Обычный 18 12 2" xfId="894"/>
    <cellStyle name="Обычный 18 12 2 10" xfId="10661"/>
    <cellStyle name="Обычный 18 12 2 11" xfId="22156"/>
    <cellStyle name="Обычный 18 12 2 12" xfId="31008"/>
    <cellStyle name="Обычный 18 12 2 13" xfId="40286"/>
    <cellStyle name="Обычный 18 12 2 14" xfId="49206"/>
    <cellStyle name="Обычный 18 12 2 2" xfId="895"/>
    <cellStyle name="Обычный 18 12 2 2 10" xfId="22756"/>
    <cellStyle name="Обычный 18 12 2 2 11" xfId="31009"/>
    <cellStyle name="Обычный 18 12 2 2 12" xfId="40885"/>
    <cellStyle name="Обычный 18 12 2 2 13" xfId="49805"/>
    <cellStyle name="Обычный 18 12 2 2 2" xfId="896"/>
    <cellStyle name="Обычный 18 12 2 2 2 2" xfId="897"/>
    <cellStyle name="Обычный 18 12 2 2 2 2 2" xfId="29284"/>
    <cellStyle name="Обычный 18 12 2 2 2 2 3" xfId="38480"/>
    <cellStyle name="Обычный 18 12 2 2 2 2 4" xfId="47408"/>
    <cellStyle name="Обычный 18 12 2 2 2 2 5" xfId="56328"/>
    <cellStyle name="Обычный 18 12 2 2 2 3" xfId="12638"/>
    <cellStyle name="Обычный 18 12 2 2 2 4" xfId="16497"/>
    <cellStyle name="Обычный 18 12 2 2 2 5" xfId="20357"/>
    <cellStyle name="Обычный 18 12 2 2 2 6" xfId="25419"/>
    <cellStyle name="Обычный 18 12 2 2 2 7" xfId="34620"/>
    <cellStyle name="Обычный 18 12 2 2 2 8" xfId="43548"/>
    <cellStyle name="Обычный 18 12 2 2 2 9" xfId="52468"/>
    <cellStyle name="Обычный 18 12 2 2 3" xfId="898"/>
    <cellStyle name="Обычный 18 12 2 2 3 2" xfId="899"/>
    <cellStyle name="Обычный 18 12 2 2 3 2 2" xfId="27953"/>
    <cellStyle name="Обычный 18 12 2 2 3 2 3" xfId="37149"/>
    <cellStyle name="Обычный 18 12 2 2 3 2 4" xfId="46077"/>
    <cellStyle name="Обычный 18 12 2 2 3 2 5" xfId="54997"/>
    <cellStyle name="Обычный 18 12 2 2 3 3" xfId="15166"/>
    <cellStyle name="Обычный 18 12 2 2 3 4" xfId="19026"/>
    <cellStyle name="Обычный 18 12 2 2 3 5" xfId="24088"/>
    <cellStyle name="Обычный 18 12 2 2 3 6" xfId="33291"/>
    <cellStyle name="Обычный 18 12 2 2 3 7" xfId="42217"/>
    <cellStyle name="Обычный 18 12 2 2 3 8" xfId="51137"/>
    <cellStyle name="Обычный 18 12 2 2 4" xfId="900"/>
    <cellStyle name="Обычный 18 12 2 2 4 2" xfId="30481"/>
    <cellStyle name="Обычный 18 12 2 2 4 3" xfId="39677"/>
    <cellStyle name="Обычный 18 12 2 2 4 4" xfId="48605"/>
    <cellStyle name="Обычный 18 12 2 2 4 5" xfId="57525"/>
    <cellStyle name="Обычный 18 12 2 2 5" xfId="901"/>
    <cellStyle name="Обычный 18 12 2 2 5 2" xfId="26620"/>
    <cellStyle name="Обычный 18 12 2 2 5 3" xfId="35817"/>
    <cellStyle name="Обычный 18 12 2 2 5 4" xfId="44745"/>
    <cellStyle name="Обычный 18 12 2 2 5 5" xfId="53665"/>
    <cellStyle name="Обычный 18 12 2 2 6" xfId="13835"/>
    <cellStyle name="Обычный 18 12 2 2 7" xfId="17694"/>
    <cellStyle name="Обычный 18 12 2 2 8" xfId="21554"/>
    <cellStyle name="Обычный 18 12 2 2 9" xfId="11182"/>
    <cellStyle name="Обычный 18 12 2 3" xfId="902"/>
    <cellStyle name="Обычный 18 12 2 3 2" xfId="903"/>
    <cellStyle name="Обычный 18 12 2 3 2 2" xfId="28686"/>
    <cellStyle name="Обычный 18 12 2 3 2 3" xfId="37882"/>
    <cellStyle name="Обычный 18 12 2 3 2 4" xfId="46810"/>
    <cellStyle name="Обычный 18 12 2 3 2 5" xfId="55730"/>
    <cellStyle name="Обычный 18 12 2 3 3" xfId="12040"/>
    <cellStyle name="Обычный 18 12 2 3 4" xfId="15899"/>
    <cellStyle name="Обычный 18 12 2 3 5" xfId="19759"/>
    <cellStyle name="Обычный 18 12 2 3 6" xfId="24821"/>
    <cellStyle name="Обычный 18 12 2 3 7" xfId="34022"/>
    <cellStyle name="Обычный 18 12 2 3 8" xfId="42950"/>
    <cellStyle name="Обычный 18 12 2 3 9" xfId="51870"/>
    <cellStyle name="Обычный 18 12 2 4" xfId="904"/>
    <cellStyle name="Обычный 18 12 2 4 2" xfId="905"/>
    <cellStyle name="Обычный 18 12 2 4 2 2" xfId="27355"/>
    <cellStyle name="Обычный 18 12 2 4 2 3" xfId="36551"/>
    <cellStyle name="Обычный 18 12 2 4 2 4" xfId="45479"/>
    <cellStyle name="Обычный 18 12 2 4 2 5" xfId="54399"/>
    <cellStyle name="Обычный 18 12 2 4 3" xfId="14568"/>
    <cellStyle name="Обычный 18 12 2 4 4" xfId="18428"/>
    <cellStyle name="Обычный 18 12 2 4 5" xfId="23490"/>
    <cellStyle name="Обычный 18 12 2 4 6" xfId="32694"/>
    <cellStyle name="Обычный 18 12 2 4 7" xfId="41619"/>
    <cellStyle name="Обычный 18 12 2 4 8" xfId="50539"/>
    <cellStyle name="Обычный 18 12 2 5" xfId="906"/>
    <cellStyle name="Обычный 18 12 2 5 2" xfId="29882"/>
    <cellStyle name="Обычный 18 12 2 5 3" xfId="39078"/>
    <cellStyle name="Обычный 18 12 2 5 4" xfId="48006"/>
    <cellStyle name="Обычный 18 12 2 5 5" xfId="56926"/>
    <cellStyle name="Обычный 18 12 2 6" xfId="907"/>
    <cellStyle name="Обычный 18 12 2 6 2" xfId="26021"/>
    <cellStyle name="Обычный 18 12 2 6 3" xfId="35218"/>
    <cellStyle name="Обычный 18 12 2 6 4" xfId="44146"/>
    <cellStyle name="Обычный 18 12 2 6 5" xfId="53066"/>
    <cellStyle name="Обычный 18 12 2 7" xfId="13236"/>
    <cellStyle name="Обычный 18 12 2 8" xfId="17095"/>
    <cellStyle name="Обычный 18 12 2 9" xfId="20955"/>
    <cellStyle name="Обычный 18 12 3" xfId="908"/>
    <cellStyle name="Обычный 18 12 3 10" xfId="22457"/>
    <cellStyle name="Обычный 18 12 3 11" xfId="31010"/>
    <cellStyle name="Обычный 18 12 3 12" xfId="40586"/>
    <cellStyle name="Обычный 18 12 3 13" xfId="49506"/>
    <cellStyle name="Обычный 18 12 3 2" xfId="909"/>
    <cellStyle name="Обычный 18 12 3 2 2" xfId="910"/>
    <cellStyle name="Обычный 18 12 3 2 2 2" xfId="28985"/>
    <cellStyle name="Обычный 18 12 3 2 2 3" xfId="38181"/>
    <cellStyle name="Обычный 18 12 3 2 2 4" xfId="47109"/>
    <cellStyle name="Обычный 18 12 3 2 2 5" xfId="56029"/>
    <cellStyle name="Обычный 18 12 3 2 3" xfId="12339"/>
    <cellStyle name="Обычный 18 12 3 2 4" xfId="16198"/>
    <cellStyle name="Обычный 18 12 3 2 5" xfId="20058"/>
    <cellStyle name="Обычный 18 12 3 2 6" xfId="25120"/>
    <cellStyle name="Обычный 18 12 3 2 7" xfId="34321"/>
    <cellStyle name="Обычный 18 12 3 2 8" xfId="43249"/>
    <cellStyle name="Обычный 18 12 3 2 9" xfId="52169"/>
    <cellStyle name="Обычный 18 12 3 3" xfId="911"/>
    <cellStyle name="Обычный 18 12 3 3 2" xfId="912"/>
    <cellStyle name="Обычный 18 12 3 3 2 2" xfId="27654"/>
    <cellStyle name="Обычный 18 12 3 3 2 3" xfId="36850"/>
    <cellStyle name="Обычный 18 12 3 3 2 4" xfId="45778"/>
    <cellStyle name="Обычный 18 12 3 3 2 5" xfId="54698"/>
    <cellStyle name="Обычный 18 12 3 3 3" xfId="14867"/>
    <cellStyle name="Обычный 18 12 3 3 4" xfId="18727"/>
    <cellStyle name="Обычный 18 12 3 3 5" xfId="23789"/>
    <cellStyle name="Обычный 18 12 3 3 6" xfId="32992"/>
    <cellStyle name="Обычный 18 12 3 3 7" xfId="41918"/>
    <cellStyle name="Обычный 18 12 3 3 8" xfId="50838"/>
    <cellStyle name="Обычный 18 12 3 4" xfId="913"/>
    <cellStyle name="Обычный 18 12 3 4 2" xfId="30182"/>
    <cellStyle name="Обычный 18 12 3 4 3" xfId="39378"/>
    <cellStyle name="Обычный 18 12 3 4 4" xfId="48306"/>
    <cellStyle name="Обычный 18 12 3 4 5" xfId="57226"/>
    <cellStyle name="Обычный 18 12 3 5" xfId="914"/>
    <cellStyle name="Обычный 18 12 3 5 2" xfId="26321"/>
    <cellStyle name="Обычный 18 12 3 5 3" xfId="35518"/>
    <cellStyle name="Обычный 18 12 3 5 4" xfId="44446"/>
    <cellStyle name="Обычный 18 12 3 5 5" xfId="53366"/>
    <cellStyle name="Обычный 18 12 3 6" xfId="13536"/>
    <cellStyle name="Обычный 18 12 3 7" xfId="17395"/>
    <cellStyle name="Обычный 18 12 3 8" xfId="21255"/>
    <cellStyle name="Обычный 18 12 3 9" xfId="10938"/>
    <cellStyle name="Обычный 18 12 4" xfId="915"/>
    <cellStyle name="Обычный 18 12 4 2" xfId="916"/>
    <cellStyle name="Обычный 18 12 4 2 2" xfId="28387"/>
    <cellStyle name="Обычный 18 12 4 2 3" xfId="37583"/>
    <cellStyle name="Обычный 18 12 4 2 4" xfId="46511"/>
    <cellStyle name="Обычный 18 12 4 2 5" xfId="55431"/>
    <cellStyle name="Обычный 18 12 4 3" xfId="11741"/>
    <cellStyle name="Обычный 18 12 4 4" xfId="15600"/>
    <cellStyle name="Обычный 18 12 4 5" xfId="19460"/>
    <cellStyle name="Обычный 18 12 4 6" xfId="24522"/>
    <cellStyle name="Обычный 18 12 4 7" xfId="33724"/>
    <cellStyle name="Обычный 18 12 4 8" xfId="42651"/>
    <cellStyle name="Обычный 18 12 4 9" xfId="51571"/>
    <cellStyle name="Обычный 18 12 5" xfId="917"/>
    <cellStyle name="Обычный 18 12 5 2" xfId="918"/>
    <cellStyle name="Обычный 18 12 5 2 2" xfId="27055"/>
    <cellStyle name="Обычный 18 12 5 2 3" xfId="36252"/>
    <cellStyle name="Обычный 18 12 5 2 4" xfId="45180"/>
    <cellStyle name="Обычный 18 12 5 2 5" xfId="54100"/>
    <cellStyle name="Обычный 18 12 5 3" xfId="14269"/>
    <cellStyle name="Обычный 18 12 5 4" xfId="18129"/>
    <cellStyle name="Обычный 18 12 5 5" xfId="23191"/>
    <cellStyle name="Обычный 18 12 5 6" xfId="32414"/>
    <cellStyle name="Обычный 18 12 5 7" xfId="41320"/>
    <cellStyle name="Обычный 18 12 5 8" xfId="50240"/>
    <cellStyle name="Обычный 18 12 6" xfId="919"/>
    <cellStyle name="Обычный 18 12 6 2" xfId="29583"/>
    <cellStyle name="Обычный 18 12 6 3" xfId="38779"/>
    <cellStyle name="Обычный 18 12 6 4" xfId="47707"/>
    <cellStyle name="Обычный 18 12 6 5" xfId="56627"/>
    <cellStyle name="Обычный 18 12 7" xfId="920"/>
    <cellStyle name="Обычный 18 12 7 2" xfId="25718"/>
    <cellStyle name="Обычный 18 12 7 3" xfId="34919"/>
    <cellStyle name="Обычный 18 12 7 4" xfId="43847"/>
    <cellStyle name="Обычный 18 12 7 5" xfId="52767"/>
    <cellStyle name="Обычный 18 12 8" xfId="12937"/>
    <cellStyle name="Обычный 18 12 9" xfId="16796"/>
    <cellStyle name="Обычный 18 13" xfId="921"/>
    <cellStyle name="Обычный 18 13 10" xfId="20657"/>
    <cellStyle name="Обычный 18 13 11" xfId="10356"/>
    <cellStyle name="Обычный 18 13 12" xfId="21858"/>
    <cellStyle name="Обычный 18 13 13" xfId="31011"/>
    <cellStyle name="Обычный 18 13 14" xfId="39988"/>
    <cellStyle name="Обычный 18 13 15" xfId="48908"/>
    <cellStyle name="Обычный 18 13 2" xfId="922"/>
    <cellStyle name="Обычный 18 13 2 10" xfId="10662"/>
    <cellStyle name="Обычный 18 13 2 11" xfId="22157"/>
    <cellStyle name="Обычный 18 13 2 12" xfId="31012"/>
    <cellStyle name="Обычный 18 13 2 13" xfId="40287"/>
    <cellStyle name="Обычный 18 13 2 14" xfId="49207"/>
    <cellStyle name="Обычный 18 13 2 2" xfId="923"/>
    <cellStyle name="Обычный 18 13 2 2 10" xfId="22757"/>
    <cellStyle name="Обычный 18 13 2 2 11" xfId="31013"/>
    <cellStyle name="Обычный 18 13 2 2 12" xfId="40886"/>
    <cellStyle name="Обычный 18 13 2 2 13" xfId="49806"/>
    <cellStyle name="Обычный 18 13 2 2 2" xfId="924"/>
    <cellStyle name="Обычный 18 13 2 2 2 2" xfId="925"/>
    <cellStyle name="Обычный 18 13 2 2 2 2 2" xfId="29285"/>
    <cellStyle name="Обычный 18 13 2 2 2 2 3" xfId="38481"/>
    <cellStyle name="Обычный 18 13 2 2 2 2 4" xfId="47409"/>
    <cellStyle name="Обычный 18 13 2 2 2 2 5" xfId="56329"/>
    <cellStyle name="Обычный 18 13 2 2 2 3" xfId="12639"/>
    <cellStyle name="Обычный 18 13 2 2 2 4" xfId="16498"/>
    <cellStyle name="Обычный 18 13 2 2 2 5" xfId="20358"/>
    <cellStyle name="Обычный 18 13 2 2 2 6" xfId="25420"/>
    <cellStyle name="Обычный 18 13 2 2 2 7" xfId="34621"/>
    <cellStyle name="Обычный 18 13 2 2 2 8" xfId="43549"/>
    <cellStyle name="Обычный 18 13 2 2 2 9" xfId="52469"/>
    <cellStyle name="Обычный 18 13 2 2 3" xfId="926"/>
    <cellStyle name="Обычный 18 13 2 2 3 2" xfId="927"/>
    <cellStyle name="Обычный 18 13 2 2 3 2 2" xfId="27954"/>
    <cellStyle name="Обычный 18 13 2 2 3 2 3" xfId="37150"/>
    <cellStyle name="Обычный 18 13 2 2 3 2 4" xfId="46078"/>
    <cellStyle name="Обычный 18 13 2 2 3 2 5" xfId="54998"/>
    <cellStyle name="Обычный 18 13 2 2 3 3" xfId="15167"/>
    <cellStyle name="Обычный 18 13 2 2 3 4" xfId="19027"/>
    <cellStyle name="Обычный 18 13 2 2 3 5" xfId="24089"/>
    <cellStyle name="Обычный 18 13 2 2 3 6" xfId="33292"/>
    <cellStyle name="Обычный 18 13 2 2 3 7" xfId="42218"/>
    <cellStyle name="Обычный 18 13 2 2 3 8" xfId="51138"/>
    <cellStyle name="Обычный 18 13 2 2 4" xfId="928"/>
    <cellStyle name="Обычный 18 13 2 2 4 2" xfId="30482"/>
    <cellStyle name="Обычный 18 13 2 2 4 3" xfId="39678"/>
    <cellStyle name="Обычный 18 13 2 2 4 4" xfId="48606"/>
    <cellStyle name="Обычный 18 13 2 2 4 5" xfId="57526"/>
    <cellStyle name="Обычный 18 13 2 2 5" xfId="929"/>
    <cellStyle name="Обычный 18 13 2 2 5 2" xfId="26621"/>
    <cellStyle name="Обычный 18 13 2 2 5 3" xfId="35818"/>
    <cellStyle name="Обычный 18 13 2 2 5 4" xfId="44746"/>
    <cellStyle name="Обычный 18 13 2 2 5 5" xfId="53666"/>
    <cellStyle name="Обычный 18 13 2 2 6" xfId="13836"/>
    <cellStyle name="Обычный 18 13 2 2 7" xfId="17695"/>
    <cellStyle name="Обычный 18 13 2 2 8" xfId="21555"/>
    <cellStyle name="Обычный 18 13 2 2 9" xfId="11183"/>
    <cellStyle name="Обычный 18 13 2 3" xfId="930"/>
    <cellStyle name="Обычный 18 13 2 3 2" xfId="931"/>
    <cellStyle name="Обычный 18 13 2 3 2 2" xfId="28687"/>
    <cellStyle name="Обычный 18 13 2 3 2 3" xfId="37883"/>
    <cellStyle name="Обычный 18 13 2 3 2 4" xfId="46811"/>
    <cellStyle name="Обычный 18 13 2 3 2 5" xfId="55731"/>
    <cellStyle name="Обычный 18 13 2 3 3" xfId="12041"/>
    <cellStyle name="Обычный 18 13 2 3 4" xfId="15900"/>
    <cellStyle name="Обычный 18 13 2 3 5" xfId="19760"/>
    <cellStyle name="Обычный 18 13 2 3 6" xfId="24822"/>
    <cellStyle name="Обычный 18 13 2 3 7" xfId="34023"/>
    <cellStyle name="Обычный 18 13 2 3 8" xfId="42951"/>
    <cellStyle name="Обычный 18 13 2 3 9" xfId="51871"/>
    <cellStyle name="Обычный 18 13 2 4" xfId="932"/>
    <cellStyle name="Обычный 18 13 2 4 2" xfId="933"/>
    <cellStyle name="Обычный 18 13 2 4 2 2" xfId="27356"/>
    <cellStyle name="Обычный 18 13 2 4 2 3" xfId="36552"/>
    <cellStyle name="Обычный 18 13 2 4 2 4" xfId="45480"/>
    <cellStyle name="Обычный 18 13 2 4 2 5" xfId="54400"/>
    <cellStyle name="Обычный 18 13 2 4 3" xfId="14569"/>
    <cellStyle name="Обычный 18 13 2 4 4" xfId="18429"/>
    <cellStyle name="Обычный 18 13 2 4 5" xfId="23491"/>
    <cellStyle name="Обычный 18 13 2 4 6" xfId="32695"/>
    <cellStyle name="Обычный 18 13 2 4 7" xfId="41620"/>
    <cellStyle name="Обычный 18 13 2 4 8" xfId="50540"/>
    <cellStyle name="Обычный 18 13 2 5" xfId="934"/>
    <cellStyle name="Обычный 18 13 2 5 2" xfId="29883"/>
    <cellStyle name="Обычный 18 13 2 5 3" xfId="39079"/>
    <cellStyle name="Обычный 18 13 2 5 4" xfId="48007"/>
    <cellStyle name="Обычный 18 13 2 5 5" xfId="56927"/>
    <cellStyle name="Обычный 18 13 2 6" xfId="935"/>
    <cellStyle name="Обычный 18 13 2 6 2" xfId="26022"/>
    <cellStyle name="Обычный 18 13 2 6 3" xfId="35219"/>
    <cellStyle name="Обычный 18 13 2 6 4" xfId="44147"/>
    <cellStyle name="Обычный 18 13 2 6 5" xfId="53067"/>
    <cellStyle name="Обычный 18 13 2 7" xfId="13237"/>
    <cellStyle name="Обычный 18 13 2 8" xfId="17096"/>
    <cellStyle name="Обычный 18 13 2 9" xfId="20956"/>
    <cellStyle name="Обычный 18 13 3" xfId="936"/>
    <cellStyle name="Обычный 18 13 3 10" xfId="22458"/>
    <cellStyle name="Обычный 18 13 3 11" xfId="31014"/>
    <cellStyle name="Обычный 18 13 3 12" xfId="40587"/>
    <cellStyle name="Обычный 18 13 3 13" xfId="49507"/>
    <cellStyle name="Обычный 18 13 3 2" xfId="937"/>
    <cellStyle name="Обычный 18 13 3 2 2" xfId="938"/>
    <cellStyle name="Обычный 18 13 3 2 2 2" xfId="28986"/>
    <cellStyle name="Обычный 18 13 3 2 2 3" xfId="38182"/>
    <cellStyle name="Обычный 18 13 3 2 2 4" xfId="47110"/>
    <cellStyle name="Обычный 18 13 3 2 2 5" xfId="56030"/>
    <cellStyle name="Обычный 18 13 3 2 3" xfId="12340"/>
    <cellStyle name="Обычный 18 13 3 2 4" xfId="16199"/>
    <cellStyle name="Обычный 18 13 3 2 5" xfId="20059"/>
    <cellStyle name="Обычный 18 13 3 2 6" xfId="25121"/>
    <cellStyle name="Обычный 18 13 3 2 7" xfId="34322"/>
    <cellStyle name="Обычный 18 13 3 2 8" xfId="43250"/>
    <cellStyle name="Обычный 18 13 3 2 9" xfId="52170"/>
    <cellStyle name="Обычный 18 13 3 3" xfId="939"/>
    <cellStyle name="Обычный 18 13 3 3 2" xfId="940"/>
    <cellStyle name="Обычный 18 13 3 3 2 2" xfId="27655"/>
    <cellStyle name="Обычный 18 13 3 3 2 3" xfId="36851"/>
    <cellStyle name="Обычный 18 13 3 3 2 4" xfId="45779"/>
    <cellStyle name="Обычный 18 13 3 3 2 5" xfId="54699"/>
    <cellStyle name="Обычный 18 13 3 3 3" xfId="14868"/>
    <cellStyle name="Обычный 18 13 3 3 4" xfId="18728"/>
    <cellStyle name="Обычный 18 13 3 3 5" xfId="23790"/>
    <cellStyle name="Обычный 18 13 3 3 6" xfId="32993"/>
    <cellStyle name="Обычный 18 13 3 3 7" xfId="41919"/>
    <cellStyle name="Обычный 18 13 3 3 8" xfId="50839"/>
    <cellStyle name="Обычный 18 13 3 4" xfId="941"/>
    <cellStyle name="Обычный 18 13 3 4 2" xfId="30183"/>
    <cellStyle name="Обычный 18 13 3 4 3" xfId="39379"/>
    <cellStyle name="Обычный 18 13 3 4 4" xfId="48307"/>
    <cellStyle name="Обычный 18 13 3 4 5" xfId="57227"/>
    <cellStyle name="Обычный 18 13 3 5" xfId="942"/>
    <cellStyle name="Обычный 18 13 3 5 2" xfId="26322"/>
    <cellStyle name="Обычный 18 13 3 5 3" xfId="35519"/>
    <cellStyle name="Обычный 18 13 3 5 4" xfId="44447"/>
    <cellStyle name="Обычный 18 13 3 5 5" xfId="53367"/>
    <cellStyle name="Обычный 18 13 3 6" xfId="13537"/>
    <cellStyle name="Обычный 18 13 3 7" xfId="17396"/>
    <cellStyle name="Обычный 18 13 3 8" xfId="21256"/>
    <cellStyle name="Обычный 18 13 3 9" xfId="10939"/>
    <cellStyle name="Обычный 18 13 4" xfId="943"/>
    <cellStyle name="Обычный 18 13 4 2" xfId="944"/>
    <cellStyle name="Обычный 18 13 4 2 2" xfId="28388"/>
    <cellStyle name="Обычный 18 13 4 2 3" xfId="37584"/>
    <cellStyle name="Обычный 18 13 4 2 4" xfId="46512"/>
    <cellStyle name="Обычный 18 13 4 2 5" xfId="55432"/>
    <cellStyle name="Обычный 18 13 4 3" xfId="11742"/>
    <cellStyle name="Обычный 18 13 4 4" xfId="15601"/>
    <cellStyle name="Обычный 18 13 4 5" xfId="19461"/>
    <cellStyle name="Обычный 18 13 4 6" xfId="24523"/>
    <cellStyle name="Обычный 18 13 4 7" xfId="33725"/>
    <cellStyle name="Обычный 18 13 4 8" xfId="42652"/>
    <cellStyle name="Обычный 18 13 4 9" xfId="51572"/>
    <cellStyle name="Обычный 18 13 5" xfId="945"/>
    <cellStyle name="Обычный 18 13 5 2" xfId="946"/>
    <cellStyle name="Обычный 18 13 5 2 2" xfId="27056"/>
    <cellStyle name="Обычный 18 13 5 2 3" xfId="36253"/>
    <cellStyle name="Обычный 18 13 5 2 4" xfId="45181"/>
    <cellStyle name="Обычный 18 13 5 2 5" xfId="54101"/>
    <cellStyle name="Обычный 18 13 5 3" xfId="14270"/>
    <cellStyle name="Обычный 18 13 5 4" xfId="18130"/>
    <cellStyle name="Обычный 18 13 5 5" xfId="23192"/>
    <cellStyle name="Обычный 18 13 5 6" xfId="32345"/>
    <cellStyle name="Обычный 18 13 5 7" xfId="41321"/>
    <cellStyle name="Обычный 18 13 5 8" xfId="50241"/>
    <cellStyle name="Обычный 18 13 6" xfId="947"/>
    <cellStyle name="Обычный 18 13 6 2" xfId="29584"/>
    <cellStyle name="Обычный 18 13 6 3" xfId="38780"/>
    <cellStyle name="Обычный 18 13 6 4" xfId="47708"/>
    <cellStyle name="Обычный 18 13 6 5" xfId="56628"/>
    <cellStyle name="Обычный 18 13 7" xfId="948"/>
    <cellStyle name="Обычный 18 13 7 2" xfId="25719"/>
    <cellStyle name="Обычный 18 13 7 3" xfId="34920"/>
    <cellStyle name="Обычный 18 13 7 4" xfId="43848"/>
    <cellStyle name="Обычный 18 13 7 5" xfId="52768"/>
    <cellStyle name="Обычный 18 13 8" xfId="12938"/>
    <cellStyle name="Обычный 18 13 9" xfId="16797"/>
    <cellStyle name="Обычный 18 14" xfId="949"/>
    <cellStyle name="Обычный 18 14 10" xfId="20658"/>
    <cellStyle name="Обычный 18 14 11" xfId="10357"/>
    <cellStyle name="Обычный 18 14 12" xfId="21859"/>
    <cellStyle name="Обычный 18 14 13" xfId="31015"/>
    <cellStyle name="Обычный 18 14 14" xfId="39989"/>
    <cellStyle name="Обычный 18 14 15" xfId="48909"/>
    <cellStyle name="Обычный 18 14 2" xfId="950"/>
    <cellStyle name="Обычный 18 14 2 10" xfId="10663"/>
    <cellStyle name="Обычный 18 14 2 11" xfId="22158"/>
    <cellStyle name="Обычный 18 14 2 12" xfId="31016"/>
    <cellStyle name="Обычный 18 14 2 13" xfId="40288"/>
    <cellStyle name="Обычный 18 14 2 14" xfId="49208"/>
    <cellStyle name="Обычный 18 14 2 2" xfId="951"/>
    <cellStyle name="Обычный 18 14 2 2 10" xfId="22758"/>
    <cellStyle name="Обычный 18 14 2 2 11" xfId="31017"/>
    <cellStyle name="Обычный 18 14 2 2 12" xfId="40887"/>
    <cellStyle name="Обычный 18 14 2 2 13" xfId="49807"/>
    <cellStyle name="Обычный 18 14 2 2 2" xfId="952"/>
    <cellStyle name="Обычный 18 14 2 2 2 2" xfId="953"/>
    <cellStyle name="Обычный 18 14 2 2 2 2 2" xfId="29286"/>
    <cellStyle name="Обычный 18 14 2 2 2 2 3" xfId="38482"/>
    <cellStyle name="Обычный 18 14 2 2 2 2 4" xfId="47410"/>
    <cellStyle name="Обычный 18 14 2 2 2 2 5" xfId="56330"/>
    <cellStyle name="Обычный 18 14 2 2 2 3" xfId="12640"/>
    <cellStyle name="Обычный 18 14 2 2 2 4" xfId="16499"/>
    <cellStyle name="Обычный 18 14 2 2 2 5" xfId="20359"/>
    <cellStyle name="Обычный 18 14 2 2 2 6" xfId="25421"/>
    <cellStyle name="Обычный 18 14 2 2 2 7" xfId="34622"/>
    <cellStyle name="Обычный 18 14 2 2 2 8" xfId="43550"/>
    <cellStyle name="Обычный 18 14 2 2 2 9" xfId="52470"/>
    <cellStyle name="Обычный 18 14 2 2 3" xfId="954"/>
    <cellStyle name="Обычный 18 14 2 2 3 2" xfId="955"/>
    <cellStyle name="Обычный 18 14 2 2 3 2 2" xfId="27955"/>
    <cellStyle name="Обычный 18 14 2 2 3 2 3" xfId="37151"/>
    <cellStyle name="Обычный 18 14 2 2 3 2 4" xfId="46079"/>
    <cellStyle name="Обычный 18 14 2 2 3 2 5" xfId="54999"/>
    <cellStyle name="Обычный 18 14 2 2 3 3" xfId="15168"/>
    <cellStyle name="Обычный 18 14 2 2 3 4" xfId="19028"/>
    <cellStyle name="Обычный 18 14 2 2 3 5" xfId="24090"/>
    <cellStyle name="Обычный 18 14 2 2 3 6" xfId="33293"/>
    <cellStyle name="Обычный 18 14 2 2 3 7" xfId="42219"/>
    <cellStyle name="Обычный 18 14 2 2 3 8" xfId="51139"/>
    <cellStyle name="Обычный 18 14 2 2 4" xfId="956"/>
    <cellStyle name="Обычный 18 14 2 2 4 2" xfId="30483"/>
    <cellStyle name="Обычный 18 14 2 2 4 3" xfId="39679"/>
    <cellStyle name="Обычный 18 14 2 2 4 4" xfId="48607"/>
    <cellStyle name="Обычный 18 14 2 2 4 5" xfId="57527"/>
    <cellStyle name="Обычный 18 14 2 2 5" xfId="957"/>
    <cellStyle name="Обычный 18 14 2 2 5 2" xfId="26622"/>
    <cellStyle name="Обычный 18 14 2 2 5 3" xfId="35819"/>
    <cellStyle name="Обычный 18 14 2 2 5 4" xfId="44747"/>
    <cellStyle name="Обычный 18 14 2 2 5 5" xfId="53667"/>
    <cellStyle name="Обычный 18 14 2 2 6" xfId="13837"/>
    <cellStyle name="Обычный 18 14 2 2 7" xfId="17696"/>
    <cellStyle name="Обычный 18 14 2 2 8" xfId="21556"/>
    <cellStyle name="Обычный 18 14 2 2 9" xfId="11184"/>
    <cellStyle name="Обычный 18 14 2 3" xfId="958"/>
    <cellStyle name="Обычный 18 14 2 3 2" xfId="959"/>
    <cellStyle name="Обычный 18 14 2 3 2 2" xfId="28688"/>
    <cellStyle name="Обычный 18 14 2 3 2 3" xfId="37884"/>
    <cellStyle name="Обычный 18 14 2 3 2 4" xfId="46812"/>
    <cellStyle name="Обычный 18 14 2 3 2 5" xfId="55732"/>
    <cellStyle name="Обычный 18 14 2 3 3" xfId="12042"/>
    <cellStyle name="Обычный 18 14 2 3 4" xfId="15901"/>
    <cellStyle name="Обычный 18 14 2 3 5" xfId="19761"/>
    <cellStyle name="Обычный 18 14 2 3 6" xfId="24823"/>
    <cellStyle name="Обычный 18 14 2 3 7" xfId="34024"/>
    <cellStyle name="Обычный 18 14 2 3 8" xfId="42952"/>
    <cellStyle name="Обычный 18 14 2 3 9" xfId="51872"/>
    <cellStyle name="Обычный 18 14 2 4" xfId="960"/>
    <cellStyle name="Обычный 18 14 2 4 2" xfId="961"/>
    <cellStyle name="Обычный 18 14 2 4 2 2" xfId="27357"/>
    <cellStyle name="Обычный 18 14 2 4 2 3" xfId="36553"/>
    <cellStyle name="Обычный 18 14 2 4 2 4" xfId="45481"/>
    <cellStyle name="Обычный 18 14 2 4 2 5" xfId="54401"/>
    <cellStyle name="Обычный 18 14 2 4 3" xfId="14570"/>
    <cellStyle name="Обычный 18 14 2 4 4" xfId="18430"/>
    <cellStyle name="Обычный 18 14 2 4 5" xfId="23492"/>
    <cellStyle name="Обычный 18 14 2 4 6" xfId="32696"/>
    <cellStyle name="Обычный 18 14 2 4 7" xfId="41621"/>
    <cellStyle name="Обычный 18 14 2 4 8" xfId="50541"/>
    <cellStyle name="Обычный 18 14 2 5" xfId="962"/>
    <cellStyle name="Обычный 18 14 2 5 2" xfId="29884"/>
    <cellStyle name="Обычный 18 14 2 5 3" xfId="39080"/>
    <cellStyle name="Обычный 18 14 2 5 4" xfId="48008"/>
    <cellStyle name="Обычный 18 14 2 5 5" xfId="56928"/>
    <cellStyle name="Обычный 18 14 2 6" xfId="963"/>
    <cellStyle name="Обычный 18 14 2 6 2" xfId="26023"/>
    <cellStyle name="Обычный 18 14 2 6 3" xfId="35220"/>
    <cellStyle name="Обычный 18 14 2 6 4" xfId="44148"/>
    <cellStyle name="Обычный 18 14 2 6 5" xfId="53068"/>
    <cellStyle name="Обычный 18 14 2 7" xfId="13238"/>
    <cellStyle name="Обычный 18 14 2 8" xfId="17097"/>
    <cellStyle name="Обычный 18 14 2 9" xfId="20957"/>
    <cellStyle name="Обычный 18 14 3" xfId="964"/>
    <cellStyle name="Обычный 18 14 3 10" xfId="22459"/>
    <cellStyle name="Обычный 18 14 3 11" xfId="31018"/>
    <cellStyle name="Обычный 18 14 3 12" xfId="40588"/>
    <cellStyle name="Обычный 18 14 3 13" xfId="49508"/>
    <cellStyle name="Обычный 18 14 3 2" xfId="965"/>
    <cellStyle name="Обычный 18 14 3 2 2" xfId="966"/>
    <cellStyle name="Обычный 18 14 3 2 2 2" xfId="28987"/>
    <cellStyle name="Обычный 18 14 3 2 2 3" xfId="38183"/>
    <cellStyle name="Обычный 18 14 3 2 2 4" xfId="47111"/>
    <cellStyle name="Обычный 18 14 3 2 2 5" xfId="56031"/>
    <cellStyle name="Обычный 18 14 3 2 3" xfId="12341"/>
    <cellStyle name="Обычный 18 14 3 2 4" xfId="16200"/>
    <cellStyle name="Обычный 18 14 3 2 5" xfId="20060"/>
    <cellStyle name="Обычный 18 14 3 2 6" xfId="25122"/>
    <cellStyle name="Обычный 18 14 3 2 7" xfId="34323"/>
    <cellStyle name="Обычный 18 14 3 2 8" xfId="43251"/>
    <cellStyle name="Обычный 18 14 3 2 9" xfId="52171"/>
    <cellStyle name="Обычный 18 14 3 3" xfId="967"/>
    <cellStyle name="Обычный 18 14 3 3 2" xfId="968"/>
    <cellStyle name="Обычный 18 14 3 3 2 2" xfId="27656"/>
    <cellStyle name="Обычный 18 14 3 3 2 3" xfId="36852"/>
    <cellStyle name="Обычный 18 14 3 3 2 4" xfId="45780"/>
    <cellStyle name="Обычный 18 14 3 3 2 5" xfId="54700"/>
    <cellStyle name="Обычный 18 14 3 3 3" xfId="14869"/>
    <cellStyle name="Обычный 18 14 3 3 4" xfId="18729"/>
    <cellStyle name="Обычный 18 14 3 3 5" xfId="23791"/>
    <cellStyle name="Обычный 18 14 3 3 6" xfId="32994"/>
    <cellStyle name="Обычный 18 14 3 3 7" xfId="41920"/>
    <cellStyle name="Обычный 18 14 3 3 8" xfId="50840"/>
    <cellStyle name="Обычный 18 14 3 4" xfId="969"/>
    <cellStyle name="Обычный 18 14 3 4 2" xfId="30184"/>
    <cellStyle name="Обычный 18 14 3 4 3" xfId="39380"/>
    <cellStyle name="Обычный 18 14 3 4 4" xfId="48308"/>
    <cellStyle name="Обычный 18 14 3 4 5" xfId="57228"/>
    <cellStyle name="Обычный 18 14 3 5" xfId="970"/>
    <cellStyle name="Обычный 18 14 3 5 2" xfId="26323"/>
    <cellStyle name="Обычный 18 14 3 5 3" xfId="35520"/>
    <cellStyle name="Обычный 18 14 3 5 4" xfId="44448"/>
    <cellStyle name="Обычный 18 14 3 5 5" xfId="53368"/>
    <cellStyle name="Обычный 18 14 3 6" xfId="13538"/>
    <cellStyle name="Обычный 18 14 3 7" xfId="17397"/>
    <cellStyle name="Обычный 18 14 3 8" xfId="21257"/>
    <cellStyle name="Обычный 18 14 3 9" xfId="10940"/>
    <cellStyle name="Обычный 18 14 4" xfId="971"/>
    <cellStyle name="Обычный 18 14 4 2" xfId="972"/>
    <cellStyle name="Обычный 18 14 4 2 2" xfId="28389"/>
    <cellStyle name="Обычный 18 14 4 2 3" xfId="37585"/>
    <cellStyle name="Обычный 18 14 4 2 4" xfId="46513"/>
    <cellStyle name="Обычный 18 14 4 2 5" xfId="55433"/>
    <cellStyle name="Обычный 18 14 4 3" xfId="11743"/>
    <cellStyle name="Обычный 18 14 4 4" xfId="15602"/>
    <cellStyle name="Обычный 18 14 4 5" xfId="19462"/>
    <cellStyle name="Обычный 18 14 4 6" xfId="24524"/>
    <cellStyle name="Обычный 18 14 4 7" xfId="33726"/>
    <cellStyle name="Обычный 18 14 4 8" xfId="42653"/>
    <cellStyle name="Обычный 18 14 4 9" xfId="51573"/>
    <cellStyle name="Обычный 18 14 5" xfId="973"/>
    <cellStyle name="Обычный 18 14 5 2" xfId="974"/>
    <cellStyle name="Обычный 18 14 5 2 2" xfId="27057"/>
    <cellStyle name="Обычный 18 14 5 2 3" xfId="36254"/>
    <cellStyle name="Обычный 18 14 5 2 4" xfId="45182"/>
    <cellStyle name="Обычный 18 14 5 2 5" xfId="54102"/>
    <cellStyle name="Обычный 18 14 5 3" xfId="14271"/>
    <cellStyle name="Обычный 18 14 5 4" xfId="18131"/>
    <cellStyle name="Обычный 18 14 5 5" xfId="23193"/>
    <cellStyle name="Обычный 18 14 5 6" xfId="32421"/>
    <cellStyle name="Обычный 18 14 5 7" xfId="41322"/>
    <cellStyle name="Обычный 18 14 5 8" xfId="50242"/>
    <cellStyle name="Обычный 18 14 6" xfId="975"/>
    <cellStyle name="Обычный 18 14 6 2" xfId="29585"/>
    <cellStyle name="Обычный 18 14 6 3" xfId="38781"/>
    <cellStyle name="Обычный 18 14 6 4" xfId="47709"/>
    <cellStyle name="Обычный 18 14 6 5" xfId="56629"/>
    <cellStyle name="Обычный 18 14 7" xfId="976"/>
    <cellStyle name="Обычный 18 14 7 2" xfId="25720"/>
    <cellStyle name="Обычный 18 14 7 3" xfId="34921"/>
    <cellStyle name="Обычный 18 14 7 4" xfId="43849"/>
    <cellStyle name="Обычный 18 14 7 5" xfId="52769"/>
    <cellStyle name="Обычный 18 14 8" xfId="12939"/>
    <cellStyle name="Обычный 18 14 9" xfId="16798"/>
    <cellStyle name="Обычный 18 15" xfId="977"/>
    <cellStyle name="Обычный 18 15 10" xfId="20659"/>
    <cellStyle name="Обычный 18 15 11" xfId="10358"/>
    <cellStyle name="Обычный 18 15 12" xfId="21860"/>
    <cellStyle name="Обычный 18 15 13" xfId="31019"/>
    <cellStyle name="Обычный 18 15 14" xfId="39990"/>
    <cellStyle name="Обычный 18 15 15" xfId="48910"/>
    <cellStyle name="Обычный 18 15 2" xfId="978"/>
    <cellStyle name="Обычный 18 15 2 10" xfId="10664"/>
    <cellStyle name="Обычный 18 15 2 11" xfId="22159"/>
    <cellStyle name="Обычный 18 15 2 12" xfId="31020"/>
    <cellStyle name="Обычный 18 15 2 13" xfId="40289"/>
    <cellStyle name="Обычный 18 15 2 14" xfId="49209"/>
    <cellStyle name="Обычный 18 15 2 2" xfId="979"/>
    <cellStyle name="Обычный 18 15 2 2 10" xfId="22759"/>
    <cellStyle name="Обычный 18 15 2 2 11" xfId="31021"/>
    <cellStyle name="Обычный 18 15 2 2 12" xfId="40888"/>
    <cellStyle name="Обычный 18 15 2 2 13" xfId="49808"/>
    <cellStyle name="Обычный 18 15 2 2 2" xfId="980"/>
    <cellStyle name="Обычный 18 15 2 2 2 2" xfId="981"/>
    <cellStyle name="Обычный 18 15 2 2 2 2 2" xfId="29287"/>
    <cellStyle name="Обычный 18 15 2 2 2 2 3" xfId="38483"/>
    <cellStyle name="Обычный 18 15 2 2 2 2 4" xfId="47411"/>
    <cellStyle name="Обычный 18 15 2 2 2 2 5" xfId="56331"/>
    <cellStyle name="Обычный 18 15 2 2 2 3" xfId="12641"/>
    <cellStyle name="Обычный 18 15 2 2 2 4" xfId="16500"/>
    <cellStyle name="Обычный 18 15 2 2 2 5" xfId="20360"/>
    <cellStyle name="Обычный 18 15 2 2 2 6" xfId="25422"/>
    <cellStyle name="Обычный 18 15 2 2 2 7" xfId="34623"/>
    <cellStyle name="Обычный 18 15 2 2 2 8" xfId="43551"/>
    <cellStyle name="Обычный 18 15 2 2 2 9" xfId="52471"/>
    <cellStyle name="Обычный 18 15 2 2 3" xfId="982"/>
    <cellStyle name="Обычный 18 15 2 2 3 2" xfId="983"/>
    <cellStyle name="Обычный 18 15 2 2 3 2 2" xfId="27956"/>
    <cellStyle name="Обычный 18 15 2 2 3 2 3" xfId="37152"/>
    <cellStyle name="Обычный 18 15 2 2 3 2 4" xfId="46080"/>
    <cellStyle name="Обычный 18 15 2 2 3 2 5" xfId="55000"/>
    <cellStyle name="Обычный 18 15 2 2 3 3" xfId="15169"/>
    <cellStyle name="Обычный 18 15 2 2 3 4" xfId="19029"/>
    <cellStyle name="Обычный 18 15 2 2 3 5" xfId="24091"/>
    <cellStyle name="Обычный 18 15 2 2 3 6" xfId="33294"/>
    <cellStyle name="Обычный 18 15 2 2 3 7" xfId="42220"/>
    <cellStyle name="Обычный 18 15 2 2 3 8" xfId="51140"/>
    <cellStyle name="Обычный 18 15 2 2 4" xfId="984"/>
    <cellStyle name="Обычный 18 15 2 2 4 2" xfId="30484"/>
    <cellStyle name="Обычный 18 15 2 2 4 3" xfId="39680"/>
    <cellStyle name="Обычный 18 15 2 2 4 4" xfId="48608"/>
    <cellStyle name="Обычный 18 15 2 2 4 5" xfId="57528"/>
    <cellStyle name="Обычный 18 15 2 2 5" xfId="985"/>
    <cellStyle name="Обычный 18 15 2 2 5 2" xfId="26623"/>
    <cellStyle name="Обычный 18 15 2 2 5 3" xfId="35820"/>
    <cellStyle name="Обычный 18 15 2 2 5 4" xfId="44748"/>
    <cellStyle name="Обычный 18 15 2 2 5 5" xfId="53668"/>
    <cellStyle name="Обычный 18 15 2 2 6" xfId="13838"/>
    <cellStyle name="Обычный 18 15 2 2 7" xfId="17697"/>
    <cellStyle name="Обычный 18 15 2 2 8" xfId="21557"/>
    <cellStyle name="Обычный 18 15 2 2 9" xfId="11185"/>
    <cellStyle name="Обычный 18 15 2 3" xfId="986"/>
    <cellStyle name="Обычный 18 15 2 3 2" xfId="987"/>
    <cellStyle name="Обычный 18 15 2 3 2 2" xfId="28689"/>
    <cellStyle name="Обычный 18 15 2 3 2 3" xfId="37885"/>
    <cellStyle name="Обычный 18 15 2 3 2 4" xfId="46813"/>
    <cellStyle name="Обычный 18 15 2 3 2 5" xfId="55733"/>
    <cellStyle name="Обычный 18 15 2 3 3" xfId="12043"/>
    <cellStyle name="Обычный 18 15 2 3 4" xfId="15902"/>
    <cellStyle name="Обычный 18 15 2 3 5" xfId="19762"/>
    <cellStyle name="Обычный 18 15 2 3 6" xfId="24824"/>
    <cellStyle name="Обычный 18 15 2 3 7" xfId="34025"/>
    <cellStyle name="Обычный 18 15 2 3 8" xfId="42953"/>
    <cellStyle name="Обычный 18 15 2 3 9" xfId="51873"/>
    <cellStyle name="Обычный 18 15 2 4" xfId="988"/>
    <cellStyle name="Обычный 18 15 2 4 2" xfId="989"/>
    <cellStyle name="Обычный 18 15 2 4 2 2" xfId="27358"/>
    <cellStyle name="Обычный 18 15 2 4 2 3" xfId="36554"/>
    <cellStyle name="Обычный 18 15 2 4 2 4" xfId="45482"/>
    <cellStyle name="Обычный 18 15 2 4 2 5" xfId="54402"/>
    <cellStyle name="Обычный 18 15 2 4 3" xfId="14571"/>
    <cellStyle name="Обычный 18 15 2 4 4" xfId="18431"/>
    <cellStyle name="Обычный 18 15 2 4 5" xfId="23493"/>
    <cellStyle name="Обычный 18 15 2 4 6" xfId="32697"/>
    <cellStyle name="Обычный 18 15 2 4 7" xfId="41622"/>
    <cellStyle name="Обычный 18 15 2 4 8" xfId="50542"/>
    <cellStyle name="Обычный 18 15 2 5" xfId="990"/>
    <cellStyle name="Обычный 18 15 2 5 2" xfId="29885"/>
    <cellStyle name="Обычный 18 15 2 5 3" xfId="39081"/>
    <cellStyle name="Обычный 18 15 2 5 4" xfId="48009"/>
    <cellStyle name="Обычный 18 15 2 5 5" xfId="56929"/>
    <cellStyle name="Обычный 18 15 2 6" xfId="991"/>
    <cellStyle name="Обычный 18 15 2 6 2" xfId="26024"/>
    <cellStyle name="Обычный 18 15 2 6 3" xfId="35221"/>
    <cellStyle name="Обычный 18 15 2 6 4" xfId="44149"/>
    <cellStyle name="Обычный 18 15 2 6 5" xfId="53069"/>
    <cellStyle name="Обычный 18 15 2 7" xfId="13239"/>
    <cellStyle name="Обычный 18 15 2 8" xfId="17098"/>
    <cellStyle name="Обычный 18 15 2 9" xfId="20958"/>
    <cellStyle name="Обычный 18 15 3" xfId="992"/>
    <cellStyle name="Обычный 18 15 3 10" xfId="22460"/>
    <cellStyle name="Обычный 18 15 3 11" xfId="31022"/>
    <cellStyle name="Обычный 18 15 3 12" xfId="40589"/>
    <cellStyle name="Обычный 18 15 3 13" xfId="49509"/>
    <cellStyle name="Обычный 18 15 3 2" xfId="993"/>
    <cellStyle name="Обычный 18 15 3 2 2" xfId="994"/>
    <cellStyle name="Обычный 18 15 3 2 2 2" xfId="28988"/>
    <cellStyle name="Обычный 18 15 3 2 2 3" xfId="38184"/>
    <cellStyle name="Обычный 18 15 3 2 2 4" xfId="47112"/>
    <cellStyle name="Обычный 18 15 3 2 2 5" xfId="56032"/>
    <cellStyle name="Обычный 18 15 3 2 3" xfId="12342"/>
    <cellStyle name="Обычный 18 15 3 2 4" xfId="16201"/>
    <cellStyle name="Обычный 18 15 3 2 5" xfId="20061"/>
    <cellStyle name="Обычный 18 15 3 2 6" xfId="25123"/>
    <cellStyle name="Обычный 18 15 3 2 7" xfId="34324"/>
    <cellStyle name="Обычный 18 15 3 2 8" xfId="43252"/>
    <cellStyle name="Обычный 18 15 3 2 9" xfId="52172"/>
    <cellStyle name="Обычный 18 15 3 3" xfId="995"/>
    <cellStyle name="Обычный 18 15 3 3 2" xfId="996"/>
    <cellStyle name="Обычный 18 15 3 3 2 2" xfId="27657"/>
    <cellStyle name="Обычный 18 15 3 3 2 3" xfId="36853"/>
    <cellStyle name="Обычный 18 15 3 3 2 4" xfId="45781"/>
    <cellStyle name="Обычный 18 15 3 3 2 5" xfId="54701"/>
    <cellStyle name="Обычный 18 15 3 3 3" xfId="14870"/>
    <cellStyle name="Обычный 18 15 3 3 4" xfId="18730"/>
    <cellStyle name="Обычный 18 15 3 3 5" xfId="23792"/>
    <cellStyle name="Обычный 18 15 3 3 6" xfId="32995"/>
    <cellStyle name="Обычный 18 15 3 3 7" xfId="41921"/>
    <cellStyle name="Обычный 18 15 3 3 8" xfId="50841"/>
    <cellStyle name="Обычный 18 15 3 4" xfId="997"/>
    <cellStyle name="Обычный 18 15 3 4 2" xfId="30185"/>
    <cellStyle name="Обычный 18 15 3 4 3" xfId="39381"/>
    <cellStyle name="Обычный 18 15 3 4 4" xfId="48309"/>
    <cellStyle name="Обычный 18 15 3 4 5" xfId="57229"/>
    <cellStyle name="Обычный 18 15 3 5" xfId="998"/>
    <cellStyle name="Обычный 18 15 3 5 2" xfId="26324"/>
    <cellStyle name="Обычный 18 15 3 5 3" xfId="35521"/>
    <cellStyle name="Обычный 18 15 3 5 4" xfId="44449"/>
    <cellStyle name="Обычный 18 15 3 5 5" xfId="53369"/>
    <cellStyle name="Обычный 18 15 3 6" xfId="13539"/>
    <cellStyle name="Обычный 18 15 3 7" xfId="17398"/>
    <cellStyle name="Обычный 18 15 3 8" xfId="21258"/>
    <cellStyle name="Обычный 18 15 3 9" xfId="10941"/>
    <cellStyle name="Обычный 18 15 4" xfId="999"/>
    <cellStyle name="Обычный 18 15 4 2" xfId="1000"/>
    <cellStyle name="Обычный 18 15 4 2 2" xfId="28390"/>
    <cellStyle name="Обычный 18 15 4 2 3" xfId="37586"/>
    <cellStyle name="Обычный 18 15 4 2 4" xfId="46514"/>
    <cellStyle name="Обычный 18 15 4 2 5" xfId="55434"/>
    <cellStyle name="Обычный 18 15 4 3" xfId="11744"/>
    <cellStyle name="Обычный 18 15 4 4" xfId="15603"/>
    <cellStyle name="Обычный 18 15 4 5" xfId="19463"/>
    <cellStyle name="Обычный 18 15 4 6" xfId="24525"/>
    <cellStyle name="Обычный 18 15 4 7" xfId="33727"/>
    <cellStyle name="Обычный 18 15 4 8" xfId="42654"/>
    <cellStyle name="Обычный 18 15 4 9" xfId="51574"/>
    <cellStyle name="Обычный 18 15 5" xfId="1001"/>
    <cellStyle name="Обычный 18 15 5 2" xfId="1002"/>
    <cellStyle name="Обычный 18 15 5 2 2" xfId="27058"/>
    <cellStyle name="Обычный 18 15 5 2 3" xfId="36255"/>
    <cellStyle name="Обычный 18 15 5 2 4" xfId="45183"/>
    <cellStyle name="Обычный 18 15 5 2 5" xfId="54103"/>
    <cellStyle name="Обычный 18 15 5 3" xfId="14272"/>
    <cellStyle name="Обычный 18 15 5 4" xfId="18132"/>
    <cellStyle name="Обычный 18 15 5 5" xfId="23194"/>
    <cellStyle name="Обычный 18 15 5 6" xfId="32346"/>
    <cellStyle name="Обычный 18 15 5 7" xfId="41323"/>
    <cellStyle name="Обычный 18 15 5 8" xfId="50243"/>
    <cellStyle name="Обычный 18 15 6" xfId="1003"/>
    <cellStyle name="Обычный 18 15 6 2" xfId="29586"/>
    <cellStyle name="Обычный 18 15 6 3" xfId="38782"/>
    <cellStyle name="Обычный 18 15 6 4" xfId="47710"/>
    <cellStyle name="Обычный 18 15 6 5" xfId="56630"/>
    <cellStyle name="Обычный 18 15 7" xfId="1004"/>
    <cellStyle name="Обычный 18 15 7 2" xfId="25721"/>
    <cellStyle name="Обычный 18 15 7 3" xfId="34922"/>
    <cellStyle name="Обычный 18 15 7 4" xfId="43850"/>
    <cellStyle name="Обычный 18 15 7 5" xfId="52770"/>
    <cellStyle name="Обычный 18 15 8" xfId="12940"/>
    <cellStyle name="Обычный 18 15 9" xfId="16799"/>
    <cellStyle name="Обычный 18 16" xfId="1005"/>
    <cellStyle name="Обычный 18 16 10" xfId="20883"/>
    <cellStyle name="Обычный 18 16 11" xfId="10589"/>
    <cellStyle name="Обычный 18 16 12" xfId="22084"/>
    <cellStyle name="Обычный 18 16 13" xfId="31023"/>
    <cellStyle name="Обычный 18 16 14" xfId="40214"/>
    <cellStyle name="Обычный 18 16 15" xfId="49134"/>
    <cellStyle name="Обычный 18 16 2" xfId="1006"/>
    <cellStyle name="Обычный 18 16 2 10" xfId="10888"/>
    <cellStyle name="Обычный 18 16 2 11" xfId="22384"/>
    <cellStyle name="Обычный 18 16 2 12" xfId="31024"/>
    <cellStyle name="Обычный 18 16 2 13" xfId="40513"/>
    <cellStyle name="Обычный 18 16 2 14" xfId="49433"/>
    <cellStyle name="Обычный 18 16 2 2" xfId="1007"/>
    <cellStyle name="Обычный 18 16 2 2 10" xfId="22983"/>
    <cellStyle name="Обычный 18 16 2 2 11" xfId="31025"/>
    <cellStyle name="Обычный 18 16 2 2 12" xfId="41112"/>
    <cellStyle name="Обычный 18 16 2 2 13" xfId="50032"/>
    <cellStyle name="Обычный 18 16 2 2 2" xfId="1008"/>
    <cellStyle name="Обычный 18 16 2 2 2 2" xfId="1009"/>
    <cellStyle name="Обычный 18 16 2 2 2 2 2" xfId="29511"/>
    <cellStyle name="Обычный 18 16 2 2 2 2 3" xfId="38707"/>
    <cellStyle name="Обычный 18 16 2 2 2 2 4" xfId="47635"/>
    <cellStyle name="Обычный 18 16 2 2 2 2 5" xfId="56555"/>
    <cellStyle name="Обычный 18 16 2 2 2 3" xfId="12865"/>
    <cellStyle name="Обычный 18 16 2 2 2 4" xfId="16724"/>
    <cellStyle name="Обычный 18 16 2 2 2 5" xfId="20584"/>
    <cellStyle name="Обычный 18 16 2 2 2 6" xfId="25646"/>
    <cellStyle name="Обычный 18 16 2 2 2 7" xfId="34847"/>
    <cellStyle name="Обычный 18 16 2 2 2 8" xfId="43775"/>
    <cellStyle name="Обычный 18 16 2 2 2 9" xfId="52695"/>
    <cellStyle name="Обычный 18 16 2 2 3" xfId="1010"/>
    <cellStyle name="Обычный 18 16 2 2 3 2" xfId="1011"/>
    <cellStyle name="Обычный 18 16 2 2 3 2 2" xfId="28180"/>
    <cellStyle name="Обычный 18 16 2 2 3 2 3" xfId="37376"/>
    <cellStyle name="Обычный 18 16 2 2 3 2 4" xfId="46304"/>
    <cellStyle name="Обычный 18 16 2 2 3 2 5" xfId="55224"/>
    <cellStyle name="Обычный 18 16 2 2 3 3" xfId="15393"/>
    <cellStyle name="Обычный 18 16 2 2 3 4" xfId="19253"/>
    <cellStyle name="Обычный 18 16 2 2 3 5" xfId="24315"/>
    <cellStyle name="Обычный 18 16 2 2 3 6" xfId="33518"/>
    <cellStyle name="Обычный 18 16 2 2 3 7" xfId="42444"/>
    <cellStyle name="Обычный 18 16 2 2 3 8" xfId="51364"/>
    <cellStyle name="Обычный 18 16 2 2 4" xfId="1012"/>
    <cellStyle name="Обычный 18 16 2 2 4 2" xfId="30708"/>
    <cellStyle name="Обычный 18 16 2 2 4 3" xfId="39904"/>
    <cellStyle name="Обычный 18 16 2 2 4 4" xfId="48832"/>
    <cellStyle name="Обычный 18 16 2 2 4 5" xfId="57752"/>
    <cellStyle name="Обычный 18 16 2 2 5" xfId="1013"/>
    <cellStyle name="Обычный 18 16 2 2 5 2" xfId="26847"/>
    <cellStyle name="Обычный 18 16 2 2 5 3" xfId="36044"/>
    <cellStyle name="Обычный 18 16 2 2 5 4" xfId="44972"/>
    <cellStyle name="Обычный 18 16 2 2 5 5" xfId="53892"/>
    <cellStyle name="Обычный 18 16 2 2 6" xfId="14062"/>
    <cellStyle name="Обычный 18 16 2 2 7" xfId="17921"/>
    <cellStyle name="Обычный 18 16 2 2 8" xfId="21781"/>
    <cellStyle name="Обычный 18 16 2 2 9" xfId="11409"/>
    <cellStyle name="Обычный 18 16 2 3" xfId="1014"/>
    <cellStyle name="Обычный 18 16 2 3 2" xfId="1015"/>
    <cellStyle name="Обычный 18 16 2 3 2 2" xfId="28913"/>
    <cellStyle name="Обычный 18 16 2 3 2 3" xfId="38109"/>
    <cellStyle name="Обычный 18 16 2 3 2 4" xfId="47037"/>
    <cellStyle name="Обычный 18 16 2 3 2 5" xfId="55957"/>
    <cellStyle name="Обычный 18 16 2 3 3" xfId="12267"/>
    <cellStyle name="Обычный 18 16 2 3 4" xfId="16126"/>
    <cellStyle name="Обычный 18 16 2 3 5" xfId="19986"/>
    <cellStyle name="Обычный 18 16 2 3 6" xfId="25048"/>
    <cellStyle name="Обычный 18 16 2 3 7" xfId="34249"/>
    <cellStyle name="Обычный 18 16 2 3 8" xfId="43177"/>
    <cellStyle name="Обычный 18 16 2 3 9" xfId="52097"/>
    <cellStyle name="Обычный 18 16 2 4" xfId="1016"/>
    <cellStyle name="Обычный 18 16 2 4 2" xfId="1017"/>
    <cellStyle name="Обычный 18 16 2 4 2 2" xfId="27582"/>
    <cellStyle name="Обычный 18 16 2 4 2 3" xfId="36778"/>
    <cellStyle name="Обычный 18 16 2 4 2 4" xfId="45706"/>
    <cellStyle name="Обычный 18 16 2 4 2 5" xfId="54626"/>
    <cellStyle name="Обычный 18 16 2 4 3" xfId="14795"/>
    <cellStyle name="Обычный 18 16 2 4 4" xfId="18655"/>
    <cellStyle name="Обычный 18 16 2 4 5" xfId="23717"/>
    <cellStyle name="Обычный 18 16 2 4 6" xfId="32921"/>
    <cellStyle name="Обычный 18 16 2 4 7" xfId="41846"/>
    <cellStyle name="Обычный 18 16 2 4 8" xfId="50766"/>
    <cellStyle name="Обычный 18 16 2 5" xfId="1018"/>
    <cellStyle name="Обычный 18 16 2 5 2" xfId="30109"/>
    <cellStyle name="Обычный 18 16 2 5 3" xfId="39305"/>
    <cellStyle name="Обычный 18 16 2 5 4" xfId="48233"/>
    <cellStyle name="Обычный 18 16 2 5 5" xfId="57153"/>
    <cellStyle name="Обычный 18 16 2 6" xfId="1019"/>
    <cellStyle name="Обычный 18 16 2 6 2" xfId="26248"/>
    <cellStyle name="Обычный 18 16 2 6 3" xfId="35445"/>
    <cellStyle name="Обычный 18 16 2 6 4" xfId="44373"/>
    <cellStyle name="Обычный 18 16 2 6 5" xfId="53293"/>
    <cellStyle name="Обычный 18 16 2 7" xfId="13463"/>
    <cellStyle name="Обычный 18 16 2 8" xfId="17322"/>
    <cellStyle name="Обычный 18 16 2 9" xfId="21182"/>
    <cellStyle name="Обычный 18 16 3" xfId="1020"/>
    <cellStyle name="Обычный 18 16 3 10" xfId="22684"/>
    <cellStyle name="Обычный 18 16 3 11" xfId="31026"/>
    <cellStyle name="Обычный 18 16 3 12" xfId="40813"/>
    <cellStyle name="Обычный 18 16 3 13" xfId="49733"/>
    <cellStyle name="Обычный 18 16 3 2" xfId="1021"/>
    <cellStyle name="Обычный 18 16 3 2 2" xfId="1022"/>
    <cellStyle name="Обычный 18 16 3 2 2 2" xfId="29212"/>
    <cellStyle name="Обычный 18 16 3 2 2 3" xfId="38408"/>
    <cellStyle name="Обычный 18 16 3 2 2 4" xfId="47336"/>
    <cellStyle name="Обычный 18 16 3 2 2 5" xfId="56256"/>
    <cellStyle name="Обычный 18 16 3 2 3" xfId="12566"/>
    <cellStyle name="Обычный 18 16 3 2 4" xfId="16425"/>
    <cellStyle name="Обычный 18 16 3 2 5" xfId="20285"/>
    <cellStyle name="Обычный 18 16 3 2 6" xfId="25347"/>
    <cellStyle name="Обычный 18 16 3 2 7" xfId="34548"/>
    <cellStyle name="Обычный 18 16 3 2 8" xfId="43476"/>
    <cellStyle name="Обычный 18 16 3 2 9" xfId="52396"/>
    <cellStyle name="Обычный 18 16 3 3" xfId="1023"/>
    <cellStyle name="Обычный 18 16 3 3 2" xfId="1024"/>
    <cellStyle name="Обычный 18 16 3 3 2 2" xfId="27881"/>
    <cellStyle name="Обычный 18 16 3 3 2 3" xfId="37077"/>
    <cellStyle name="Обычный 18 16 3 3 2 4" xfId="46005"/>
    <cellStyle name="Обычный 18 16 3 3 2 5" xfId="54925"/>
    <cellStyle name="Обычный 18 16 3 3 3" xfId="15094"/>
    <cellStyle name="Обычный 18 16 3 3 4" xfId="18954"/>
    <cellStyle name="Обычный 18 16 3 3 5" xfId="24016"/>
    <cellStyle name="Обычный 18 16 3 3 6" xfId="33219"/>
    <cellStyle name="Обычный 18 16 3 3 7" xfId="42145"/>
    <cellStyle name="Обычный 18 16 3 3 8" xfId="51065"/>
    <cellStyle name="Обычный 18 16 3 4" xfId="1025"/>
    <cellStyle name="Обычный 18 16 3 4 2" xfId="30409"/>
    <cellStyle name="Обычный 18 16 3 4 3" xfId="39605"/>
    <cellStyle name="Обычный 18 16 3 4 4" xfId="48533"/>
    <cellStyle name="Обычный 18 16 3 4 5" xfId="57453"/>
    <cellStyle name="Обычный 18 16 3 5" xfId="1026"/>
    <cellStyle name="Обычный 18 16 3 5 2" xfId="26548"/>
    <cellStyle name="Обычный 18 16 3 5 3" xfId="35745"/>
    <cellStyle name="Обычный 18 16 3 5 4" xfId="44673"/>
    <cellStyle name="Обычный 18 16 3 5 5" xfId="53593"/>
    <cellStyle name="Обычный 18 16 3 6" xfId="13763"/>
    <cellStyle name="Обычный 18 16 3 7" xfId="17622"/>
    <cellStyle name="Обычный 18 16 3 8" xfId="21482"/>
    <cellStyle name="Обычный 18 16 3 9" xfId="11110"/>
    <cellStyle name="Обычный 18 16 4" xfId="1027"/>
    <cellStyle name="Обычный 18 16 4 2" xfId="1028"/>
    <cellStyle name="Обычный 18 16 4 2 2" xfId="28614"/>
    <cellStyle name="Обычный 18 16 4 2 3" xfId="37810"/>
    <cellStyle name="Обычный 18 16 4 2 4" xfId="46738"/>
    <cellStyle name="Обычный 18 16 4 2 5" xfId="55658"/>
    <cellStyle name="Обычный 18 16 4 3" xfId="11968"/>
    <cellStyle name="Обычный 18 16 4 4" xfId="15827"/>
    <cellStyle name="Обычный 18 16 4 5" xfId="19687"/>
    <cellStyle name="Обычный 18 16 4 6" xfId="24749"/>
    <cellStyle name="Обычный 18 16 4 7" xfId="33950"/>
    <cellStyle name="Обычный 18 16 4 8" xfId="42878"/>
    <cellStyle name="Обычный 18 16 4 9" xfId="51798"/>
    <cellStyle name="Обычный 18 16 5" xfId="1029"/>
    <cellStyle name="Обычный 18 16 5 2" xfId="1030"/>
    <cellStyle name="Обычный 18 16 5 2 2" xfId="27283"/>
    <cellStyle name="Обычный 18 16 5 2 3" xfId="36479"/>
    <cellStyle name="Обычный 18 16 5 2 4" xfId="45407"/>
    <cellStyle name="Обычный 18 16 5 2 5" xfId="54327"/>
    <cellStyle name="Обычный 18 16 5 3" xfId="14496"/>
    <cellStyle name="Обычный 18 16 5 4" xfId="18356"/>
    <cellStyle name="Обычный 18 16 5 5" xfId="23418"/>
    <cellStyle name="Обычный 18 16 5 6" xfId="32622"/>
    <cellStyle name="Обычный 18 16 5 7" xfId="41547"/>
    <cellStyle name="Обычный 18 16 5 8" xfId="50467"/>
    <cellStyle name="Обычный 18 16 6" xfId="1031"/>
    <cellStyle name="Обычный 18 16 6 2" xfId="29810"/>
    <cellStyle name="Обычный 18 16 6 3" xfId="39006"/>
    <cellStyle name="Обычный 18 16 6 4" xfId="47934"/>
    <cellStyle name="Обычный 18 16 6 5" xfId="56854"/>
    <cellStyle name="Обычный 18 16 7" xfId="1032"/>
    <cellStyle name="Обычный 18 16 7 2" xfId="25949"/>
    <cellStyle name="Обычный 18 16 7 3" xfId="35146"/>
    <cellStyle name="Обычный 18 16 7 4" xfId="44074"/>
    <cellStyle name="Обычный 18 16 7 5" xfId="52994"/>
    <cellStyle name="Обычный 18 16 8" xfId="13164"/>
    <cellStyle name="Обычный 18 16 9" xfId="17023"/>
    <cellStyle name="Обычный 18 17" xfId="1033"/>
    <cellStyle name="Обычный 18 17 10" xfId="10633"/>
    <cellStyle name="Обычный 18 17 11" xfId="22128"/>
    <cellStyle name="Обычный 18 17 12" xfId="31027"/>
    <cellStyle name="Обычный 18 17 13" xfId="40258"/>
    <cellStyle name="Обычный 18 17 14" xfId="49178"/>
    <cellStyle name="Обычный 18 17 2" xfId="1034"/>
    <cellStyle name="Обычный 18 17 2 10" xfId="22728"/>
    <cellStyle name="Обычный 18 17 2 11" xfId="31028"/>
    <cellStyle name="Обычный 18 17 2 12" xfId="40857"/>
    <cellStyle name="Обычный 18 17 2 13" xfId="49777"/>
    <cellStyle name="Обычный 18 17 2 2" xfId="1035"/>
    <cellStyle name="Обычный 18 17 2 2 2" xfId="1036"/>
    <cellStyle name="Обычный 18 17 2 2 2 2" xfId="29256"/>
    <cellStyle name="Обычный 18 17 2 2 2 3" xfId="38452"/>
    <cellStyle name="Обычный 18 17 2 2 2 4" xfId="47380"/>
    <cellStyle name="Обычный 18 17 2 2 2 5" xfId="56300"/>
    <cellStyle name="Обычный 18 17 2 2 3" xfId="12610"/>
    <cellStyle name="Обычный 18 17 2 2 4" xfId="16469"/>
    <cellStyle name="Обычный 18 17 2 2 5" xfId="20329"/>
    <cellStyle name="Обычный 18 17 2 2 6" xfId="25391"/>
    <cellStyle name="Обычный 18 17 2 2 7" xfId="34592"/>
    <cellStyle name="Обычный 18 17 2 2 8" xfId="43520"/>
    <cellStyle name="Обычный 18 17 2 2 9" xfId="52440"/>
    <cellStyle name="Обычный 18 17 2 3" xfId="1037"/>
    <cellStyle name="Обычный 18 17 2 3 2" xfId="1038"/>
    <cellStyle name="Обычный 18 17 2 3 2 2" xfId="27925"/>
    <cellStyle name="Обычный 18 17 2 3 2 3" xfId="37121"/>
    <cellStyle name="Обычный 18 17 2 3 2 4" xfId="46049"/>
    <cellStyle name="Обычный 18 17 2 3 2 5" xfId="54969"/>
    <cellStyle name="Обычный 18 17 2 3 3" xfId="15138"/>
    <cellStyle name="Обычный 18 17 2 3 4" xfId="18998"/>
    <cellStyle name="Обычный 18 17 2 3 5" xfId="24060"/>
    <cellStyle name="Обычный 18 17 2 3 6" xfId="33263"/>
    <cellStyle name="Обычный 18 17 2 3 7" xfId="42189"/>
    <cellStyle name="Обычный 18 17 2 3 8" xfId="51109"/>
    <cellStyle name="Обычный 18 17 2 4" xfId="1039"/>
    <cellStyle name="Обычный 18 17 2 4 2" xfId="30453"/>
    <cellStyle name="Обычный 18 17 2 4 3" xfId="39649"/>
    <cellStyle name="Обычный 18 17 2 4 4" xfId="48577"/>
    <cellStyle name="Обычный 18 17 2 4 5" xfId="57497"/>
    <cellStyle name="Обычный 18 17 2 5" xfId="1040"/>
    <cellStyle name="Обычный 18 17 2 5 2" xfId="26592"/>
    <cellStyle name="Обычный 18 17 2 5 3" xfId="35789"/>
    <cellStyle name="Обычный 18 17 2 5 4" xfId="44717"/>
    <cellStyle name="Обычный 18 17 2 5 5" xfId="53637"/>
    <cellStyle name="Обычный 18 17 2 6" xfId="13807"/>
    <cellStyle name="Обычный 18 17 2 7" xfId="17666"/>
    <cellStyle name="Обычный 18 17 2 8" xfId="21526"/>
    <cellStyle name="Обычный 18 17 2 9" xfId="11154"/>
    <cellStyle name="Обычный 18 17 3" xfId="1041"/>
    <cellStyle name="Обычный 18 17 3 2" xfId="1042"/>
    <cellStyle name="Обычный 18 17 3 2 2" xfId="28658"/>
    <cellStyle name="Обычный 18 17 3 2 3" xfId="37854"/>
    <cellStyle name="Обычный 18 17 3 2 4" xfId="46782"/>
    <cellStyle name="Обычный 18 17 3 2 5" xfId="55702"/>
    <cellStyle name="Обычный 18 17 3 3" xfId="12012"/>
    <cellStyle name="Обычный 18 17 3 4" xfId="15871"/>
    <cellStyle name="Обычный 18 17 3 5" xfId="19731"/>
    <cellStyle name="Обычный 18 17 3 6" xfId="24793"/>
    <cellStyle name="Обычный 18 17 3 7" xfId="33994"/>
    <cellStyle name="Обычный 18 17 3 8" xfId="42922"/>
    <cellStyle name="Обычный 18 17 3 9" xfId="51842"/>
    <cellStyle name="Обычный 18 17 4" xfId="1043"/>
    <cellStyle name="Обычный 18 17 4 2" xfId="1044"/>
    <cellStyle name="Обычный 18 17 4 2 2" xfId="27327"/>
    <cellStyle name="Обычный 18 17 4 2 3" xfId="36523"/>
    <cellStyle name="Обычный 18 17 4 2 4" xfId="45451"/>
    <cellStyle name="Обычный 18 17 4 2 5" xfId="54371"/>
    <cellStyle name="Обычный 18 17 4 3" xfId="14540"/>
    <cellStyle name="Обычный 18 17 4 4" xfId="18400"/>
    <cellStyle name="Обычный 18 17 4 5" xfId="23462"/>
    <cellStyle name="Обычный 18 17 4 6" xfId="32666"/>
    <cellStyle name="Обычный 18 17 4 7" xfId="41591"/>
    <cellStyle name="Обычный 18 17 4 8" xfId="50511"/>
    <cellStyle name="Обычный 18 17 5" xfId="1045"/>
    <cellStyle name="Обычный 18 17 5 2" xfId="29854"/>
    <cellStyle name="Обычный 18 17 5 3" xfId="39050"/>
    <cellStyle name="Обычный 18 17 5 4" xfId="47978"/>
    <cellStyle name="Обычный 18 17 5 5" xfId="56898"/>
    <cellStyle name="Обычный 18 17 6" xfId="1046"/>
    <cellStyle name="Обычный 18 17 6 2" xfId="25993"/>
    <cellStyle name="Обычный 18 17 6 3" xfId="35190"/>
    <cellStyle name="Обычный 18 17 6 4" xfId="44118"/>
    <cellStyle name="Обычный 18 17 6 5" xfId="53038"/>
    <cellStyle name="Обычный 18 17 7" xfId="13208"/>
    <cellStyle name="Обычный 18 17 8" xfId="17067"/>
    <cellStyle name="Обычный 18 17 9" xfId="20927"/>
    <cellStyle name="Обычный 18 18" xfId="1047"/>
    <cellStyle name="Обычный 18 18 10" xfId="22429"/>
    <cellStyle name="Обычный 18 18 11" xfId="31029"/>
    <cellStyle name="Обычный 18 18 12" xfId="40558"/>
    <cellStyle name="Обычный 18 18 13" xfId="49478"/>
    <cellStyle name="Обычный 18 18 2" xfId="1048"/>
    <cellStyle name="Обычный 18 18 2 2" xfId="1049"/>
    <cellStyle name="Обычный 18 18 2 2 2" xfId="28359"/>
    <cellStyle name="Обычный 18 18 2 2 3" xfId="37555"/>
    <cellStyle name="Обычный 18 18 2 2 4" xfId="46483"/>
    <cellStyle name="Обычный 18 18 2 2 5" xfId="55403"/>
    <cellStyle name="Обычный 18 18 2 3" xfId="11713"/>
    <cellStyle name="Обычный 18 18 2 4" xfId="15572"/>
    <cellStyle name="Обычный 18 18 2 5" xfId="19432"/>
    <cellStyle name="Обычный 18 18 2 6" xfId="24494"/>
    <cellStyle name="Обычный 18 18 2 7" xfId="33696"/>
    <cellStyle name="Обычный 18 18 2 8" xfId="42623"/>
    <cellStyle name="Обычный 18 18 2 9" xfId="51543"/>
    <cellStyle name="Обычный 18 18 3" xfId="1050"/>
    <cellStyle name="Обычный 18 18 3 2" xfId="1051"/>
    <cellStyle name="Обычный 18 18 3 2 2" xfId="27027"/>
    <cellStyle name="Обычный 18 18 3 2 3" xfId="36224"/>
    <cellStyle name="Обычный 18 18 3 2 4" xfId="45152"/>
    <cellStyle name="Обычный 18 18 3 2 5" xfId="54072"/>
    <cellStyle name="Обычный 18 18 3 3" xfId="14241"/>
    <cellStyle name="Обычный 18 18 3 4" xfId="18101"/>
    <cellStyle name="Обычный 18 18 3 5" xfId="23163"/>
    <cellStyle name="Обычный 18 18 3 6" xfId="32372"/>
    <cellStyle name="Обычный 18 18 3 7" xfId="41292"/>
    <cellStyle name="Обычный 18 18 3 8" xfId="50212"/>
    <cellStyle name="Обычный 18 18 4" xfId="1052"/>
    <cellStyle name="Обычный 18 18 4 2" xfId="30154"/>
    <cellStyle name="Обычный 18 18 4 3" xfId="39350"/>
    <cellStyle name="Обычный 18 18 4 4" xfId="48278"/>
    <cellStyle name="Обычный 18 18 4 5" xfId="57198"/>
    <cellStyle name="Обычный 18 18 5" xfId="1053"/>
    <cellStyle name="Обычный 18 18 5 2" xfId="26293"/>
    <cellStyle name="Обычный 18 18 5 3" xfId="35490"/>
    <cellStyle name="Обычный 18 18 5 4" xfId="44418"/>
    <cellStyle name="Обычный 18 18 5 5" xfId="53338"/>
    <cellStyle name="Обычный 18 18 6" xfId="13508"/>
    <cellStyle name="Обычный 18 18 7" xfId="17367"/>
    <cellStyle name="Обычный 18 18 8" xfId="21227"/>
    <cellStyle name="Обычный 18 18 9" xfId="10325"/>
    <cellStyle name="Обычный 18 19" xfId="1054"/>
    <cellStyle name="Обычный 18 19 10" xfId="50810"/>
    <cellStyle name="Обычный 18 19 2" xfId="1055"/>
    <cellStyle name="Обычный 18 19 2 2" xfId="1056"/>
    <cellStyle name="Обычный 18 19 2 2 2" xfId="28957"/>
    <cellStyle name="Обычный 18 19 2 2 3" xfId="38153"/>
    <cellStyle name="Обычный 18 19 2 2 4" xfId="47081"/>
    <cellStyle name="Обычный 18 19 2 2 5" xfId="56001"/>
    <cellStyle name="Обычный 18 19 2 3" xfId="12311"/>
    <cellStyle name="Обычный 18 19 2 4" xfId="16170"/>
    <cellStyle name="Обычный 18 19 2 5" xfId="20030"/>
    <cellStyle name="Обычный 18 19 2 6" xfId="25092"/>
    <cellStyle name="Обычный 18 19 2 7" xfId="34293"/>
    <cellStyle name="Обычный 18 19 2 8" xfId="43221"/>
    <cellStyle name="Обычный 18 19 2 9" xfId="52141"/>
    <cellStyle name="Обычный 18 19 3" xfId="1057"/>
    <cellStyle name="Обычный 18 19 3 2" xfId="27626"/>
    <cellStyle name="Обычный 18 19 3 3" xfId="36822"/>
    <cellStyle name="Обычный 18 19 3 4" xfId="45750"/>
    <cellStyle name="Обычный 18 19 3 5" xfId="54670"/>
    <cellStyle name="Обычный 18 19 4" xfId="11465"/>
    <cellStyle name="Обычный 18 19 5" xfId="14839"/>
    <cellStyle name="Обычный 18 19 6" xfId="18699"/>
    <cellStyle name="Обычный 18 19 7" xfId="23761"/>
    <cellStyle name="Обычный 18 19 8" xfId="32965"/>
    <cellStyle name="Обычный 18 19 9" xfId="41890"/>
    <cellStyle name="Обычный 18 2" xfId="1058"/>
    <cellStyle name="Обычный 18 2 10" xfId="1059"/>
    <cellStyle name="Обычный 18 2 10 10" xfId="20660"/>
    <cellStyle name="Обычный 18 2 10 11" xfId="10359"/>
    <cellStyle name="Обычный 18 2 10 12" xfId="21861"/>
    <cellStyle name="Обычный 18 2 10 13" xfId="31031"/>
    <cellStyle name="Обычный 18 2 10 14" xfId="39991"/>
    <cellStyle name="Обычный 18 2 10 15" xfId="48911"/>
    <cellStyle name="Обычный 18 2 10 2" xfId="1060"/>
    <cellStyle name="Обычный 18 2 10 2 10" xfId="10665"/>
    <cellStyle name="Обычный 18 2 10 2 11" xfId="22160"/>
    <cellStyle name="Обычный 18 2 10 2 12" xfId="31032"/>
    <cellStyle name="Обычный 18 2 10 2 13" xfId="40290"/>
    <cellStyle name="Обычный 18 2 10 2 14" xfId="49210"/>
    <cellStyle name="Обычный 18 2 10 2 2" xfId="1061"/>
    <cellStyle name="Обычный 18 2 10 2 2 10" xfId="22760"/>
    <cellStyle name="Обычный 18 2 10 2 2 11" xfId="31033"/>
    <cellStyle name="Обычный 18 2 10 2 2 12" xfId="40889"/>
    <cellStyle name="Обычный 18 2 10 2 2 13" xfId="49809"/>
    <cellStyle name="Обычный 18 2 10 2 2 2" xfId="1062"/>
    <cellStyle name="Обычный 18 2 10 2 2 2 2" xfId="1063"/>
    <cellStyle name="Обычный 18 2 10 2 2 2 2 2" xfId="29288"/>
    <cellStyle name="Обычный 18 2 10 2 2 2 2 3" xfId="38484"/>
    <cellStyle name="Обычный 18 2 10 2 2 2 2 4" xfId="47412"/>
    <cellStyle name="Обычный 18 2 10 2 2 2 2 5" xfId="56332"/>
    <cellStyle name="Обычный 18 2 10 2 2 2 3" xfId="12642"/>
    <cellStyle name="Обычный 18 2 10 2 2 2 4" xfId="16501"/>
    <cellStyle name="Обычный 18 2 10 2 2 2 5" xfId="20361"/>
    <cellStyle name="Обычный 18 2 10 2 2 2 6" xfId="25423"/>
    <cellStyle name="Обычный 18 2 10 2 2 2 7" xfId="34624"/>
    <cellStyle name="Обычный 18 2 10 2 2 2 8" xfId="43552"/>
    <cellStyle name="Обычный 18 2 10 2 2 2 9" xfId="52472"/>
    <cellStyle name="Обычный 18 2 10 2 2 3" xfId="1064"/>
    <cellStyle name="Обычный 18 2 10 2 2 3 2" xfId="1065"/>
    <cellStyle name="Обычный 18 2 10 2 2 3 2 2" xfId="27957"/>
    <cellStyle name="Обычный 18 2 10 2 2 3 2 3" xfId="37153"/>
    <cellStyle name="Обычный 18 2 10 2 2 3 2 4" xfId="46081"/>
    <cellStyle name="Обычный 18 2 10 2 2 3 2 5" xfId="55001"/>
    <cellStyle name="Обычный 18 2 10 2 2 3 3" xfId="15170"/>
    <cellStyle name="Обычный 18 2 10 2 2 3 4" xfId="19030"/>
    <cellStyle name="Обычный 18 2 10 2 2 3 5" xfId="24092"/>
    <cellStyle name="Обычный 18 2 10 2 2 3 6" xfId="33295"/>
    <cellStyle name="Обычный 18 2 10 2 2 3 7" xfId="42221"/>
    <cellStyle name="Обычный 18 2 10 2 2 3 8" xfId="51141"/>
    <cellStyle name="Обычный 18 2 10 2 2 4" xfId="1066"/>
    <cellStyle name="Обычный 18 2 10 2 2 4 2" xfId="30485"/>
    <cellStyle name="Обычный 18 2 10 2 2 4 3" xfId="39681"/>
    <cellStyle name="Обычный 18 2 10 2 2 4 4" xfId="48609"/>
    <cellStyle name="Обычный 18 2 10 2 2 4 5" xfId="57529"/>
    <cellStyle name="Обычный 18 2 10 2 2 5" xfId="1067"/>
    <cellStyle name="Обычный 18 2 10 2 2 5 2" xfId="26624"/>
    <cellStyle name="Обычный 18 2 10 2 2 5 3" xfId="35821"/>
    <cellStyle name="Обычный 18 2 10 2 2 5 4" xfId="44749"/>
    <cellStyle name="Обычный 18 2 10 2 2 5 5" xfId="53669"/>
    <cellStyle name="Обычный 18 2 10 2 2 6" xfId="13839"/>
    <cellStyle name="Обычный 18 2 10 2 2 7" xfId="17698"/>
    <cellStyle name="Обычный 18 2 10 2 2 8" xfId="21558"/>
    <cellStyle name="Обычный 18 2 10 2 2 9" xfId="11186"/>
    <cellStyle name="Обычный 18 2 10 2 3" xfId="1068"/>
    <cellStyle name="Обычный 18 2 10 2 3 2" xfId="1069"/>
    <cellStyle name="Обычный 18 2 10 2 3 2 2" xfId="28690"/>
    <cellStyle name="Обычный 18 2 10 2 3 2 3" xfId="37886"/>
    <cellStyle name="Обычный 18 2 10 2 3 2 4" xfId="46814"/>
    <cellStyle name="Обычный 18 2 10 2 3 2 5" xfId="55734"/>
    <cellStyle name="Обычный 18 2 10 2 3 3" xfId="12044"/>
    <cellStyle name="Обычный 18 2 10 2 3 4" xfId="15903"/>
    <cellStyle name="Обычный 18 2 10 2 3 5" xfId="19763"/>
    <cellStyle name="Обычный 18 2 10 2 3 6" xfId="24825"/>
    <cellStyle name="Обычный 18 2 10 2 3 7" xfId="34026"/>
    <cellStyle name="Обычный 18 2 10 2 3 8" xfId="42954"/>
    <cellStyle name="Обычный 18 2 10 2 3 9" xfId="51874"/>
    <cellStyle name="Обычный 18 2 10 2 4" xfId="1070"/>
    <cellStyle name="Обычный 18 2 10 2 4 2" xfId="1071"/>
    <cellStyle name="Обычный 18 2 10 2 4 2 2" xfId="27359"/>
    <cellStyle name="Обычный 18 2 10 2 4 2 3" xfId="36555"/>
    <cellStyle name="Обычный 18 2 10 2 4 2 4" xfId="45483"/>
    <cellStyle name="Обычный 18 2 10 2 4 2 5" xfId="54403"/>
    <cellStyle name="Обычный 18 2 10 2 4 3" xfId="14572"/>
    <cellStyle name="Обычный 18 2 10 2 4 4" xfId="18432"/>
    <cellStyle name="Обычный 18 2 10 2 4 5" xfId="23494"/>
    <cellStyle name="Обычный 18 2 10 2 4 6" xfId="32698"/>
    <cellStyle name="Обычный 18 2 10 2 4 7" xfId="41623"/>
    <cellStyle name="Обычный 18 2 10 2 4 8" xfId="50543"/>
    <cellStyle name="Обычный 18 2 10 2 5" xfId="1072"/>
    <cellStyle name="Обычный 18 2 10 2 5 2" xfId="29886"/>
    <cellStyle name="Обычный 18 2 10 2 5 3" xfId="39082"/>
    <cellStyle name="Обычный 18 2 10 2 5 4" xfId="48010"/>
    <cellStyle name="Обычный 18 2 10 2 5 5" xfId="56930"/>
    <cellStyle name="Обычный 18 2 10 2 6" xfId="1073"/>
    <cellStyle name="Обычный 18 2 10 2 6 2" xfId="26025"/>
    <cellStyle name="Обычный 18 2 10 2 6 3" xfId="35222"/>
    <cellStyle name="Обычный 18 2 10 2 6 4" xfId="44150"/>
    <cellStyle name="Обычный 18 2 10 2 6 5" xfId="53070"/>
    <cellStyle name="Обычный 18 2 10 2 7" xfId="13240"/>
    <cellStyle name="Обычный 18 2 10 2 8" xfId="17099"/>
    <cellStyle name="Обычный 18 2 10 2 9" xfId="20959"/>
    <cellStyle name="Обычный 18 2 10 3" xfId="1074"/>
    <cellStyle name="Обычный 18 2 10 3 10" xfId="22461"/>
    <cellStyle name="Обычный 18 2 10 3 11" xfId="31034"/>
    <cellStyle name="Обычный 18 2 10 3 12" xfId="40590"/>
    <cellStyle name="Обычный 18 2 10 3 13" xfId="49510"/>
    <cellStyle name="Обычный 18 2 10 3 2" xfId="1075"/>
    <cellStyle name="Обычный 18 2 10 3 2 2" xfId="1076"/>
    <cellStyle name="Обычный 18 2 10 3 2 2 2" xfId="28989"/>
    <cellStyle name="Обычный 18 2 10 3 2 2 3" xfId="38185"/>
    <cellStyle name="Обычный 18 2 10 3 2 2 4" xfId="47113"/>
    <cellStyle name="Обычный 18 2 10 3 2 2 5" xfId="56033"/>
    <cellStyle name="Обычный 18 2 10 3 2 3" xfId="12343"/>
    <cellStyle name="Обычный 18 2 10 3 2 4" xfId="16202"/>
    <cellStyle name="Обычный 18 2 10 3 2 5" xfId="20062"/>
    <cellStyle name="Обычный 18 2 10 3 2 6" xfId="25124"/>
    <cellStyle name="Обычный 18 2 10 3 2 7" xfId="34325"/>
    <cellStyle name="Обычный 18 2 10 3 2 8" xfId="43253"/>
    <cellStyle name="Обычный 18 2 10 3 2 9" xfId="52173"/>
    <cellStyle name="Обычный 18 2 10 3 3" xfId="1077"/>
    <cellStyle name="Обычный 18 2 10 3 3 2" xfId="1078"/>
    <cellStyle name="Обычный 18 2 10 3 3 2 2" xfId="27658"/>
    <cellStyle name="Обычный 18 2 10 3 3 2 3" xfId="36854"/>
    <cellStyle name="Обычный 18 2 10 3 3 2 4" xfId="45782"/>
    <cellStyle name="Обычный 18 2 10 3 3 2 5" xfId="54702"/>
    <cellStyle name="Обычный 18 2 10 3 3 3" xfId="14871"/>
    <cellStyle name="Обычный 18 2 10 3 3 4" xfId="18731"/>
    <cellStyle name="Обычный 18 2 10 3 3 5" xfId="23793"/>
    <cellStyle name="Обычный 18 2 10 3 3 6" xfId="32996"/>
    <cellStyle name="Обычный 18 2 10 3 3 7" xfId="41922"/>
    <cellStyle name="Обычный 18 2 10 3 3 8" xfId="50842"/>
    <cellStyle name="Обычный 18 2 10 3 4" xfId="1079"/>
    <cellStyle name="Обычный 18 2 10 3 4 2" xfId="30186"/>
    <cellStyle name="Обычный 18 2 10 3 4 3" xfId="39382"/>
    <cellStyle name="Обычный 18 2 10 3 4 4" xfId="48310"/>
    <cellStyle name="Обычный 18 2 10 3 4 5" xfId="57230"/>
    <cellStyle name="Обычный 18 2 10 3 5" xfId="1080"/>
    <cellStyle name="Обычный 18 2 10 3 5 2" xfId="26325"/>
    <cellStyle name="Обычный 18 2 10 3 5 3" xfId="35522"/>
    <cellStyle name="Обычный 18 2 10 3 5 4" xfId="44450"/>
    <cellStyle name="Обычный 18 2 10 3 5 5" xfId="53370"/>
    <cellStyle name="Обычный 18 2 10 3 6" xfId="13540"/>
    <cellStyle name="Обычный 18 2 10 3 7" xfId="17399"/>
    <cellStyle name="Обычный 18 2 10 3 8" xfId="21259"/>
    <cellStyle name="Обычный 18 2 10 3 9" xfId="10942"/>
    <cellStyle name="Обычный 18 2 10 4" xfId="1081"/>
    <cellStyle name="Обычный 18 2 10 4 2" xfId="1082"/>
    <cellStyle name="Обычный 18 2 10 4 2 2" xfId="28391"/>
    <cellStyle name="Обычный 18 2 10 4 2 3" xfId="37587"/>
    <cellStyle name="Обычный 18 2 10 4 2 4" xfId="46515"/>
    <cellStyle name="Обычный 18 2 10 4 2 5" xfId="55435"/>
    <cellStyle name="Обычный 18 2 10 4 3" xfId="11745"/>
    <cellStyle name="Обычный 18 2 10 4 4" xfId="15604"/>
    <cellStyle name="Обычный 18 2 10 4 5" xfId="19464"/>
    <cellStyle name="Обычный 18 2 10 4 6" xfId="24526"/>
    <cellStyle name="Обычный 18 2 10 4 7" xfId="33728"/>
    <cellStyle name="Обычный 18 2 10 4 8" xfId="42655"/>
    <cellStyle name="Обычный 18 2 10 4 9" xfId="51575"/>
    <cellStyle name="Обычный 18 2 10 5" xfId="1083"/>
    <cellStyle name="Обычный 18 2 10 5 2" xfId="1084"/>
    <cellStyle name="Обычный 18 2 10 5 2 2" xfId="27059"/>
    <cellStyle name="Обычный 18 2 10 5 2 3" xfId="36256"/>
    <cellStyle name="Обычный 18 2 10 5 2 4" xfId="45184"/>
    <cellStyle name="Обычный 18 2 10 5 2 5" xfId="54104"/>
    <cellStyle name="Обычный 18 2 10 5 3" xfId="14273"/>
    <cellStyle name="Обычный 18 2 10 5 4" xfId="18133"/>
    <cellStyle name="Обычный 18 2 10 5 5" xfId="23195"/>
    <cellStyle name="Обычный 18 2 10 5 6" xfId="32417"/>
    <cellStyle name="Обычный 18 2 10 5 7" xfId="41324"/>
    <cellStyle name="Обычный 18 2 10 5 8" xfId="50244"/>
    <cellStyle name="Обычный 18 2 10 6" xfId="1085"/>
    <cellStyle name="Обычный 18 2 10 6 2" xfId="29587"/>
    <cellStyle name="Обычный 18 2 10 6 3" xfId="38783"/>
    <cellStyle name="Обычный 18 2 10 6 4" xfId="47711"/>
    <cellStyle name="Обычный 18 2 10 6 5" xfId="56631"/>
    <cellStyle name="Обычный 18 2 10 7" xfId="1086"/>
    <cellStyle name="Обычный 18 2 10 7 2" xfId="25722"/>
    <cellStyle name="Обычный 18 2 10 7 3" xfId="34923"/>
    <cellStyle name="Обычный 18 2 10 7 4" xfId="43851"/>
    <cellStyle name="Обычный 18 2 10 7 5" xfId="52771"/>
    <cellStyle name="Обычный 18 2 10 8" xfId="12941"/>
    <cellStyle name="Обычный 18 2 10 9" xfId="16800"/>
    <cellStyle name="Обычный 18 2 11" xfId="1087"/>
    <cellStyle name="Обычный 18 2 11 10" xfId="20661"/>
    <cellStyle name="Обычный 18 2 11 11" xfId="10360"/>
    <cellStyle name="Обычный 18 2 11 12" xfId="21862"/>
    <cellStyle name="Обычный 18 2 11 13" xfId="31035"/>
    <cellStyle name="Обычный 18 2 11 14" xfId="39992"/>
    <cellStyle name="Обычный 18 2 11 15" xfId="48912"/>
    <cellStyle name="Обычный 18 2 11 2" xfId="1088"/>
    <cellStyle name="Обычный 18 2 11 2 10" xfId="10666"/>
    <cellStyle name="Обычный 18 2 11 2 11" xfId="22161"/>
    <cellStyle name="Обычный 18 2 11 2 12" xfId="31036"/>
    <cellStyle name="Обычный 18 2 11 2 13" xfId="40291"/>
    <cellStyle name="Обычный 18 2 11 2 14" xfId="49211"/>
    <cellStyle name="Обычный 18 2 11 2 2" xfId="1089"/>
    <cellStyle name="Обычный 18 2 11 2 2 10" xfId="22761"/>
    <cellStyle name="Обычный 18 2 11 2 2 11" xfId="31037"/>
    <cellStyle name="Обычный 18 2 11 2 2 12" xfId="40890"/>
    <cellStyle name="Обычный 18 2 11 2 2 13" xfId="49810"/>
    <cellStyle name="Обычный 18 2 11 2 2 2" xfId="1090"/>
    <cellStyle name="Обычный 18 2 11 2 2 2 2" xfId="1091"/>
    <cellStyle name="Обычный 18 2 11 2 2 2 2 2" xfId="29289"/>
    <cellStyle name="Обычный 18 2 11 2 2 2 2 3" xfId="38485"/>
    <cellStyle name="Обычный 18 2 11 2 2 2 2 4" xfId="47413"/>
    <cellStyle name="Обычный 18 2 11 2 2 2 2 5" xfId="56333"/>
    <cellStyle name="Обычный 18 2 11 2 2 2 3" xfId="12643"/>
    <cellStyle name="Обычный 18 2 11 2 2 2 4" xfId="16502"/>
    <cellStyle name="Обычный 18 2 11 2 2 2 5" xfId="20362"/>
    <cellStyle name="Обычный 18 2 11 2 2 2 6" xfId="25424"/>
    <cellStyle name="Обычный 18 2 11 2 2 2 7" xfId="34625"/>
    <cellStyle name="Обычный 18 2 11 2 2 2 8" xfId="43553"/>
    <cellStyle name="Обычный 18 2 11 2 2 2 9" xfId="52473"/>
    <cellStyle name="Обычный 18 2 11 2 2 3" xfId="1092"/>
    <cellStyle name="Обычный 18 2 11 2 2 3 2" xfId="1093"/>
    <cellStyle name="Обычный 18 2 11 2 2 3 2 2" xfId="27958"/>
    <cellStyle name="Обычный 18 2 11 2 2 3 2 3" xfId="37154"/>
    <cellStyle name="Обычный 18 2 11 2 2 3 2 4" xfId="46082"/>
    <cellStyle name="Обычный 18 2 11 2 2 3 2 5" xfId="55002"/>
    <cellStyle name="Обычный 18 2 11 2 2 3 3" xfId="15171"/>
    <cellStyle name="Обычный 18 2 11 2 2 3 4" xfId="19031"/>
    <cellStyle name="Обычный 18 2 11 2 2 3 5" xfId="24093"/>
    <cellStyle name="Обычный 18 2 11 2 2 3 6" xfId="33296"/>
    <cellStyle name="Обычный 18 2 11 2 2 3 7" xfId="42222"/>
    <cellStyle name="Обычный 18 2 11 2 2 3 8" xfId="51142"/>
    <cellStyle name="Обычный 18 2 11 2 2 4" xfId="1094"/>
    <cellStyle name="Обычный 18 2 11 2 2 4 2" xfId="30486"/>
    <cellStyle name="Обычный 18 2 11 2 2 4 3" xfId="39682"/>
    <cellStyle name="Обычный 18 2 11 2 2 4 4" xfId="48610"/>
    <cellStyle name="Обычный 18 2 11 2 2 4 5" xfId="57530"/>
    <cellStyle name="Обычный 18 2 11 2 2 5" xfId="1095"/>
    <cellStyle name="Обычный 18 2 11 2 2 5 2" xfId="26625"/>
    <cellStyle name="Обычный 18 2 11 2 2 5 3" xfId="35822"/>
    <cellStyle name="Обычный 18 2 11 2 2 5 4" xfId="44750"/>
    <cellStyle name="Обычный 18 2 11 2 2 5 5" xfId="53670"/>
    <cellStyle name="Обычный 18 2 11 2 2 6" xfId="13840"/>
    <cellStyle name="Обычный 18 2 11 2 2 7" xfId="17699"/>
    <cellStyle name="Обычный 18 2 11 2 2 8" xfId="21559"/>
    <cellStyle name="Обычный 18 2 11 2 2 9" xfId="11187"/>
    <cellStyle name="Обычный 18 2 11 2 3" xfId="1096"/>
    <cellStyle name="Обычный 18 2 11 2 3 2" xfId="1097"/>
    <cellStyle name="Обычный 18 2 11 2 3 2 2" xfId="28691"/>
    <cellStyle name="Обычный 18 2 11 2 3 2 3" xfId="37887"/>
    <cellStyle name="Обычный 18 2 11 2 3 2 4" xfId="46815"/>
    <cellStyle name="Обычный 18 2 11 2 3 2 5" xfId="55735"/>
    <cellStyle name="Обычный 18 2 11 2 3 3" xfId="12045"/>
    <cellStyle name="Обычный 18 2 11 2 3 4" xfId="15904"/>
    <cellStyle name="Обычный 18 2 11 2 3 5" xfId="19764"/>
    <cellStyle name="Обычный 18 2 11 2 3 6" xfId="24826"/>
    <cellStyle name="Обычный 18 2 11 2 3 7" xfId="34027"/>
    <cellStyle name="Обычный 18 2 11 2 3 8" xfId="42955"/>
    <cellStyle name="Обычный 18 2 11 2 3 9" xfId="51875"/>
    <cellStyle name="Обычный 18 2 11 2 4" xfId="1098"/>
    <cellStyle name="Обычный 18 2 11 2 4 2" xfId="1099"/>
    <cellStyle name="Обычный 18 2 11 2 4 2 2" xfId="27360"/>
    <cellStyle name="Обычный 18 2 11 2 4 2 3" xfId="36556"/>
    <cellStyle name="Обычный 18 2 11 2 4 2 4" xfId="45484"/>
    <cellStyle name="Обычный 18 2 11 2 4 2 5" xfId="54404"/>
    <cellStyle name="Обычный 18 2 11 2 4 3" xfId="14573"/>
    <cellStyle name="Обычный 18 2 11 2 4 4" xfId="18433"/>
    <cellStyle name="Обычный 18 2 11 2 4 5" xfId="23495"/>
    <cellStyle name="Обычный 18 2 11 2 4 6" xfId="32699"/>
    <cellStyle name="Обычный 18 2 11 2 4 7" xfId="41624"/>
    <cellStyle name="Обычный 18 2 11 2 4 8" xfId="50544"/>
    <cellStyle name="Обычный 18 2 11 2 5" xfId="1100"/>
    <cellStyle name="Обычный 18 2 11 2 5 2" xfId="29887"/>
    <cellStyle name="Обычный 18 2 11 2 5 3" xfId="39083"/>
    <cellStyle name="Обычный 18 2 11 2 5 4" xfId="48011"/>
    <cellStyle name="Обычный 18 2 11 2 5 5" xfId="56931"/>
    <cellStyle name="Обычный 18 2 11 2 6" xfId="1101"/>
    <cellStyle name="Обычный 18 2 11 2 6 2" xfId="26026"/>
    <cellStyle name="Обычный 18 2 11 2 6 3" xfId="35223"/>
    <cellStyle name="Обычный 18 2 11 2 6 4" xfId="44151"/>
    <cellStyle name="Обычный 18 2 11 2 6 5" xfId="53071"/>
    <cellStyle name="Обычный 18 2 11 2 7" xfId="13241"/>
    <cellStyle name="Обычный 18 2 11 2 8" xfId="17100"/>
    <cellStyle name="Обычный 18 2 11 2 9" xfId="20960"/>
    <cellStyle name="Обычный 18 2 11 3" xfId="1102"/>
    <cellStyle name="Обычный 18 2 11 3 10" xfId="22462"/>
    <cellStyle name="Обычный 18 2 11 3 11" xfId="31038"/>
    <cellStyle name="Обычный 18 2 11 3 12" xfId="40591"/>
    <cellStyle name="Обычный 18 2 11 3 13" xfId="49511"/>
    <cellStyle name="Обычный 18 2 11 3 2" xfId="1103"/>
    <cellStyle name="Обычный 18 2 11 3 2 2" xfId="1104"/>
    <cellStyle name="Обычный 18 2 11 3 2 2 2" xfId="28990"/>
    <cellStyle name="Обычный 18 2 11 3 2 2 3" xfId="38186"/>
    <cellStyle name="Обычный 18 2 11 3 2 2 4" xfId="47114"/>
    <cellStyle name="Обычный 18 2 11 3 2 2 5" xfId="56034"/>
    <cellStyle name="Обычный 18 2 11 3 2 3" xfId="12344"/>
    <cellStyle name="Обычный 18 2 11 3 2 4" xfId="16203"/>
    <cellStyle name="Обычный 18 2 11 3 2 5" xfId="20063"/>
    <cellStyle name="Обычный 18 2 11 3 2 6" xfId="25125"/>
    <cellStyle name="Обычный 18 2 11 3 2 7" xfId="34326"/>
    <cellStyle name="Обычный 18 2 11 3 2 8" xfId="43254"/>
    <cellStyle name="Обычный 18 2 11 3 2 9" xfId="52174"/>
    <cellStyle name="Обычный 18 2 11 3 3" xfId="1105"/>
    <cellStyle name="Обычный 18 2 11 3 3 2" xfId="1106"/>
    <cellStyle name="Обычный 18 2 11 3 3 2 2" xfId="27659"/>
    <cellStyle name="Обычный 18 2 11 3 3 2 3" xfId="36855"/>
    <cellStyle name="Обычный 18 2 11 3 3 2 4" xfId="45783"/>
    <cellStyle name="Обычный 18 2 11 3 3 2 5" xfId="54703"/>
    <cellStyle name="Обычный 18 2 11 3 3 3" xfId="14872"/>
    <cellStyle name="Обычный 18 2 11 3 3 4" xfId="18732"/>
    <cellStyle name="Обычный 18 2 11 3 3 5" xfId="23794"/>
    <cellStyle name="Обычный 18 2 11 3 3 6" xfId="32997"/>
    <cellStyle name="Обычный 18 2 11 3 3 7" xfId="41923"/>
    <cellStyle name="Обычный 18 2 11 3 3 8" xfId="50843"/>
    <cellStyle name="Обычный 18 2 11 3 4" xfId="1107"/>
    <cellStyle name="Обычный 18 2 11 3 4 2" xfId="30187"/>
    <cellStyle name="Обычный 18 2 11 3 4 3" xfId="39383"/>
    <cellStyle name="Обычный 18 2 11 3 4 4" xfId="48311"/>
    <cellStyle name="Обычный 18 2 11 3 4 5" xfId="57231"/>
    <cellStyle name="Обычный 18 2 11 3 5" xfId="1108"/>
    <cellStyle name="Обычный 18 2 11 3 5 2" xfId="26326"/>
    <cellStyle name="Обычный 18 2 11 3 5 3" xfId="35523"/>
    <cellStyle name="Обычный 18 2 11 3 5 4" xfId="44451"/>
    <cellStyle name="Обычный 18 2 11 3 5 5" xfId="53371"/>
    <cellStyle name="Обычный 18 2 11 3 6" xfId="13541"/>
    <cellStyle name="Обычный 18 2 11 3 7" xfId="17400"/>
    <cellStyle name="Обычный 18 2 11 3 8" xfId="21260"/>
    <cellStyle name="Обычный 18 2 11 3 9" xfId="10943"/>
    <cellStyle name="Обычный 18 2 11 4" xfId="1109"/>
    <cellStyle name="Обычный 18 2 11 4 2" xfId="1110"/>
    <cellStyle name="Обычный 18 2 11 4 2 2" xfId="28392"/>
    <cellStyle name="Обычный 18 2 11 4 2 3" xfId="37588"/>
    <cellStyle name="Обычный 18 2 11 4 2 4" xfId="46516"/>
    <cellStyle name="Обычный 18 2 11 4 2 5" xfId="55436"/>
    <cellStyle name="Обычный 18 2 11 4 3" xfId="11746"/>
    <cellStyle name="Обычный 18 2 11 4 4" xfId="15605"/>
    <cellStyle name="Обычный 18 2 11 4 5" xfId="19465"/>
    <cellStyle name="Обычный 18 2 11 4 6" xfId="24527"/>
    <cellStyle name="Обычный 18 2 11 4 7" xfId="33729"/>
    <cellStyle name="Обычный 18 2 11 4 8" xfId="42656"/>
    <cellStyle name="Обычный 18 2 11 4 9" xfId="51576"/>
    <cellStyle name="Обычный 18 2 11 5" xfId="1111"/>
    <cellStyle name="Обычный 18 2 11 5 2" xfId="1112"/>
    <cellStyle name="Обычный 18 2 11 5 2 2" xfId="27060"/>
    <cellStyle name="Обычный 18 2 11 5 2 3" xfId="36257"/>
    <cellStyle name="Обычный 18 2 11 5 2 4" xfId="45185"/>
    <cellStyle name="Обычный 18 2 11 5 2 5" xfId="54105"/>
    <cellStyle name="Обычный 18 2 11 5 3" xfId="14274"/>
    <cellStyle name="Обычный 18 2 11 5 4" xfId="18134"/>
    <cellStyle name="Обычный 18 2 11 5 5" xfId="23196"/>
    <cellStyle name="Обычный 18 2 11 5 6" xfId="32399"/>
    <cellStyle name="Обычный 18 2 11 5 7" xfId="41325"/>
    <cellStyle name="Обычный 18 2 11 5 8" xfId="50245"/>
    <cellStyle name="Обычный 18 2 11 6" xfId="1113"/>
    <cellStyle name="Обычный 18 2 11 6 2" xfId="29588"/>
    <cellStyle name="Обычный 18 2 11 6 3" xfId="38784"/>
    <cellStyle name="Обычный 18 2 11 6 4" xfId="47712"/>
    <cellStyle name="Обычный 18 2 11 6 5" xfId="56632"/>
    <cellStyle name="Обычный 18 2 11 7" xfId="1114"/>
    <cellStyle name="Обычный 18 2 11 7 2" xfId="25723"/>
    <cellStyle name="Обычный 18 2 11 7 3" xfId="34924"/>
    <cellStyle name="Обычный 18 2 11 7 4" xfId="43852"/>
    <cellStyle name="Обычный 18 2 11 7 5" xfId="52772"/>
    <cellStyle name="Обычный 18 2 11 8" xfId="12942"/>
    <cellStyle name="Обычный 18 2 11 9" xfId="16801"/>
    <cellStyle name="Обычный 18 2 12" xfId="1115"/>
    <cellStyle name="Обычный 18 2 12 10" xfId="20662"/>
    <cellStyle name="Обычный 18 2 12 11" xfId="10361"/>
    <cellStyle name="Обычный 18 2 12 12" xfId="21863"/>
    <cellStyle name="Обычный 18 2 12 13" xfId="31039"/>
    <cellStyle name="Обычный 18 2 12 14" xfId="39993"/>
    <cellStyle name="Обычный 18 2 12 15" xfId="48913"/>
    <cellStyle name="Обычный 18 2 12 2" xfId="1116"/>
    <cellStyle name="Обычный 18 2 12 2 10" xfId="10667"/>
    <cellStyle name="Обычный 18 2 12 2 11" xfId="22162"/>
    <cellStyle name="Обычный 18 2 12 2 12" xfId="31040"/>
    <cellStyle name="Обычный 18 2 12 2 13" xfId="40292"/>
    <cellStyle name="Обычный 18 2 12 2 14" xfId="49212"/>
    <cellStyle name="Обычный 18 2 12 2 2" xfId="1117"/>
    <cellStyle name="Обычный 18 2 12 2 2 10" xfId="22762"/>
    <cellStyle name="Обычный 18 2 12 2 2 11" xfId="31041"/>
    <cellStyle name="Обычный 18 2 12 2 2 12" xfId="40891"/>
    <cellStyle name="Обычный 18 2 12 2 2 13" xfId="49811"/>
    <cellStyle name="Обычный 18 2 12 2 2 2" xfId="1118"/>
    <cellStyle name="Обычный 18 2 12 2 2 2 2" xfId="1119"/>
    <cellStyle name="Обычный 18 2 12 2 2 2 2 2" xfId="29290"/>
    <cellStyle name="Обычный 18 2 12 2 2 2 2 3" xfId="38486"/>
    <cellStyle name="Обычный 18 2 12 2 2 2 2 4" xfId="47414"/>
    <cellStyle name="Обычный 18 2 12 2 2 2 2 5" xfId="56334"/>
    <cellStyle name="Обычный 18 2 12 2 2 2 3" xfId="12644"/>
    <cellStyle name="Обычный 18 2 12 2 2 2 4" xfId="16503"/>
    <cellStyle name="Обычный 18 2 12 2 2 2 5" xfId="20363"/>
    <cellStyle name="Обычный 18 2 12 2 2 2 6" xfId="25425"/>
    <cellStyle name="Обычный 18 2 12 2 2 2 7" xfId="34626"/>
    <cellStyle name="Обычный 18 2 12 2 2 2 8" xfId="43554"/>
    <cellStyle name="Обычный 18 2 12 2 2 2 9" xfId="52474"/>
    <cellStyle name="Обычный 18 2 12 2 2 3" xfId="1120"/>
    <cellStyle name="Обычный 18 2 12 2 2 3 2" xfId="1121"/>
    <cellStyle name="Обычный 18 2 12 2 2 3 2 2" xfId="27959"/>
    <cellStyle name="Обычный 18 2 12 2 2 3 2 3" xfId="37155"/>
    <cellStyle name="Обычный 18 2 12 2 2 3 2 4" xfId="46083"/>
    <cellStyle name="Обычный 18 2 12 2 2 3 2 5" xfId="55003"/>
    <cellStyle name="Обычный 18 2 12 2 2 3 3" xfId="15172"/>
    <cellStyle name="Обычный 18 2 12 2 2 3 4" xfId="19032"/>
    <cellStyle name="Обычный 18 2 12 2 2 3 5" xfId="24094"/>
    <cellStyle name="Обычный 18 2 12 2 2 3 6" xfId="33297"/>
    <cellStyle name="Обычный 18 2 12 2 2 3 7" xfId="42223"/>
    <cellStyle name="Обычный 18 2 12 2 2 3 8" xfId="51143"/>
    <cellStyle name="Обычный 18 2 12 2 2 4" xfId="1122"/>
    <cellStyle name="Обычный 18 2 12 2 2 4 2" xfId="30487"/>
    <cellStyle name="Обычный 18 2 12 2 2 4 3" xfId="39683"/>
    <cellStyle name="Обычный 18 2 12 2 2 4 4" xfId="48611"/>
    <cellStyle name="Обычный 18 2 12 2 2 4 5" xfId="57531"/>
    <cellStyle name="Обычный 18 2 12 2 2 5" xfId="1123"/>
    <cellStyle name="Обычный 18 2 12 2 2 5 2" xfId="26626"/>
    <cellStyle name="Обычный 18 2 12 2 2 5 3" xfId="35823"/>
    <cellStyle name="Обычный 18 2 12 2 2 5 4" xfId="44751"/>
    <cellStyle name="Обычный 18 2 12 2 2 5 5" xfId="53671"/>
    <cellStyle name="Обычный 18 2 12 2 2 6" xfId="13841"/>
    <cellStyle name="Обычный 18 2 12 2 2 7" xfId="17700"/>
    <cellStyle name="Обычный 18 2 12 2 2 8" xfId="21560"/>
    <cellStyle name="Обычный 18 2 12 2 2 9" xfId="11188"/>
    <cellStyle name="Обычный 18 2 12 2 3" xfId="1124"/>
    <cellStyle name="Обычный 18 2 12 2 3 2" xfId="1125"/>
    <cellStyle name="Обычный 18 2 12 2 3 2 2" xfId="28692"/>
    <cellStyle name="Обычный 18 2 12 2 3 2 3" xfId="37888"/>
    <cellStyle name="Обычный 18 2 12 2 3 2 4" xfId="46816"/>
    <cellStyle name="Обычный 18 2 12 2 3 2 5" xfId="55736"/>
    <cellStyle name="Обычный 18 2 12 2 3 3" xfId="12046"/>
    <cellStyle name="Обычный 18 2 12 2 3 4" xfId="15905"/>
    <cellStyle name="Обычный 18 2 12 2 3 5" xfId="19765"/>
    <cellStyle name="Обычный 18 2 12 2 3 6" xfId="24827"/>
    <cellStyle name="Обычный 18 2 12 2 3 7" xfId="34028"/>
    <cellStyle name="Обычный 18 2 12 2 3 8" xfId="42956"/>
    <cellStyle name="Обычный 18 2 12 2 3 9" xfId="51876"/>
    <cellStyle name="Обычный 18 2 12 2 4" xfId="1126"/>
    <cellStyle name="Обычный 18 2 12 2 4 2" xfId="1127"/>
    <cellStyle name="Обычный 18 2 12 2 4 2 2" xfId="27361"/>
    <cellStyle name="Обычный 18 2 12 2 4 2 3" xfId="36557"/>
    <cellStyle name="Обычный 18 2 12 2 4 2 4" xfId="45485"/>
    <cellStyle name="Обычный 18 2 12 2 4 2 5" xfId="54405"/>
    <cellStyle name="Обычный 18 2 12 2 4 3" xfId="14574"/>
    <cellStyle name="Обычный 18 2 12 2 4 4" xfId="18434"/>
    <cellStyle name="Обычный 18 2 12 2 4 5" xfId="23496"/>
    <cellStyle name="Обычный 18 2 12 2 4 6" xfId="32700"/>
    <cellStyle name="Обычный 18 2 12 2 4 7" xfId="41625"/>
    <cellStyle name="Обычный 18 2 12 2 4 8" xfId="50545"/>
    <cellStyle name="Обычный 18 2 12 2 5" xfId="1128"/>
    <cellStyle name="Обычный 18 2 12 2 5 2" xfId="29888"/>
    <cellStyle name="Обычный 18 2 12 2 5 3" xfId="39084"/>
    <cellStyle name="Обычный 18 2 12 2 5 4" xfId="48012"/>
    <cellStyle name="Обычный 18 2 12 2 5 5" xfId="56932"/>
    <cellStyle name="Обычный 18 2 12 2 6" xfId="1129"/>
    <cellStyle name="Обычный 18 2 12 2 6 2" xfId="26027"/>
    <cellStyle name="Обычный 18 2 12 2 6 3" xfId="35224"/>
    <cellStyle name="Обычный 18 2 12 2 6 4" xfId="44152"/>
    <cellStyle name="Обычный 18 2 12 2 6 5" xfId="53072"/>
    <cellStyle name="Обычный 18 2 12 2 7" xfId="13242"/>
    <cellStyle name="Обычный 18 2 12 2 8" xfId="17101"/>
    <cellStyle name="Обычный 18 2 12 2 9" xfId="20961"/>
    <cellStyle name="Обычный 18 2 12 3" xfId="1130"/>
    <cellStyle name="Обычный 18 2 12 3 10" xfId="22463"/>
    <cellStyle name="Обычный 18 2 12 3 11" xfId="31042"/>
    <cellStyle name="Обычный 18 2 12 3 12" xfId="40592"/>
    <cellStyle name="Обычный 18 2 12 3 13" xfId="49512"/>
    <cellStyle name="Обычный 18 2 12 3 2" xfId="1131"/>
    <cellStyle name="Обычный 18 2 12 3 2 2" xfId="1132"/>
    <cellStyle name="Обычный 18 2 12 3 2 2 2" xfId="28991"/>
    <cellStyle name="Обычный 18 2 12 3 2 2 3" xfId="38187"/>
    <cellStyle name="Обычный 18 2 12 3 2 2 4" xfId="47115"/>
    <cellStyle name="Обычный 18 2 12 3 2 2 5" xfId="56035"/>
    <cellStyle name="Обычный 18 2 12 3 2 3" xfId="12345"/>
    <cellStyle name="Обычный 18 2 12 3 2 4" xfId="16204"/>
    <cellStyle name="Обычный 18 2 12 3 2 5" xfId="20064"/>
    <cellStyle name="Обычный 18 2 12 3 2 6" xfId="25126"/>
    <cellStyle name="Обычный 18 2 12 3 2 7" xfId="34327"/>
    <cellStyle name="Обычный 18 2 12 3 2 8" xfId="43255"/>
    <cellStyle name="Обычный 18 2 12 3 2 9" xfId="52175"/>
    <cellStyle name="Обычный 18 2 12 3 3" xfId="1133"/>
    <cellStyle name="Обычный 18 2 12 3 3 2" xfId="1134"/>
    <cellStyle name="Обычный 18 2 12 3 3 2 2" xfId="27660"/>
    <cellStyle name="Обычный 18 2 12 3 3 2 3" xfId="36856"/>
    <cellStyle name="Обычный 18 2 12 3 3 2 4" xfId="45784"/>
    <cellStyle name="Обычный 18 2 12 3 3 2 5" xfId="54704"/>
    <cellStyle name="Обычный 18 2 12 3 3 3" xfId="14873"/>
    <cellStyle name="Обычный 18 2 12 3 3 4" xfId="18733"/>
    <cellStyle name="Обычный 18 2 12 3 3 5" xfId="23795"/>
    <cellStyle name="Обычный 18 2 12 3 3 6" xfId="32998"/>
    <cellStyle name="Обычный 18 2 12 3 3 7" xfId="41924"/>
    <cellStyle name="Обычный 18 2 12 3 3 8" xfId="50844"/>
    <cellStyle name="Обычный 18 2 12 3 4" xfId="1135"/>
    <cellStyle name="Обычный 18 2 12 3 4 2" xfId="30188"/>
    <cellStyle name="Обычный 18 2 12 3 4 3" xfId="39384"/>
    <cellStyle name="Обычный 18 2 12 3 4 4" xfId="48312"/>
    <cellStyle name="Обычный 18 2 12 3 4 5" xfId="57232"/>
    <cellStyle name="Обычный 18 2 12 3 5" xfId="1136"/>
    <cellStyle name="Обычный 18 2 12 3 5 2" xfId="26327"/>
    <cellStyle name="Обычный 18 2 12 3 5 3" xfId="35524"/>
    <cellStyle name="Обычный 18 2 12 3 5 4" xfId="44452"/>
    <cellStyle name="Обычный 18 2 12 3 5 5" xfId="53372"/>
    <cellStyle name="Обычный 18 2 12 3 6" xfId="13542"/>
    <cellStyle name="Обычный 18 2 12 3 7" xfId="17401"/>
    <cellStyle name="Обычный 18 2 12 3 8" xfId="21261"/>
    <cellStyle name="Обычный 18 2 12 3 9" xfId="10944"/>
    <cellStyle name="Обычный 18 2 12 4" xfId="1137"/>
    <cellStyle name="Обычный 18 2 12 4 2" xfId="1138"/>
    <cellStyle name="Обычный 18 2 12 4 2 2" xfId="28393"/>
    <cellStyle name="Обычный 18 2 12 4 2 3" xfId="37589"/>
    <cellStyle name="Обычный 18 2 12 4 2 4" xfId="46517"/>
    <cellStyle name="Обычный 18 2 12 4 2 5" xfId="55437"/>
    <cellStyle name="Обычный 18 2 12 4 3" xfId="11747"/>
    <cellStyle name="Обычный 18 2 12 4 4" xfId="15606"/>
    <cellStyle name="Обычный 18 2 12 4 5" xfId="19466"/>
    <cellStyle name="Обычный 18 2 12 4 6" xfId="24528"/>
    <cellStyle name="Обычный 18 2 12 4 7" xfId="33730"/>
    <cellStyle name="Обычный 18 2 12 4 8" xfId="42657"/>
    <cellStyle name="Обычный 18 2 12 4 9" xfId="51577"/>
    <cellStyle name="Обычный 18 2 12 5" xfId="1139"/>
    <cellStyle name="Обычный 18 2 12 5 2" xfId="1140"/>
    <cellStyle name="Обычный 18 2 12 5 2 2" xfId="27061"/>
    <cellStyle name="Обычный 18 2 12 5 2 3" xfId="36258"/>
    <cellStyle name="Обычный 18 2 12 5 2 4" xfId="45186"/>
    <cellStyle name="Обычный 18 2 12 5 2 5" xfId="54106"/>
    <cellStyle name="Обычный 18 2 12 5 3" xfId="14275"/>
    <cellStyle name="Обычный 18 2 12 5 4" xfId="18135"/>
    <cellStyle name="Обычный 18 2 12 5 5" xfId="23197"/>
    <cellStyle name="Обычный 18 2 12 5 6" xfId="32415"/>
    <cellStyle name="Обычный 18 2 12 5 7" xfId="41326"/>
    <cellStyle name="Обычный 18 2 12 5 8" xfId="50246"/>
    <cellStyle name="Обычный 18 2 12 6" xfId="1141"/>
    <cellStyle name="Обычный 18 2 12 6 2" xfId="29589"/>
    <cellStyle name="Обычный 18 2 12 6 3" xfId="38785"/>
    <cellStyle name="Обычный 18 2 12 6 4" xfId="47713"/>
    <cellStyle name="Обычный 18 2 12 6 5" xfId="56633"/>
    <cellStyle name="Обычный 18 2 12 7" xfId="1142"/>
    <cellStyle name="Обычный 18 2 12 7 2" xfId="25724"/>
    <cellStyle name="Обычный 18 2 12 7 3" xfId="34925"/>
    <cellStyle name="Обычный 18 2 12 7 4" xfId="43853"/>
    <cellStyle name="Обычный 18 2 12 7 5" xfId="52773"/>
    <cellStyle name="Обычный 18 2 12 8" xfId="12943"/>
    <cellStyle name="Обычный 18 2 12 9" xfId="16802"/>
    <cellStyle name="Обычный 18 2 13" xfId="1143"/>
    <cellStyle name="Обычный 18 2 13 10" xfId="20663"/>
    <cellStyle name="Обычный 18 2 13 11" xfId="10362"/>
    <cellStyle name="Обычный 18 2 13 12" xfId="21864"/>
    <cellStyle name="Обычный 18 2 13 13" xfId="31043"/>
    <cellStyle name="Обычный 18 2 13 14" xfId="39994"/>
    <cellStyle name="Обычный 18 2 13 15" xfId="48914"/>
    <cellStyle name="Обычный 18 2 13 2" xfId="1144"/>
    <cellStyle name="Обычный 18 2 13 2 10" xfId="10668"/>
    <cellStyle name="Обычный 18 2 13 2 11" xfId="22163"/>
    <cellStyle name="Обычный 18 2 13 2 12" xfId="31044"/>
    <cellStyle name="Обычный 18 2 13 2 13" xfId="40293"/>
    <cellStyle name="Обычный 18 2 13 2 14" xfId="49213"/>
    <cellStyle name="Обычный 18 2 13 2 2" xfId="1145"/>
    <cellStyle name="Обычный 18 2 13 2 2 10" xfId="22763"/>
    <cellStyle name="Обычный 18 2 13 2 2 11" xfId="31045"/>
    <cellStyle name="Обычный 18 2 13 2 2 12" xfId="40892"/>
    <cellStyle name="Обычный 18 2 13 2 2 13" xfId="49812"/>
    <cellStyle name="Обычный 18 2 13 2 2 2" xfId="1146"/>
    <cellStyle name="Обычный 18 2 13 2 2 2 2" xfId="1147"/>
    <cellStyle name="Обычный 18 2 13 2 2 2 2 2" xfId="29291"/>
    <cellStyle name="Обычный 18 2 13 2 2 2 2 3" xfId="38487"/>
    <cellStyle name="Обычный 18 2 13 2 2 2 2 4" xfId="47415"/>
    <cellStyle name="Обычный 18 2 13 2 2 2 2 5" xfId="56335"/>
    <cellStyle name="Обычный 18 2 13 2 2 2 3" xfId="12645"/>
    <cellStyle name="Обычный 18 2 13 2 2 2 4" xfId="16504"/>
    <cellStyle name="Обычный 18 2 13 2 2 2 5" xfId="20364"/>
    <cellStyle name="Обычный 18 2 13 2 2 2 6" xfId="25426"/>
    <cellStyle name="Обычный 18 2 13 2 2 2 7" xfId="34627"/>
    <cellStyle name="Обычный 18 2 13 2 2 2 8" xfId="43555"/>
    <cellStyle name="Обычный 18 2 13 2 2 2 9" xfId="52475"/>
    <cellStyle name="Обычный 18 2 13 2 2 3" xfId="1148"/>
    <cellStyle name="Обычный 18 2 13 2 2 3 2" xfId="1149"/>
    <cellStyle name="Обычный 18 2 13 2 2 3 2 2" xfId="27960"/>
    <cellStyle name="Обычный 18 2 13 2 2 3 2 3" xfId="37156"/>
    <cellStyle name="Обычный 18 2 13 2 2 3 2 4" xfId="46084"/>
    <cellStyle name="Обычный 18 2 13 2 2 3 2 5" xfId="55004"/>
    <cellStyle name="Обычный 18 2 13 2 2 3 3" xfId="15173"/>
    <cellStyle name="Обычный 18 2 13 2 2 3 4" xfId="19033"/>
    <cellStyle name="Обычный 18 2 13 2 2 3 5" xfId="24095"/>
    <cellStyle name="Обычный 18 2 13 2 2 3 6" xfId="33298"/>
    <cellStyle name="Обычный 18 2 13 2 2 3 7" xfId="42224"/>
    <cellStyle name="Обычный 18 2 13 2 2 3 8" xfId="51144"/>
    <cellStyle name="Обычный 18 2 13 2 2 4" xfId="1150"/>
    <cellStyle name="Обычный 18 2 13 2 2 4 2" xfId="30488"/>
    <cellStyle name="Обычный 18 2 13 2 2 4 3" xfId="39684"/>
    <cellStyle name="Обычный 18 2 13 2 2 4 4" xfId="48612"/>
    <cellStyle name="Обычный 18 2 13 2 2 4 5" xfId="57532"/>
    <cellStyle name="Обычный 18 2 13 2 2 5" xfId="1151"/>
    <cellStyle name="Обычный 18 2 13 2 2 5 2" xfId="26627"/>
    <cellStyle name="Обычный 18 2 13 2 2 5 3" xfId="35824"/>
    <cellStyle name="Обычный 18 2 13 2 2 5 4" xfId="44752"/>
    <cellStyle name="Обычный 18 2 13 2 2 5 5" xfId="53672"/>
    <cellStyle name="Обычный 18 2 13 2 2 6" xfId="13842"/>
    <cellStyle name="Обычный 18 2 13 2 2 7" xfId="17701"/>
    <cellStyle name="Обычный 18 2 13 2 2 8" xfId="21561"/>
    <cellStyle name="Обычный 18 2 13 2 2 9" xfId="11189"/>
    <cellStyle name="Обычный 18 2 13 2 3" xfId="1152"/>
    <cellStyle name="Обычный 18 2 13 2 3 2" xfId="1153"/>
    <cellStyle name="Обычный 18 2 13 2 3 2 2" xfId="28693"/>
    <cellStyle name="Обычный 18 2 13 2 3 2 3" xfId="37889"/>
    <cellStyle name="Обычный 18 2 13 2 3 2 4" xfId="46817"/>
    <cellStyle name="Обычный 18 2 13 2 3 2 5" xfId="55737"/>
    <cellStyle name="Обычный 18 2 13 2 3 3" xfId="12047"/>
    <cellStyle name="Обычный 18 2 13 2 3 4" xfId="15906"/>
    <cellStyle name="Обычный 18 2 13 2 3 5" xfId="19766"/>
    <cellStyle name="Обычный 18 2 13 2 3 6" xfId="24828"/>
    <cellStyle name="Обычный 18 2 13 2 3 7" xfId="34029"/>
    <cellStyle name="Обычный 18 2 13 2 3 8" xfId="42957"/>
    <cellStyle name="Обычный 18 2 13 2 3 9" xfId="51877"/>
    <cellStyle name="Обычный 18 2 13 2 4" xfId="1154"/>
    <cellStyle name="Обычный 18 2 13 2 4 2" xfId="1155"/>
    <cellStyle name="Обычный 18 2 13 2 4 2 2" xfId="27362"/>
    <cellStyle name="Обычный 18 2 13 2 4 2 3" xfId="36558"/>
    <cellStyle name="Обычный 18 2 13 2 4 2 4" xfId="45486"/>
    <cellStyle name="Обычный 18 2 13 2 4 2 5" xfId="54406"/>
    <cellStyle name="Обычный 18 2 13 2 4 3" xfId="14575"/>
    <cellStyle name="Обычный 18 2 13 2 4 4" xfId="18435"/>
    <cellStyle name="Обычный 18 2 13 2 4 5" xfId="23497"/>
    <cellStyle name="Обычный 18 2 13 2 4 6" xfId="32701"/>
    <cellStyle name="Обычный 18 2 13 2 4 7" xfId="41626"/>
    <cellStyle name="Обычный 18 2 13 2 4 8" xfId="50546"/>
    <cellStyle name="Обычный 18 2 13 2 5" xfId="1156"/>
    <cellStyle name="Обычный 18 2 13 2 5 2" xfId="29889"/>
    <cellStyle name="Обычный 18 2 13 2 5 3" xfId="39085"/>
    <cellStyle name="Обычный 18 2 13 2 5 4" xfId="48013"/>
    <cellStyle name="Обычный 18 2 13 2 5 5" xfId="56933"/>
    <cellStyle name="Обычный 18 2 13 2 6" xfId="1157"/>
    <cellStyle name="Обычный 18 2 13 2 6 2" xfId="26028"/>
    <cellStyle name="Обычный 18 2 13 2 6 3" xfId="35225"/>
    <cellStyle name="Обычный 18 2 13 2 6 4" xfId="44153"/>
    <cellStyle name="Обычный 18 2 13 2 6 5" xfId="53073"/>
    <cellStyle name="Обычный 18 2 13 2 7" xfId="13243"/>
    <cellStyle name="Обычный 18 2 13 2 8" xfId="17102"/>
    <cellStyle name="Обычный 18 2 13 2 9" xfId="20962"/>
    <cellStyle name="Обычный 18 2 13 3" xfId="1158"/>
    <cellStyle name="Обычный 18 2 13 3 10" xfId="22464"/>
    <cellStyle name="Обычный 18 2 13 3 11" xfId="31046"/>
    <cellStyle name="Обычный 18 2 13 3 12" xfId="40593"/>
    <cellStyle name="Обычный 18 2 13 3 13" xfId="49513"/>
    <cellStyle name="Обычный 18 2 13 3 2" xfId="1159"/>
    <cellStyle name="Обычный 18 2 13 3 2 2" xfId="1160"/>
    <cellStyle name="Обычный 18 2 13 3 2 2 2" xfId="28992"/>
    <cellStyle name="Обычный 18 2 13 3 2 2 3" xfId="38188"/>
    <cellStyle name="Обычный 18 2 13 3 2 2 4" xfId="47116"/>
    <cellStyle name="Обычный 18 2 13 3 2 2 5" xfId="56036"/>
    <cellStyle name="Обычный 18 2 13 3 2 3" xfId="12346"/>
    <cellStyle name="Обычный 18 2 13 3 2 4" xfId="16205"/>
    <cellStyle name="Обычный 18 2 13 3 2 5" xfId="20065"/>
    <cellStyle name="Обычный 18 2 13 3 2 6" xfId="25127"/>
    <cellStyle name="Обычный 18 2 13 3 2 7" xfId="34328"/>
    <cellStyle name="Обычный 18 2 13 3 2 8" xfId="43256"/>
    <cellStyle name="Обычный 18 2 13 3 2 9" xfId="52176"/>
    <cellStyle name="Обычный 18 2 13 3 3" xfId="1161"/>
    <cellStyle name="Обычный 18 2 13 3 3 2" xfId="1162"/>
    <cellStyle name="Обычный 18 2 13 3 3 2 2" xfId="27661"/>
    <cellStyle name="Обычный 18 2 13 3 3 2 3" xfId="36857"/>
    <cellStyle name="Обычный 18 2 13 3 3 2 4" xfId="45785"/>
    <cellStyle name="Обычный 18 2 13 3 3 2 5" xfId="54705"/>
    <cellStyle name="Обычный 18 2 13 3 3 3" xfId="14874"/>
    <cellStyle name="Обычный 18 2 13 3 3 4" xfId="18734"/>
    <cellStyle name="Обычный 18 2 13 3 3 5" xfId="23796"/>
    <cellStyle name="Обычный 18 2 13 3 3 6" xfId="32999"/>
    <cellStyle name="Обычный 18 2 13 3 3 7" xfId="41925"/>
    <cellStyle name="Обычный 18 2 13 3 3 8" xfId="50845"/>
    <cellStyle name="Обычный 18 2 13 3 4" xfId="1163"/>
    <cellStyle name="Обычный 18 2 13 3 4 2" xfId="30189"/>
    <cellStyle name="Обычный 18 2 13 3 4 3" xfId="39385"/>
    <cellStyle name="Обычный 18 2 13 3 4 4" xfId="48313"/>
    <cellStyle name="Обычный 18 2 13 3 4 5" xfId="57233"/>
    <cellStyle name="Обычный 18 2 13 3 5" xfId="1164"/>
    <cellStyle name="Обычный 18 2 13 3 5 2" xfId="26328"/>
    <cellStyle name="Обычный 18 2 13 3 5 3" xfId="35525"/>
    <cellStyle name="Обычный 18 2 13 3 5 4" xfId="44453"/>
    <cellStyle name="Обычный 18 2 13 3 5 5" xfId="53373"/>
    <cellStyle name="Обычный 18 2 13 3 6" xfId="13543"/>
    <cellStyle name="Обычный 18 2 13 3 7" xfId="17402"/>
    <cellStyle name="Обычный 18 2 13 3 8" xfId="21262"/>
    <cellStyle name="Обычный 18 2 13 3 9" xfId="10945"/>
    <cellStyle name="Обычный 18 2 13 4" xfId="1165"/>
    <cellStyle name="Обычный 18 2 13 4 2" xfId="1166"/>
    <cellStyle name="Обычный 18 2 13 4 2 2" xfId="28394"/>
    <cellStyle name="Обычный 18 2 13 4 2 3" xfId="37590"/>
    <cellStyle name="Обычный 18 2 13 4 2 4" xfId="46518"/>
    <cellStyle name="Обычный 18 2 13 4 2 5" xfId="55438"/>
    <cellStyle name="Обычный 18 2 13 4 3" xfId="11748"/>
    <cellStyle name="Обычный 18 2 13 4 4" xfId="15607"/>
    <cellStyle name="Обычный 18 2 13 4 5" xfId="19467"/>
    <cellStyle name="Обычный 18 2 13 4 6" xfId="24529"/>
    <cellStyle name="Обычный 18 2 13 4 7" xfId="33731"/>
    <cellStyle name="Обычный 18 2 13 4 8" xfId="42658"/>
    <cellStyle name="Обычный 18 2 13 4 9" xfId="51578"/>
    <cellStyle name="Обычный 18 2 13 5" xfId="1167"/>
    <cellStyle name="Обычный 18 2 13 5 2" xfId="1168"/>
    <cellStyle name="Обычный 18 2 13 5 2 2" xfId="27062"/>
    <cellStyle name="Обычный 18 2 13 5 2 3" xfId="36259"/>
    <cellStyle name="Обычный 18 2 13 5 2 4" xfId="45187"/>
    <cellStyle name="Обычный 18 2 13 5 2 5" xfId="54107"/>
    <cellStyle name="Обычный 18 2 13 5 3" xfId="14276"/>
    <cellStyle name="Обычный 18 2 13 5 4" xfId="18136"/>
    <cellStyle name="Обычный 18 2 13 5 5" xfId="23198"/>
    <cellStyle name="Обычный 18 2 13 5 6" xfId="32347"/>
    <cellStyle name="Обычный 18 2 13 5 7" xfId="41327"/>
    <cellStyle name="Обычный 18 2 13 5 8" xfId="50247"/>
    <cellStyle name="Обычный 18 2 13 6" xfId="1169"/>
    <cellStyle name="Обычный 18 2 13 6 2" xfId="29590"/>
    <cellStyle name="Обычный 18 2 13 6 3" xfId="38786"/>
    <cellStyle name="Обычный 18 2 13 6 4" xfId="47714"/>
    <cellStyle name="Обычный 18 2 13 6 5" xfId="56634"/>
    <cellStyle name="Обычный 18 2 13 7" xfId="1170"/>
    <cellStyle name="Обычный 18 2 13 7 2" xfId="25725"/>
    <cellStyle name="Обычный 18 2 13 7 3" xfId="34926"/>
    <cellStyle name="Обычный 18 2 13 7 4" xfId="43854"/>
    <cellStyle name="Обычный 18 2 13 7 5" xfId="52774"/>
    <cellStyle name="Обычный 18 2 13 8" xfId="12944"/>
    <cellStyle name="Обычный 18 2 13 9" xfId="16803"/>
    <cellStyle name="Обычный 18 2 14" xfId="1171"/>
    <cellStyle name="Обычный 18 2 14 10" xfId="20887"/>
    <cellStyle name="Обычный 18 2 14 11" xfId="10593"/>
    <cellStyle name="Обычный 18 2 14 12" xfId="22088"/>
    <cellStyle name="Обычный 18 2 14 13" xfId="31047"/>
    <cellStyle name="Обычный 18 2 14 14" xfId="40218"/>
    <cellStyle name="Обычный 18 2 14 15" xfId="49138"/>
    <cellStyle name="Обычный 18 2 14 2" xfId="1172"/>
    <cellStyle name="Обычный 18 2 14 2 10" xfId="10892"/>
    <cellStyle name="Обычный 18 2 14 2 11" xfId="22388"/>
    <cellStyle name="Обычный 18 2 14 2 12" xfId="31048"/>
    <cellStyle name="Обычный 18 2 14 2 13" xfId="40517"/>
    <cellStyle name="Обычный 18 2 14 2 14" xfId="49437"/>
    <cellStyle name="Обычный 18 2 14 2 2" xfId="1173"/>
    <cellStyle name="Обычный 18 2 14 2 2 10" xfId="22987"/>
    <cellStyle name="Обычный 18 2 14 2 2 11" xfId="31049"/>
    <cellStyle name="Обычный 18 2 14 2 2 12" xfId="41116"/>
    <cellStyle name="Обычный 18 2 14 2 2 13" xfId="50036"/>
    <cellStyle name="Обычный 18 2 14 2 2 2" xfId="1174"/>
    <cellStyle name="Обычный 18 2 14 2 2 2 2" xfId="1175"/>
    <cellStyle name="Обычный 18 2 14 2 2 2 2 2" xfId="29515"/>
    <cellStyle name="Обычный 18 2 14 2 2 2 2 3" xfId="38711"/>
    <cellStyle name="Обычный 18 2 14 2 2 2 2 4" xfId="47639"/>
    <cellStyle name="Обычный 18 2 14 2 2 2 2 5" xfId="56559"/>
    <cellStyle name="Обычный 18 2 14 2 2 2 3" xfId="12869"/>
    <cellStyle name="Обычный 18 2 14 2 2 2 4" xfId="16728"/>
    <cellStyle name="Обычный 18 2 14 2 2 2 5" xfId="20588"/>
    <cellStyle name="Обычный 18 2 14 2 2 2 6" xfId="25650"/>
    <cellStyle name="Обычный 18 2 14 2 2 2 7" xfId="34851"/>
    <cellStyle name="Обычный 18 2 14 2 2 2 8" xfId="43779"/>
    <cellStyle name="Обычный 18 2 14 2 2 2 9" xfId="52699"/>
    <cellStyle name="Обычный 18 2 14 2 2 3" xfId="1176"/>
    <cellStyle name="Обычный 18 2 14 2 2 3 2" xfId="1177"/>
    <cellStyle name="Обычный 18 2 14 2 2 3 2 2" xfId="28184"/>
    <cellStyle name="Обычный 18 2 14 2 2 3 2 3" xfId="37380"/>
    <cellStyle name="Обычный 18 2 14 2 2 3 2 4" xfId="46308"/>
    <cellStyle name="Обычный 18 2 14 2 2 3 2 5" xfId="55228"/>
    <cellStyle name="Обычный 18 2 14 2 2 3 3" xfId="15397"/>
    <cellStyle name="Обычный 18 2 14 2 2 3 4" xfId="19257"/>
    <cellStyle name="Обычный 18 2 14 2 2 3 5" xfId="24319"/>
    <cellStyle name="Обычный 18 2 14 2 2 3 6" xfId="33522"/>
    <cellStyle name="Обычный 18 2 14 2 2 3 7" xfId="42448"/>
    <cellStyle name="Обычный 18 2 14 2 2 3 8" xfId="51368"/>
    <cellStyle name="Обычный 18 2 14 2 2 4" xfId="1178"/>
    <cellStyle name="Обычный 18 2 14 2 2 4 2" xfId="30712"/>
    <cellStyle name="Обычный 18 2 14 2 2 4 3" xfId="39908"/>
    <cellStyle name="Обычный 18 2 14 2 2 4 4" xfId="48836"/>
    <cellStyle name="Обычный 18 2 14 2 2 4 5" xfId="57756"/>
    <cellStyle name="Обычный 18 2 14 2 2 5" xfId="1179"/>
    <cellStyle name="Обычный 18 2 14 2 2 5 2" xfId="26851"/>
    <cellStyle name="Обычный 18 2 14 2 2 5 3" xfId="36048"/>
    <cellStyle name="Обычный 18 2 14 2 2 5 4" xfId="44976"/>
    <cellStyle name="Обычный 18 2 14 2 2 5 5" xfId="53896"/>
    <cellStyle name="Обычный 18 2 14 2 2 6" xfId="14066"/>
    <cellStyle name="Обычный 18 2 14 2 2 7" xfId="17925"/>
    <cellStyle name="Обычный 18 2 14 2 2 8" xfId="21785"/>
    <cellStyle name="Обычный 18 2 14 2 2 9" xfId="11413"/>
    <cellStyle name="Обычный 18 2 14 2 3" xfId="1180"/>
    <cellStyle name="Обычный 18 2 14 2 3 2" xfId="1181"/>
    <cellStyle name="Обычный 18 2 14 2 3 2 2" xfId="28917"/>
    <cellStyle name="Обычный 18 2 14 2 3 2 3" xfId="38113"/>
    <cellStyle name="Обычный 18 2 14 2 3 2 4" xfId="47041"/>
    <cellStyle name="Обычный 18 2 14 2 3 2 5" xfId="55961"/>
    <cellStyle name="Обычный 18 2 14 2 3 3" xfId="12271"/>
    <cellStyle name="Обычный 18 2 14 2 3 4" xfId="16130"/>
    <cellStyle name="Обычный 18 2 14 2 3 5" xfId="19990"/>
    <cellStyle name="Обычный 18 2 14 2 3 6" xfId="25052"/>
    <cellStyle name="Обычный 18 2 14 2 3 7" xfId="34253"/>
    <cellStyle name="Обычный 18 2 14 2 3 8" xfId="43181"/>
    <cellStyle name="Обычный 18 2 14 2 3 9" xfId="52101"/>
    <cellStyle name="Обычный 18 2 14 2 4" xfId="1182"/>
    <cellStyle name="Обычный 18 2 14 2 4 2" xfId="1183"/>
    <cellStyle name="Обычный 18 2 14 2 4 2 2" xfId="27586"/>
    <cellStyle name="Обычный 18 2 14 2 4 2 3" xfId="36782"/>
    <cellStyle name="Обычный 18 2 14 2 4 2 4" xfId="45710"/>
    <cellStyle name="Обычный 18 2 14 2 4 2 5" xfId="54630"/>
    <cellStyle name="Обычный 18 2 14 2 4 3" xfId="14799"/>
    <cellStyle name="Обычный 18 2 14 2 4 4" xfId="18659"/>
    <cellStyle name="Обычный 18 2 14 2 4 5" xfId="23721"/>
    <cellStyle name="Обычный 18 2 14 2 4 6" xfId="32925"/>
    <cellStyle name="Обычный 18 2 14 2 4 7" xfId="41850"/>
    <cellStyle name="Обычный 18 2 14 2 4 8" xfId="50770"/>
    <cellStyle name="Обычный 18 2 14 2 5" xfId="1184"/>
    <cellStyle name="Обычный 18 2 14 2 5 2" xfId="30113"/>
    <cellStyle name="Обычный 18 2 14 2 5 3" xfId="39309"/>
    <cellStyle name="Обычный 18 2 14 2 5 4" xfId="48237"/>
    <cellStyle name="Обычный 18 2 14 2 5 5" xfId="57157"/>
    <cellStyle name="Обычный 18 2 14 2 6" xfId="1185"/>
    <cellStyle name="Обычный 18 2 14 2 6 2" xfId="26252"/>
    <cellStyle name="Обычный 18 2 14 2 6 3" xfId="35449"/>
    <cellStyle name="Обычный 18 2 14 2 6 4" xfId="44377"/>
    <cellStyle name="Обычный 18 2 14 2 6 5" xfId="53297"/>
    <cellStyle name="Обычный 18 2 14 2 7" xfId="13467"/>
    <cellStyle name="Обычный 18 2 14 2 8" xfId="17326"/>
    <cellStyle name="Обычный 18 2 14 2 9" xfId="21186"/>
    <cellStyle name="Обычный 18 2 14 3" xfId="1186"/>
    <cellStyle name="Обычный 18 2 14 3 10" xfId="22688"/>
    <cellStyle name="Обычный 18 2 14 3 11" xfId="31050"/>
    <cellStyle name="Обычный 18 2 14 3 12" xfId="40817"/>
    <cellStyle name="Обычный 18 2 14 3 13" xfId="49737"/>
    <cellStyle name="Обычный 18 2 14 3 2" xfId="1187"/>
    <cellStyle name="Обычный 18 2 14 3 2 2" xfId="1188"/>
    <cellStyle name="Обычный 18 2 14 3 2 2 2" xfId="29216"/>
    <cellStyle name="Обычный 18 2 14 3 2 2 3" xfId="38412"/>
    <cellStyle name="Обычный 18 2 14 3 2 2 4" xfId="47340"/>
    <cellStyle name="Обычный 18 2 14 3 2 2 5" xfId="56260"/>
    <cellStyle name="Обычный 18 2 14 3 2 3" xfId="12570"/>
    <cellStyle name="Обычный 18 2 14 3 2 4" xfId="16429"/>
    <cellStyle name="Обычный 18 2 14 3 2 5" xfId="20289"/>
    <cellStyle name="Обычный 18 2 14 3 2 6" xfId="25351"/>
    <cellStyle name="Обычный 18 2 14 3 2 7" xfId="34552"/>
    <cellStyle name="Обычный 18 2 14 3 2 8" xfId="43480"/>
    <cellStyle name="Обычный 18 2 14 3 2 9" xfId="52400"/>
    <cellStyle name="Обычный 18 2 14 3 3" xfId="1189"/>
    <cellStyle name="Обычный 18 2 14 3 3 2" xfId="1190"/>
    <cellStyle name="Обычный 18 2 14 3 3 2 2" xfId="27885"/>
    <cellStyle name="Обычный 18 2 14 3 3 2 3" xfId="37081"/>
    <cellStyle name="Обычный 18 2 14 3 3 2 4" xfId="46009"/>
    <cellStyle name="Обычный 18 2 14 3 3 2 5" xfId="54929"/>
    <cellStyle name="Обычный 18 2 14 3 3 3" xfId="15098"/>
    <cellStyle name="Обычный 18 2 14 3 3 4" xfId="18958"/>
    <cellStyle name="Обычный 18 2 14 3 3 5" xfId="24020"/>
    <cellStyle name="Обычный 18 2 14 3 3 6" xfId="33223"/>
    <cellStyle name="Обычный 18 2 14 3 3 7" xfId="42149"/>
    <cellStyle name="Обычный 18 2 14 3 3 8" xfId="51069"/>
    <cellStyle name="Обычный 18 2 14 3 4" xfId="1191"/>
    <cellStyle name="Обычный 18 2 14 3 4 2" xfId="30413"/>
    <cellStyle name="Обычный 18 2 14 3 4 3" xfId="39609"/>
    <cellStyle name="Обычный 18 2 14 3 4 4" xfId="48537"/>
    <cellStyle name="Обычный 18 2 14 3 4 5" xfId="57457"/>
    <cellStyle name="Обычный 18 2 14 3 5" xfId="1192"/>
    <cellStyle name="Обычный 18 2 14 3 5 2" xfId="26552"/>
    <cellStyle name="Обычный 18 2 14 3 5 3" xfId="35749"/>
    <cellStyle name="Обычный 18 2 14 3 5 4" xfId="44677"/>
    <cellStyle name="Обычный 18 2 14 3 5 5" xfId="53597"/>
    <cellStyle name="Обычный 18 2 14 3 6" xfId="13767"/>
    <cellStyle name="Обычный 18 2 14 3 7" xfId="17626"/>
    <cellStyle name="Обычный 18 2 14 3 8" xfId="21486"/>
    <cellStyle name="Обычный 18 2 14 3 9" xfId="11114"/>
    <cellStyle name="Обычный 18 2 14 4" xfId="1193"/>
    <cellStyle name="Обычный 18 2 14 4 2" xfId="1194"/>
    <cellStyle name="Обычный 18 2 14 4 2 2" xfId="28618"/>
    <cellStyle name="Обычный 18 2 14 4 2 3" xfId="37814"/>
    <cellStyle name="Обычный 18 2 14 4 2 4" xfId="46742"/>
    <cellStyle name="Обычный 18 2 14 4 2 5" xfId="55662"/>
    <cellStyle name="Обычный 18 2 14 4 3" xfId="11972"/>
    <cellStyle name="Обычный 18 2 14 4 4" xfId="15831"/>
    <cellStyle name="Обычный 18 2 14 4 5" xfId="19691"/>
    <cellStyle name="Обычный 18 2 14 4 6" xfId="24753"/>
    <cellStyle name="Обычный 18 2 14 4 7" xfId="33954"/>
    <cellStyle name="Обычный 18 2 14 4 8" xfId="42882"/>
    <cellStyle name="Обычный 18 2 14 4 9" xfId="51802"/>
    <cellStyle name="Обычный 18 2 14 5" xfId="1195"/>
    <cellStyle name="Обычный 18 2 14 5 2" xfId="1196"/>
    <cellStyle name="Обычный 18 2 14 5 2 2" xfId="27287"/>
    <cellStyle name="Обычный 18 2 14 5 2 3" xfId="36483"/>
    <cellStyle name="Обычный 18 2 14 5 2 4" xfId="45411"/>
    <cellStyle name="Обычный 18 2 14 5 2 5" xfId="54331"/>
    <cellStyle name="Обычный 18 2 14 5 3" xfId="14500"/>
    <cellStyle name="Обычный 18 2 14 5 4" xfId="18360"/>
    <cellStyle name="Обычный 18 2 14 5 5" xfId="23422"/>
    <cellStyle name="Обычный 18 2 14 5 6" xfId="32626"/>
    <cellStyle name="Обычный 18 2 14 5 7" xfId="41551"/>
    <cellStyle name="Обычный 18 2 14 5 8" xfId="50471"/>
    <cellStyle name="Обычный 18 2 14 6" xfId="1197"/>
    <cellStyle name="Обычный 18 2 14 6 2" xfId="29814"/>
    <cellStyle name="Обычный 18 2 14 6 3" xfId="39010"/>
    <cellStyle name="Обычный 18 2 14 6 4" xfId="47938"/>
    <cellStyle name="Обычный 18 2 14 6 5" xfId="56858"/>
    <cellStyle name="Обычный 18 2 14 7" xfId="1198"/>
    <cellStyle name="Обычный 18 2 14 7 2" xfId="25953"/>
    <cellStyle name="Обычный 18 2 14 7 3" xfId="35150"/>
    <cellStyle name="Обычный 18 2 14 7 4" xfId="44078"/>
    <cellStyle name="Обычный 18 2 14 7 5" xfId="52998"/>
    <cellStyle name="Обычный 18 2 14 8" xfId="13168"/>
    <cellStyle name="Обычный 18 2 14 9" xfId="17027"/>
    <cellStyle name="Обычный 18 2 15" xfId="1199"/>
    <cellStyle name="Обычный 18 2 15 10" xfId="10637"/>
    <cellStyle name="Обычный 18 2 15 11" xfId="22132"/>
    <cellStyle name="Обычный 18 2 15 12" xfId="31051"/>
    <cellStyle name="Обычный 18 2 15 13" xfId="40262"/>
    <cellStyle name="Обычный 18 2 15 14" xfId="49182"/>
    <cellStyle name="Обычный 18 2 15 2" xfId="1200"/>
    <cellStyle name="Обычный 18 2 15 2 10" xfId="22732"/>
    <cellStyle name="Обычный 18 2 15 2 11" xfId="31052"/>
    <cellStyle name="Обычный 18 2 15 2 12" xfId="40861"/>
    <cellStyle name="Обычный 18 2 15 2 13" xfId="49781"/>
    <cellStyle name="Обычный 18 2 15 2 2" xfId="1201"/>
    <cellStyle name="Обычный 18 2 15 2 2 2" xfId="1202"/>
    <cellStyle name="Обычный 18 2 15 2 2 2 2" xfId="29260"/>
    <cellStyle name="Обычный 18 2 15 2 2 2 3" xfId="38456"/>
    <cellStyle name="Обычный 18 2 15 2 2 2 4" xfId="47384"/>
    <cellStyle name="Обычный 18 2 15 2 2 2 5" xfId="56304"/>
    <cellStyle name="Обычный 18 2 15 2 2 3" xfId="12614"/>
    <cellStyle name="Обычный 18 2 15 2 2 4" xfId="16473"/>
    <cellStyle name="Обычный 18 2 15 2 2 5" xfId="20333"/>
    <cellStyle name="Обычный 18 2 15 2 2 6" xfId="25395"/>
    <cellStyle name="Обычный 18 2 15 2 2 7" xfId="34596"/>
    <cellStyle name="Обычный 18 2 15 2 2 8" xfId="43524"/>
    <cellStyle name="Обычный 18 2 15 2 2 9" xfId="52444"/>
    <cellStyle name="Обычный 18 2 15 2 3" xfId="1203"/>
    <cellStyle name="Обычный 18 2 15 2 3 2" xfId="1204"/>
    <cellStyle name="Обычный 18 2 15 2 3 2 2" xfId="27929"/>
    <cellStyle name="Обычный 18 2 15 2 3 2 3" xfId="37125"/>
    <cellStyle name="Обычный 18 2 15 2 3 2 4" xfId="46053"/>
    <cellStyle name="Обычный 18 2 15 2 3 2 5" xfId="54973"/>
    <cellStyle name="Обычный 18 2 15 2 3 3" xfId="15142"/>
    <cellStyle name="Обычный 18 2 15 2 3 4" xfId="19002"/>
    <cellStyle name="Обычный 18 2 15 2 3 5" xfId="24064"/>
    <cellStyle name="Обычный 18 2 15 2 3 6" xfId="33267"/>
    <cellStyle name="Обычный 18 2 15 2 3 7" xfId="42193"/>
    <cellStyle name="Обычный 18 2 15 2 3 8" xfId="51113"/>
    <cellStyle name="Обычный 18 2 15 2 4" xfId="1205"/>
    <cellStyle name="Обычный 18 2 15 2 4 2" xfId="30457"/>
    <cellStyle name="Обычный 18 2 15 2 4 3" xfId="39653"/>
    <cellStyle name="Обычный 18 2 15 2 4 4" xfId="48581"/>
    <cellStyle name="Обычный 18 2 15 2 4 5" xfId="57501"/>
    <cellStyle name="Обычный 18 2 15 2 5" xfId="1206"/>
    <cellStyle name="Обычный 18 2 15 2 5 2" xfId="26596"/>
    <cellStyle name="Обычный 18 2 15 2 5 3" xfId="35793"/>
    <cellStyle name="Обычный 18 2 15 2 5 4" xfId="44721"/>
    <cellStyle name="Обычный 18 2 15 2 5 5" xfId="53641"/>
    <cellStyle name="Обычный 18 2 15 2 6" xfId="13811"/>
    <cellStyle name="Обычный 18 2 15 2 7" xfId="17670"/>
    <cellStyle name="Обычный 18 2 15 2 8" xfId="21530"/>
    <cellStyle name="Обычный 18 2 15 2 9" xfId="11158"/>
    <cellStyle name="Обычный 18 2 15 3" xfId="1207"/>
    <cellStyle name="Обычный 18 2 15 3 2" xfId="1208"/>
    <cellStyle name="Обычный 18 2 15 3 2 2" xfId="28662"/>
    <cellStyle name="Обычный 18 2 15 3 2 3" xfId="37858"/>
    <cellStyle name="Обычный 18 2 15 3 2 4" xfId="46786"/>
    <cellStyle name="Обычный 18 2 15 3 2 5" xfId="55706"/>
    <cellStyle name="Обычный 18 2 15 3 3" xfId="12016"/>
    <cellStyle name="Обычный 18 2 15 3 4" xfId="15875"/>
    <cellStyle name="Обычный 18 2 15 3 5" xfId="19735"/>
    <cellStyle name="Обычный 18 2 15 3 6" xfId="24797"/>
    <cellStyle name="Обычный 18 2 15 3 7" xfId="33998"/>
    <cellStyle name="Обычный 18 2 15 3 8" xfId="42926"/>
    <cellStyle name="Обычный 18 2 15 3 9" xfId="51846"/>
    <cellStyle name="Обычный 18 2 15 4" xfId="1209"/>
    <cellStyle name="Обычный 18 2 15 4 2" xfId="1210"/>
    <cellStyle name="Обычный 18 2 15 4 2 2" xfId="27331"/>
    <cellStyle name="Обычный 18 2 15 4 2 3" xfId="36527"/>
    <cellStyle name="Обычный 18 2 15 4 2 4" xfId="45455"/>
    <cellStyle name="Обычный 18 2 15 4 2 5" xfId="54375"/>
    <cellStyle name="Обычный 18 2 15 4 3" xfId="14544"/>
    <cellStyle name="Обычный 18 2 15 4 4" xfId="18404"/>
    <cellStyle name="Обычный 18 2 15 4 5" xfId="23466"/>
    <cellStyle name="Обычный 18 2 15 4 6" xfId="32670"/>
    <cellStyle name="Обычный 18 2 15 4 7" xfId="41595"/>
    <cellStyle name="Обычный 18 2 15 4 8" xfId="50515"/>
    <cellStyle name="Обычный 18 2 15 5" xfId="1211"/>
    <cellStyle name="Обычный 18 2 15 5 2" xfId="29858"/>
    <cellStyle name="Обычный 18 2 15 5 3" xfId="39054"/>
    <cellStyle name="Обычный 18 2 15 5 4" xfId="47982"/>
    <cellStyle name="Обычный 18 2 15 5 5" xfId="56902"/>
    <cellStyle name="Обычный 18 2 15 6" xfId="1212"/>
    <cellStyle name="Обычный 18 2 15 6 2" xfId="25997"/>
    <cellStyle name="Обычный 18 2 15 6 3" xfId="35194"/>
    <cellStyle name="Обычный 18 2 15 6 4" xfId="44122"/>
    <cellStyle name="Обычный 18 2 15 6 5" xfId="53042"/>
    <cellStyle name="Обычный 18 2 15 7" xfId="13212"/>
    <cellStyle name="Обычный 18 2 15 8" xfId="17071"/>
    <cellStyle name="Обычный 18 2 15 9" xfId="20931"/>
    <cellStyle name="Обычный 18 2 16" xfId="1213"/>
    <cellStyle name="Обычный 18 2 16 10" xfId="22433"/>
    <cellStyle name="Обычный 18 2 16 11" xfId="31053"/>
    <cellStyle name="Обычный 18 2 16 12" xfId="40562"/>
    <cellStyle name="Обычный 18 2 16 13" xfId="49482"/>
    <cellStyle name="Обычный 18 2 16 2" xfId="1214"/>
    <cellStyle name="Обычный 18 2 16 2 2" xfId="1215"/>
    <cellStyle name="Обычный 18 2 16 2 2 2" xfId="28363"/>
    <cellStyle name="Обычный 18 2 16 2 2 3" xfId="37559"/>
    <cellStyle name="Обычный 18 2 16 2 2 4" xfId="46487"/>
    <cellStyle name="Обычный 18 2 16 2 2 5" xfId="55407"/>
    <cellStyle name="Обычный 18 2 16 2 3" xfId="11717"/>
    <cellStyle name="Обычный 18 2 16 2 4" xfId="15576"/>
    <cellStyle name="Обычный 18 2 16 2 5" xfId="19436"/>
    <cellStyle name="Обычный 18 2 16 2 6" xfId="24498"/>
    <cellStyle name="Обычный 18 2 16 2 7" xfId="33700"/>
    <cellStyle name="Обычный 18 2 16 2 8" xfId="42627"/>
    <cellStyle name="Обычный 18 2 16 2 9" xfId="51547"/>
    <cellStyle name="Обычный 18 2 16 3" xfId="1216"/>
    <cellStyle name="Обычный 18 2 16 3 2" xfId="1217"/>
    <cellStyle name="Обычный 18 2 16 3 2 2" xfId="27031"/>
    <cellStyle name="Обычный 18 2 16 3 2 3" xfId="36228"/>
    <cellStyle name="Обычный 18 2 16 3 2 4" xfId="45156"/>
    <cellStyle name="Обычный 18 2 16 3 2 5" xfId="54076"/>
    <cellStyle name="Обычный 18 2 16 3 3" xfId="14245"/>
    <cellStyle name="Обычный 18 2 16 3 4" xfId="18105"/>
    <cellStyle name="Обычный 18 2 16 3 5" xfId="23167"/>
    <cellStyle name="Обычный 18 2 16 3 6" xfId="32411"/>
    <cellStyle name="Обычный 18 2 16 3 7" xfId="41296"/>
    <cellStyle name="Обычный 18 2 16 3 8" xfId="50216"/>
    <cellStyle name="Обычный 18 2 16 4" xfId="1218"/>
    <cellStyle name="Обычный 18 2 16 4 2" xfId="30158"/>
    <cellStyle name="Обычный 18 2 16 4 3" xfId="39354"/>
    <cellStyle name="Обычный 18 2 16 4 4" xfId="48282"/>
    <cellStyle name="Обычный 18 2 16 4 5" xfId="57202"/>
    <cellStyle name="Обычный 18 2 16 5" xfId="1219"/>
    <cellStyle name="Обычный 18 2 16 5 2" xfId="26297"/>
    <cellStyle name="Обычный 18 2 16 5 3" xfId="35494"/>
    <cellStyle name="Обычный 18 2 16 5 4" xfId="44422"/>
    <cellStyle name="Обычный 18 2 16 5 5" xfId="53342"/>
    <cellStyle name="Обычный 18 2 16 6" xfId="13512"/>
    <cellStyle name="Обычный 18 2 16 7" xfId="17371"/>
    <cellStyle name="Обычный 18 2 16 8" xfId="21231"/>
    <cellStyle name="Обычный 18 2 16 9" xfId="10329"/>
    <cellStyle name="Обычный 18 2 17" xfId="1220"/>
    <cellStyle name="Обычный 18 2 17 10" xfId="50814"/>
    <cellStyle name="Обычный 18 2 17 2" xfId="1221"/>
    <cellStyle name="Обычный 18 2 17 2 2" xfId="1222"/>
    <cellStyle name="Обычный 18 2 17 2 2 2" xfId="28961"/>
    <cellStyle name="Обычный 18 2 17 2 2 3" xfId="38157"/>
    <cellStyle name="Обычный 18 2 17 2 2 4" xfId="47085"/>
    <cellStyle name="Обычный 18 2 17 2 2 5" xfId="56005"/>
    <cellStyle name="Обычный 18 2 17 2 3" xfId="12315"/>
    <cellStyle name="Обычный 18 2 17 2 4" xfId="16174"/>
    <cellStyle name="Обычный 18 2 17 2 5" xfId="20034"/>
    <cellStyle name="Обычный 18 2 17 2 6" xfId="25096"/>
    <cellStyle name="Обычный 18 2 17 2 7" xfId="34297"/>
    <cellStyle name="Обычный 18 2 17 2 8" xfId="43225"/>
    <cellStyle name="Обычный 18 2 17 2 9" xfId="52145"/>
    <cellStyle name="Обычный 18 2 17 3" xfId="1223"/>
    <cellStyle name="Обычный 18 2 17 3 2" xfId="27630"/>
    <cellStyle name="Обычный 18 2 17 3 3" xfId="36826"/>
    <cellStyle name="Обычный 18 2 17 3 4" xfId="45754"/>
    <cellStyle name="Обычный 18 2 17 3 5" xfId="54674"/>
    <cellStyle name="Обычный 18 2 17 4" xfId="11469"/>
    <cellStyle name="Обычный 18 2 17 5" xfId="14843"/>
    <cellStyle name="Обычный 18 2 17 6" xfId="18703"/>
    <cellStyle name="Обычный 18 2 17 7" xfId="23765"/>
    <cellStyle name="Обычный 18 2 17 8" xfId="32968"/>
    <cellStyle name="Обычный 18 2 17 9" xfId="41894"/>
    <cellStyle name="Обычный 18 2 18" xfId="1224"/>
    <cellStyle name="Обычный 18 2 18 2" xfId="1225"/>
    <cellStyle name="Обычный 18 2 18 2 2" xfId="28225"/>
    <cellStyle name="Обычный 18 2 18 2 3" xfId="37421"/>
    <cellStyle name="Обычный 18 2 18 2 4" xfId="46349"/>
    <cellStyle name="Обычный 18 2 18 2 5" xfId="55269"/>
    <cellStyle name="Обычный 18 2 18 3" xfId="11579"/>
    <cellStyle name="Обычный 18 2 18 4" xfId="15438"/>
    <cellStyle name="Обычный 18 2 18 5" xfId="19298"/>
    <cellStyle name="Обычный 18 2 18 6" xfId="24360"/>
    <cellStyle name="Обычный 18 2 18 7" xfId="33563"/>
    <cellStyle name="Обычный 18 2 18 8" xfId="42489"/>
    <cellStyle name="Обычный 18 2 18 9" xfId="51409"/>
    <cellStyle name="Обычный 18 2 19" xfId="1226"/>
    <cellStyle name="Обычный 18 2 19 2" xfId="1227"/>
    <cellStyle name="Обычный 18 2 19 2 2" xfId="26893"/>
    <cellStyle name="Обычный 18 2 19 2 3" xfId="36090"/>
    <cellStyle name="Обычный 18 2 19 2 4" xfId="45018"/>
    <cellStyle name="Обычный 18 2 19 2 5" xfId="53938"/>
    <cellStyle name="Обычный 18 2 19 3" xfId="14107"/>
    <cellStyle name="Обычный 18 2 19 4" xfId="17967"/>
    <cellStyle name="Обычный 18 2 19 5" xfId="23029"/>
    <cellStyle name="Обычный 18 2 19 6" xfId="32275"/>
    <cellStyle name="Обычный 18 2 19 7" xfId="41158"/>
    <cellStyle name="Обычный 18 2 19 8" xfId="50078"/>
    <cellStyle name="Обычный 18 2 2" xfId="1228"/>
    <cellStyle name="Обычный 18 2 2 10" xfId="1229"/>
    <cellStyle name="Обычный 18 2 2 10 10" xfId="20664"/>
    <cellStyle name="Обычный 18 2 2 10 11" xfId="10363"/>
    <cellStyle name="Обычный 18 2 2 10 12" xfId="21865"/>
    <cellStyle name="Обычный 18 2 2 10 13" xfId="31055"/>
    <cellStyle name="Обычный 18 2 2 10 14" xfId="39995"/>
    <cellStyle name="Обычный 18 2 2 10 15" xfId="48915"/>
    <cellStyle name="Обычный 18 2 2 10 2" xfId="1230"/>
    <cellStyle name="Обычный 18 2 2 10 2 10" xfId="10669"/>
    <cellStyle name="Обычный 18 2 2 10 2 11" xfId="22164"/>
    <cellStyle name="Обычный 18 2 2 10 2 12" xfId="31056"/>
    <cellStyle name="Обычный 18 2 2 10 2 13" xfId="40294"/>
    <cellStyle name="Обычный 18 2 2 10 2 14" xfId="49214"/>
    <cellStyle name="Обычный 18 2 2 10 2 2" xfId="1231"/>
    <cellStyle name="Обычный 18 2 2 10 2 2 10" xfId="22764"/>
    <cellStyle name="Обычный 18 2 2 10 2 2 11" xfId="31057"/>
    <cellStyle name="Обычный 18 2 2 10 2 2 12" xfId="40893"/>
    <cellStyle name="Обычный 18 2 2 10 2 2 13" xfId="49813"/>
    <cellStyle name="Обычный 18 2 2 10 2 2 2" xfId="1232"/>
    <cellStyle name="Обычный 18 2 2 10 2 2 2 2" xfId="1233"/>
    <cellStyle name="Обычный 18 2 2 10 2 2 2 2 2" xfId="29292"/>
    <cellStyle name="Обычный 18 2 2 10 2 2 2 2 3" xfId="38488"/>
    <cellStyle name="Обычный 18 2 2 10 2 2 2 2 4" xfId="47416"/>
    <cellStyle name="Обычный 18 2 2 10 2 2 2 2 5" xfId="56336"/>
    <cellStyle name="Обычный 18 2 2 10 2 2 2 3" xfId="12646"/>
    <cellStyle name="Обычный 18 2 2 10 2 2 2 4" xfId="16505"/>
    <cellStyle name="Обычный 18 2 2 10 2 2 2 5" xfId="20365"/>
    <cellStyle name="Обычный 18 2 2 10 2 2 2 6" xfId="25427"/>
    <cellStyle name="Обычный 18 2 2 10 2 2 2 7" xfId="34628"/>
    <cellStyle name="Обычный 18 2 2 10 2 2 2 8" xfId="43556"/>
    <cellStyle name="Обычный 18 2 2 10 2 2 2 9" xfId="52476"/>
    <cellStyle name="Обычный 18 2 2 10 2 2 3" xfId="1234"/>
    <cellStyle name="Обычный 18 2 2 10 2 2 3 2" xfId="1235"/>
    <cellStyle name="Обычный 18 2 2 10 2 2 3 2 2" xfId="27961"/>
    <cellStyle name="Обычный 18 2 2 10 2 2 3 2 3" xfId="37157"/>
    <cellStyle name="Обычный 18 2 2 10 2 2 3 2 4" xfId="46085"/>
    <cellStyle name="Обычный 18 2 2 10 2 2 3 2 5" xfId="55005"/>
    <cellStyle name="Обычный 18 2 2 10 2 2 3 3" xfId="15174"/>
    <cellStyle name="Обычный 18 2 2 10 2 2 3 4" xfId="19034"/>
    <cellStyle name="Обычный 18 2 2 10 2 2 3 5" xfId="24096"/>
    <cellStyle name="Обычный 18 2 2 10 2 2 3 6" xfId="33299"/>
    <cellStyle name="Обычный 18 2 2 10 2 2 3 7" xfId="42225"/>
    <cellStyle name="Обычный 18 2 2 10 2 2 3 8" xfId="51145"/>
    <cellStyle name="Обычный 18 2 2 10 2 2 4" xfId="1236"/>
    <cellStyle name="Обычный 18 2 2 10 2 2 4 2" xfId="30489"/>
    <cellStyle name="Обычный 18 2 2 10 2 2 4 3" xfId="39685"/>
    <cellStyle name="Обычный 18 2 2 10 2 2 4 4" xfId="48613"/>
    <cellStyle name="Обычный 18 2 2 10 2 2 4 5" xfId="57533"/>
    <cellStyle name="Обычный 18 2 2 10 2 2 5" xfId="1237"/>
    <cellStyle name="Обычный 18 2 2 10 2 2 5 2" xfId="26628"/>
    <cellStyle name="Обычный 18 2 2 10 2 2 5 3" xfId="35825"/>
    <cellStyle name="Обычный 18 2 2 10 2 2 5 4" xfId="44753"/>
    <cellStyle name="Обычный 18 2 2 10 2 2 5 5" xfId="53673"/>
    <cellStyle name="Обычный 18 2 2 10 2 2 6" xfId="13843"/>
    <cellStyle name="Обычный 18 2 2 10 2 2 7" xfId="17702"/>
    <cellStyle name="Обычный 18 2 2 10 2 2 8" xfId="21562"/>
    <cellStyle name="Обычный 18 2 2 10 2 2 9" xfId="11190"/>
    <cellStyle name="Обычный 18 2 2 10 2 3" xfId="1238"/>
    <cellStyle name="Обычный 18 2 2 10 2 3 2" xfId="1239"/>
    <cellStyle name="Обычный 18 2 2 10 2 3 2 2" xfId="28694"/>
    <cellStyle name="Обычный 18 2 2 10 2 3 2 3" xfId="37890"/>
    <cellStyle name="Обычный 18 2 2 10 2 3 2 4" xfId="46818"/>
    <cellStyle name="Обычный 18 2 2 10 2 3 2 5" xfId="55738"/>
    <cellStyle name="Обычный 18 2 2 10 2 3 3" xfId="12048"/>
    <cellStyle name="Обычный 18 2 2 10 2 3 4" xfId="15907"/>
    <cellStyle name="Обычный 18 2 2 10 2 3 5" xfId="19767"/>
    <cellStyle name="Обычный 18 2 2 10 2 3 6" xfId="24829"/>
    <cellStyle name="Обычный 18 2 2 10 2 3 7" xfId="34030"/>
    <cellStyle name="Обычный 18 2 2 10 2 3 8" xfId="42958"/>
    <cellStyle name="Обычный 18 2 2 10 2 3 9" xfId="51878"/>
    <cellStyle name="Обычный 18 2 2 10 2 4" xfId="1240"/>
    <cellStyle name="Обычный 18 2 2 10 2 4 2" xfId="1241"/>
    <cellStyle name="Обычный 18 2 2 10 2 4 2 2" xfId="27363"/>
    <cellStyle name="Обычный 18 2 2 10 2 4 2 3" xfId="36559"/>
    <cellStyle name="Обычный 18 2 2 10 2 4 2 4" xfId="45487"/>
    <cellStyle name="Обычный 18 2 2 10 2 4 2 5" xfId="54407"/>
    <cellStyle name="Обычный 18 2 2 10 2 4 3" xfId="14576"/>
    <cellStyle name="Обычный 18 2 2 10 2 4 4" xfId="18436"/>
    <cellStyle name="Обычный 18 2 2 10 2 4 5" xfId="23498"/>
    <cellStyle name="Обычный 18 2 2 10 2 4 6" xfId="32702"/>
    <cellStyle name="Обычный 18 2 2 10 2 4 7" xfId="41627"/>
    <cellStyle name="Обычный 18 2 2 10 2 4 8" xfId="50547"/>
    <cellStyle name="Обычный 18 2 2 10 2 5" xfId="1242"/>
    <cellStyle name="Обычный 18 2 2 10 2 5 2" xfId="29890"/>
    <cellStyle name="Обычный 18 2 2 10 2 5 3" xfId="39086"/>
    <cellStyle name="Обычный 18 2 2 10 2 5 4" xfId="48014"/>
    <cellStyle name="Обычный 18 2 2 10 2 5 5" xfId="56934"/>
    <cellStyle name="Обычный 18 2 2 10 2 6" xfId="1243"/>
    <cellStyle name="Обычный 18 2 2 10 2 6 2" xfId="26029"/>
    <cellStyle name="Обычный 18 2 2 10 2 6 3" xfId="35226"/>
    <cellStyle name="Обычный 18 2 2 10 2 6 4" xfId="44154"/>
    <cellStyle name="Обычный 18 2 2 10 2 6 5" xfId="53074"/>
    <cellStyle name="Обычный 18 2 2 10 2 7" xfId="13244"/>
    <cellStyle name="Обычный 18 2 2 10 2 8" xfId="17103"/>
    <cellStyle name="Обычный 18 2 2 10 2 9" xfId="20963"/>
    <cellStyle name="Обычный 18 2 2 10 3" xfId="1244"/>
    <cellStyle name="Обычный 18 2 2 10 3 10" xfId="22465"/>
    <cellStyle name="Обычный 18 2 2 10 3 11" xfId="31058"/>
    <cellStyle name="Обычный 18 2 2 10 3 12" xfId="40594"/>
    <cellStyle name="Обычный 18 2 2 10 3 13" xfId="49514"/>
    <cellStyle name="Обычный 18 2 2 10 3 2" xfId="1245"/>
    <cellStyle name="Обычный 18 2 2 10 3 2 2" xfId="1246"/>
    <cellStyle name="Обычный 18 2 2 10 3 2 2 2" xfId="28993"/>
    <cellStyle name="Обычный 18 2 2 10 3 2 2 3" xfId="38189"/>
    <cellStyle name="Обычный 18 2 2 10 3 2 2 4" xfId="47117"/>
    <cellStyle name="Обычный 18 2 2 10 3 2 2 5" xfId="56037"/>
    <cellStyle name="Обычный 18 2 2 10 3 2 3" xfId="12347"/>
    <cellStyle name="Обычный 18 2 2 10 3 2 4" xfId="16206"/>
    <cellStyle name="Обычный 18 2 2 10 3 2 5" xfId="20066"/>
    <cellStyle name="Обычный 18 2 2 10 3 2 6" xfId="25128"/>
    <cellStyle name="Обычный 18 2 2 10 3 2 7" xfId="34329"/>
    <cellStyle name="Обычный 18 2 2 10 3 2 8" xfId="43257"/>
    <cellStyle name="Обычный 18 2 2 10 3 2 9" xfId="52177"/>
    <cellStyle name="Обычный 18 2 2 10 3 3" xfId="1247"/>
    <cellStyle name="Обычный 18 2 2 10 3 3 2" xfId="1248"/>
    <cellStyle name="Обычный 18 2 2 10 3 3 2 2" xfId="27662"/>
    <cellStyle name="Обычный 18 2 2 10 3 3 2 3" xfId="36858"/>
    <cellStyle name="Обычный 18 2 2 10 3 3 2 4" xfId="45786"/>
    <cellStyle name="Обычный 18 2 2 10 3 3 2 5" xfId="54706"/>
    <cellStyle name="Обычный 18 2 2 10 3 3 3" xfId="14875"/>
    <cellStyle name="Обычный 18 2 2 10 3 3 4" xfId="18735"/>
    <cellStyle name="Обычный 18 2 2 10 3 3 5" xfId="23797"/>
    <cellStyle name="Обычный 18 2 2 10 3 3 6" xfId="33000"/>
    <cellStyle name="Обычный 18 2 2 10 3 3 7" xfId="41926"/>
    <cellStyle name="Обычный 18 2 2 10 3 3 8" xfId="50846"/>
    <cellStyle name="Обычный 18 2 2 10 3 4" xfId="1249"/>
    <cellStyle name="Обычный 18 2 2 10 3 4 2" xfId="30190"/>
    <cellStyle name="Обычный 18 2 2 10 3 4 3" xfId="39386"/>
    <cellStyle name="Обычный 18 2 2 10 3 4 4" xfId="48314"/>
    <cellStyle name="Обычный 18 2 2 10 3 4 5" xfId="57234"/>
    <cellStyle name="Обычный 18 2 2 10 3 5" xfId="1250"/>
    <cellStyle name="Обычный 18 2 2 10 3 5 2" xfId="26329"/>
    <cellStyle name="Обычный 18 2 2 10 3 5 3" xfId="35526"/>
    <cellStyle name="Обычный 18 2 2 10 3 5 4" xfId="44454"/>
    <cellStyle name="Обычный 18 2 2 10 3 5 5" xfId="53374"/>
    <cellStyle name="Обычный 18 2 2 10 3 6" xfId="13544"/>
    <cellStyle name="Обычный 18 2 2 10 3 7" xfId="17403"/>
    <cellStyle name="Обычный 18 2 2 10 3 8" xfId="21263"/>
    <cellStyle name="Обычный 18 2 2 10 3 9" xfId="10946"/>
    <cellStyle name="Обычный 18 2 2 10 4" xfId="1251"/>
    <cellStyle name="Обычный 18 2 2 10 4 2" xfId="1252"/>
    <cellStyle name="Обычный 18 2 2 10 4 2 2" xfId="28395"/>
    <cellStyle name="Обычный 18 2 2 10 4 2 3" xfId="37591"/>
    <cellStyle name="Обычный 18 2 2 10 4 2 4" xfId="46519"/>
    <cellStyle name="Обычный 18 2 2 10 4 2 5" xfId="55439"/>
    <cellStyle name="Обычный 18 2 2 10 4 3" xfId="11749"/>
    <cellStyle name="Обычный 18 2 2 10 4 4" xfId="15608"/>
    <cellStyle name="Обычный 18 2 2 10 4 5" xfId="19468"/>
    <cellStyle name="Обычный 18 2 2 10 4 6" xfId="24530"/>
    <cellStyle name="Обычный 18 2 2 10 4 7" xfId="33732"/>
    <cellStyle name="Обычный 18 2 2 10 4 8" xfId="42659"/>
    <cellStyle name="Обычный 18 2 2 10 4 9" xfId="51579"/>
    <cellStyle name="Обычный 18 2 2 10 5" xfId="1253"/>
    <cellStyle name="Обычный 18 2 2 10 5 2" xfId="1254"/>
    <cellStyle name="Обычный 18 2 2 10 5 2 2" xfId="27063"/>
    <cellStyle name="Обычный 18 2 2 10 5 2 3" xfId="36260"/>
    <cellStyle name="Обычный 18 2 2 10 5 2 4" xfId="45188"/>
    <cellStyle name="Обычный 18 2 2 10 5 2 5" xfId="54108"/>
    <cellStyle name="Обычный 18 2 2 10 5 3" xfId="14277"/>
    <cellStyle name="Обычный 18 2 2 10 5 4" xfId="18137"/>
    <cellStyle name="Обычный 18 2 2 10 5 5" xfId="23199"/>
    <cellStyle name="Обычный 18 2 2 10 5 6" xfId="32420"/>
    <cellStyle name="Обычный 18 2 2 10 5 7" xfId="41328"/>
    <cellStyle name="Обычный 18 2 2 10 5 8" xfId="50248"/>
    <cellStyle name="Обычный 18 2 2 10 6" xfId="1255"/>
    <cellStyle name="Обычный 18 2 2 10 6 2" xfId="29591"/>
    <cellStyle name="Обычный 18 2 2 10 6 3" xfId="38787"/>
    <cellStyle name="Обычный 18 2 2 10 6 4" xfId="47715"/>
    <cellStyle name="Обычный 18 2 2 10 6 5" xfId="56635"/>
    <cellStyle name="Обычный 18 2 2 10 7" xfId="1256"/>
    <cellStyle name="Обычный 18 2 2 10 7 2" xfId="25726"/>
    <cellStyle name="Обычный 18 2 2 10 7 3" xfId="34927"/>
    <cellStyle name="Обычный 18 2 2 10 7 4" xfId="43855"/>
    <cellStyle name="Обычный 18 2 2 10 7 5" xfId="52775"/>
    <cellStyle name="Обычный 18 2 2 10 8" xfId="12945"/>
    <cellStyle name="Обычный 18 2 2 10 9" xfId="16804"/>
    <cellStyle name="Обычный 18 2 2 11" xfId="1257"/>
    <cellStyle name="Обычный 18 2 2 11 10" xfId="20665"/>
    <cellStyle name="Обычный 18 2 2 11 11" xfId="10364"/>
    <cellStyle name="Обычный 18 2 2 11 12" xfId="21866"/>
    <cellStyle name="Обычный 18 2 2 11 13" xfId="31059"/>
    <cellStyle name="Обычный 18 2 2 11 14" xfId="39996"/>
    <cellStyle name="Обычный 18 2 2 11 15" xfId="48916"/>
    <cellStyle name="Обычный 18 2 2 11 2" xfId="1258"/>
    <cellStyle name="Обычный 18 2 2 11 2 10" xfId="10670"/>
    <cellStyle name="Обычный 18 2 2 11 2 11" xfId="22165"/>
    <cellStyle name="Обычный 18 2 2 11 2 12" xfId="31060"/>
    <cellStyle name="Обычный 18 2 2 11 2 13" xfId="40295"/>
    <cellStyle name="Обычный 18 2 2 11 2 14" xfId="49215"/>
    <cellStyle name="Обычный 18 2 2 11 2 2" xfId="1259"/>
    <cellStyle name="Обычный 18 2 2 11 2 2 10" xfId="22765"/>
    <cellStyle name="Обычный 18 2 2 11 2 2 11" xfId="31061"/>
    <cellStyle name="Обычный 18 2 2 11 2 2 12" xfId="40894"/>
    <cellStyle name="Обычный 18 2 2 11 2 2 13" xfId="49814"/>
    <cellStyle name="Обычный 18 2 2 11 2 2 2" xfId="1260"/>
    <cellStyle name="Обычный 18 2 2 11 2 2 2 2" xfId="1261"/>
    <cellStyle name="Обычный 18 2 2 11 2 2 2 2 2" xfId="29293"/>
    <cellStyle name="Обычный 18 2 2 11 2 2 2 2 3" xfId="38489"/>
    <cellStyle name="Обычный 18 2 2 11 2 2 2 2 4" xfId="47417"/>
    <cellStyle name="Обычный 18 2 2 11 2 2 2 2 5" xfId="56337"/>
    <cellStyle name="Обычный 18 2 2 11 2 2 2 3" xfId="12647"/>
    <cellStyle name="Обычный 18 2 2 11 2 2 2 4" xfId="16506"/>
    <cellStyle name="Обычный 18 2 2 11 2 2 2 5" xfId="20366"/>
    <cellStyle name="Обычный 18 2 2 11 2 2 2 6" xfId="25428"/>
    <cellStyle name="Обычный 18 2 2 11 2 2 2 7" xfId="34629"/>
    <cellStyle name="Обычный 18 2 2 11 2 2 2 8" xfId="43557"/>
    <cellStyle name="Обычный 18 2 2 11 2 2 2 9" xfId="52477"/>
    <cellStyle name="Обычный 18 2 2 11 2 2 3" xfId="1262"/>
    <cellStyle name="Обычный 18 2 2 11 2 2 3 2" xfId="1263"/>
    <cellStyle name="Обычный 18 2 2 11 2 2 3 2 2" xfId="27962"/>
    <cellStyle name="Обычный 18 2 2 11 2 2 3 2 3" xfId="37158"/>
    <cellStyle name="Обычный 18 2 2 11 2 2 3 2 4" xfId="46086"/>
    <cellStyle name="Обычный 18 2 2 11 2 2 3 2 5" xfId="55006"/>
    <cellStyle name="Обычный 18 2 2 11 2 2 3 3" xfId="15175"/>
    <cellStyle name="Обычный 18 2 2 11 2 2 3 4" xfId="19035"/>
    <cellStyle name="Обычный 18 2 2 11 2 2 3 5" xfId="24097"/>
    <cellStyle name="Обычный 18 2 2 11 2 2 3 6" xfId="33300"/>
    <cellStyle name="Обычный 18 2 2 11 2 2 3 7" xfId="42226"/>
    <cellStyle name="Обычный 18 2 2 11 2 2 3 8" xfId="51146"/>
    <cellStyle name="Обычный 18 2 2 11 2 2 4" xfId="1264"/>
    <cellStyle name="Обычный 18 2 2 11 2 2 4 2" xfId="30490"/>
    <cellStyle name="Обычный 18 2 2 11 2 2 4 3" xfId="39686"/>
    <cellStyle name="Обычный 18 2 2 11 2 2 4 4" xfId="48614"/>
    <cellStyle name="Обычный 18 2 2 11 2 2 4 5" xfId="57534"/>
    <cellStyle name="Обычный 18 2 2 11 2 2 5" xfId="1265"/>
    <cellStyle name="Обычный 18 2 2 11 2 2 5 2" xfId="26629"/>
    <cellStyle name="Обычный 18 2 2 11 2 2 5 3" xfId="35826"/>
    <cellStyle name="Обычный 18 2 2 11 2 2 5 4" xfId="44754"/>
    <cellStyle name="Обычный 18 2 2 11 2 2 5 5" xfId="53674"/>
    <cellStyle name="Обычный 18 2 2 11 2 2 6" xfId="13844"/>
    <cellStyle name="Обычный 18 2 2 11 2 2 7" xfId="17703"/>
    <cellStyle name="Обычный 18 2 2 11 2 2 8" xfId="21563"/>
    <cellStyle name="Обычный 18 2 2 11 2 2 9" xfId="11191"/>
    <cellStyle name="Обычный 18 2 2 11 2 3" xfId="1266"/>
    <cellStyle name="Обычный 18 2 2 11 2 3 2" xfId="1267"/>
    <cellStyle name="Обычный 18 2 2 11 2 3 2 2" xfId="28695"/>
    <cellStyle name="Обычный 18 2 2 11 2 3 2 3" xfId="37891"/>
    <cellStyle name="Обычный 18 2 2 11 2 3 2 4" xfId="46819"/>
    <cellStyle name="Обычный 18 2 2 11 2 3 2 5" xfId="55739"/>
    <cellStyle name="Обычный 18 2 2 11 2 3 3" xfId="12049"/>
    <cellStyle name="Обычный 18 2 2 11 2 3 4" xfId="15908"/>
    <cellStyle name="Обычный 18 2 2 11 2 3 5" xfId="19768"/>
    <cellStyle name="Обычный 18 2 2 11 2 3 6" xfId="24830"/>
    <cellStyle name="Обычный 18 2 2 11 2 3 7" xfId="34031"/>
    <cellStyle name="Обычный 18 2 2 11 2 3 8" xfId="42959"/>
    <cellStyle name="Обычный 18 2 2 11 2 3 9" xfId="51879"/>
    <cellStyle name="Обычный 18 2 2 11 2 4" xfId="1268"/>
    <cellStyle name="Обычный 18 2 2 11 2 4 2" xfId="1269"/>
    <cellStyle name="Обычный 18 2 2 11 2 4 2 2" xfId="27364"/>
    <cellStyle name="Обычный 18 2 2 11 2 4 2 3" xfId="36560"/>
    <cellStyle name="Обычный 18 2 2 11 2 4 2 4" xfId="45488"/>
    <cellStyle name="Обычный 18 2 2 11 2 4 2 5" xfId="54408"/>
    <cellStyle name="Обычный 18 2 2 11 2 4 3" xfId="14577"/>
    <cellStyle name="Обычный 18 2 2 11 2 4 4" xfId="18437"/>
    <cellStyle name="Обычный 18 2 2 11 2 4 5" xfId="23499"/>
    <cellStyle name="Обычный 18 2 2 11 2 4 6" xfId="32703"/>
    <cellStyle name="Обычный 18 2 2 11 2 4 7" xfId="41628"/>
    <cellStyle name="Обычный 18 2 2 11 2 4 8" xfId="50548"/>
    <cellStyle name="Обычный 18 2 2 11 2 5" xfId="1270"/>
    <cellStyle name="Обычный 18 2 2 11 2 5 2" xfId="29891"/>
    <cellStyle name="Обычный 18 2 2 11 2 5 3" xfId="39087"/>
    <cellStyle name="Обычный 18 2 2 11 2 5 4" xfId="48015"/>
    <cellStyle name="Обычный 18 2 2 11 2 5 5" xfId="56935"/>
    <cellStyle name="Обычный 18 2 2 11 2 6" xfId="1271"/>
    <cellStyle name="Обычный 18 2 2 11 2 6 2" xfId="26030"/>
    <cellStyle name="Обычный 18 2 2 11 2 6 3" xfId="35227"/>
    <cellStyle name="Обычный 18 2 2 11 2 6 4" xfId="44155"/>
    <cellStyle name="Обычный 18 2 2 11 2 6 5" xfId="53075"/>
    <cellStyle name="Обычный 18 2 2 11 2 7" xfId="13245"/>
    <cellStyle name="Обычный 18 2 2 11 2 8" xfId="17104"/>
    <cellStyle name="Обычный 18 2 2 11 2 9" xfId="20964"/>
    <cellStyle name="Обычный 18 2 2 11 3" xfId="1272"/>
    <cellStyle name="Обычный 18 2 2 11 3 10" xfId="22466"/>
    <cellStyle name="Обычный 18 2 2 11 3 11" xfId="31062"/>
    <cellStyle name="Обычный 18 2 2 11 3 12" xfId="40595"/>
    <cellStyle name="Обычный 18 2 2 11 3 13" xfId="49515"/>
    <cellStyle name="Обычный 18 2 2 11 3 2" xfId="1273"/>
    <cellStyle name="Обычный 18 2 2 11 3 2 2" xfId="1274"/>
    <cellStyle name="Обычный 18 2 2 11 3 2 2 2" xfId="28994"/>
    <cellStyle name="Обычный 18 2 2 11 3 2 2 3" xfId="38190"/>
    <cellStyle name="Обычный 18 2 2 11 3 2 2 4" xfId="47118"/>
    <cellStyle name="Обычный 18 2 2 11 3 2 2 5" xfId="56038"/>
    <cellStyle name="Обычный 18 2 2 11 3 2 3" xfId="12348"/>
    <cellStyle name="Обычный 18 2 2 11 3 2 4" xfId="16207"/>
    <cellStyle name="Обычный 18 2 2 11 3 2 5" xfId="20067"/>
    <cellStyle name="Обычный 18 2 2 11 3 2 6" xfId="25129"/>
    <cellStyle name="Обычный 18 2 2 11 3 2 7" xfId="34330"/>
    <cellStyle name="Обычный 18 2 2 11 3 2 8" xfId="43258"/>
    <cellStyle name="Обычный 18 2 2 11 3 2 9" xfId="52178"/>
    <cellStyle name="Обычный 18 2 2 11 3 3" xfId="1275"/>
    <cellStyle name="Обычный 18 2 2 11 3 3 2" xfId="1276"/>
    <cellStyle name="Обычный 18 2 2 11 3 3 2 2" xfId="27663"/>
    <cellStyle name="Обычный 18 2 2 11 3 3 2 3" xfId="36859"/>
    <cellStyle name="Обычный 18 2 2 11 3 3 2 4" xfId="45787"/>
    <cellStyle name="Обычный 18 2 2 11 3 3 2 5" xfId="54707"/>
    <cellStyle name="Обычный 18 2 2 11 3 3 3" xfId="14876"/>
    <cellStyle name="Обычный 18 2 2 11 3 3 4" xfId="18736"/>
    <cellStyle name="Обычный 18 2 2 11 3 3 5" xfId="23798"/>
    <cellStyle name="Обычный 18 2 2 11 3 3 6" xfId="33001"/>
    <cellStyle name="Обычный 18 2 2 11 3 3 7" xfId="41927"/>
    <cellStyle name="Обычный 18 2 2 11 3 3 8" xfId="50847"/>
    <cellStyle name="Обычный 18 2 2 11 3 4" xfId="1277"/>
    <cellStyle name="Обычный 18 2 2 11 3 4 2" xfId="30191"/>
    <cellStyle name="Обычный 18 2 2 11 3 4 3" xfId="39387"/>
    <cellStyle name="Обычный 18 2 2 11 3 4 4" xfId="48315"/>
    <cellStyle name="Обычный 18 2 2 11 3 4 5" xfId="57235"/>
    <cellStyle name="Обычный 18 2 2 11 3 5" xfId="1278"/>
    <cellStyle name="Обычный 18 2 2 11 3 5 2" xfId="26330"/>
    <cellStyle name="Обычный 18 2 2 11 3 5 3" xfId="35527"/>
    <cellStyle name="Обычный 18 2 2 11 3 5 4" xfId="44455"/>
    <cellStyle name="Обычный 18 2 2 11 3 5 5" xfId="53375"/>
    <cellStyle name="Обычный 18 2 2 11 3 6" xfId="13545"/>
    <cellStyle name="Обычный 18 2 2 11 3 7" xfId="17404"/>
    <cellStyle name="Обычный 18 2 2 11 3 8" xfId="21264"/>
    <cellStyle name="Обычный 18 2 2 11 3 9" xfId="10947"/>
    <cellStyle name="Обычный 18 2 2 11 4" xfId="1279"/>
    <cellStyle name="Обычный 18 2 2 11 4 2" xfId="1280"/>
    <cellStyle name="Обычный 18 2 2 11 4 2 2" xfId="28396"/>
    <cellStyle name="Обычный 18 2 2 11 4 2 3" xfId="37592"/>
    <cellStyle name="Обычный 18 2 2 11 4 2 4" xfId="46520"/>
    <cellStyle name="Обычный 18 2 2 11 4 2 5" xfId="55440"/>
    <cellStyle name="Обычный 18 2 2 11 4 3" xfId="11750"/>
    <cellStyle name="Обычный 18 2 2 11 4 4" xfId="15609"/>
    <cellStyle name="Обычный 18 2 2 11 4 5" xfId="19469"/>
    <cellStyle name="Обычный 18 2 2 11 4 6" xfId="24531"/>
    <cellStyle name="Обычный 18 2 2 11 4 7" xfId="33733"/>
    <cellStyle name="Обычный 18 2 2 11 4 8" xfId="42660"/>
    <cellStyle name="Обычный 18 2 2 11 4 9" xfId="51580"/>
    <cellStyle name="Обычный 18 2 2 11 5" xfId="1281"/>
    <cellStyle name="Обычный 18 2 2 11 5 2" xfId="1282"/>
    <cellStyle name="Обычный 18 2 2 11 5 2 2" xfId="27064"/>
    <cellStyle name="Обычный 18 2 2 11 5 2 3" xfId="36261"/>
    <cellStyle name="Обычный 18 2 2 11 5 2 4" xfId="45189"/>
    <cellStyle name="Обычный 18 2 2 11 5 2 5" xfId="54109"/>
    <cellStyle name="Обычный 18 2 2 11 5 3" xfId="14278"/>
    <cellStyle name="Обычный 18 2 2 11 5 4" xfId="18138"/>
    <cellStyle name="Обычный 18 2 2 11 5 5" xfId="23200"/>
    <cellStyle name="Обычный 18 2 2 11 5 6" xfId="32348"/>
    <cellStyle name="Обычный 18 2 2 11 5 7" xfId="41329"/>
    <cellStyle name="Обычный 18 2 2 11 5 8" xfId="50249"/>
    <cellStyle name="Обычный 18 2 2 11 6" xfId="1283"/>
    <cellStyle name="Обычный 18 2 2 11 6 2" xfId="29592"/>
    <cellStyle name="Обычный 18 2 2 11 6 3" xfId="38788"/>
    <cellStyle name="Обычный 18 2 2 11 6 4" xfId="47716"/>
    <cellStyle name="Обычный 18 2 2 11 6 5" xfId="56636"/>
    <cellStyle name="Обычный 18 2 2 11 7" xfId="1284"/>
    <cellStyle name="Обычный 18 2 2 11 7 2" xfId="25727"/>
    <cellStyle name="Обычный 18 2 2 11 7 3" xfId="34928"/>
    <cellStyle name="Обычный 18 2 2 11 7 4" xfId="43856"/>
    <cellStyle name="Обычный 18 2 2 11 7 5" xfId="52776"/>
    <cellStyle name="Обычный 18 2 2 11 8" xfId="12946"/>
    <cellStyle name="Обычный 18 2 2 11 9" xfId="16805"/>
    <cellStyle name="Обычный 18 2 2 12" xfId="1285"/>
    <cellStyle name="Обычный 18 2 2 12 10" xfId="20666"/>
    <cellStyle name="Обычный 18 2 2 12 11" xfId="10365"/>
    <cellStyle name="Обычный 18 2 2 12 12" xfId="21867"/>
    <cellStyle name="Обычный 18 2 2 12 13" xfId="31063"/>
    <cellStyle name="Обычный 18 2 2 12 14" xfId="39997"/>
    <cellStyle name="Обычный 18 2 2 12 15" xfId="48917"/>
    <cellStyle name="Обычный 18 2 2 12 2" xfId="1286"/>
    <cellStyle name="Обычный 18 2 2 12 2 10" xfId="10671"/>
    <cellStyle name="Обычный 18 2 2 12 2 11" xfId="22166"/>
    <cellStyle name="Обычный 18 2 2 12 2 12" xfId="31064"/>
    <cellStyle name="Обычный 18 2 2 12 2 13" xfId="40296"/>
    <cellStyle name="Обычный 18 2 2 12 2 14" xfId="49216"/>
    <cellStyle name="Обычный 18 2 2 12 2 2" xfId="1287"/>
    <cellStyle name="Обычный 18 2 2 12 2 2 10" xfId="22766"/>
    <cellStyle name="Обычный 18 2 2 12 2 2 11" xfId="31065"/>
    <cellStyle name="Обычный 18 2 2 12 2 2 12" xfId="40895"/>
    <cellStyle name="Обычный 18 2 2 12 2 2 13" xfId="49815"/>
    <cellStyle name="Обычный 18 2 2 12 2 2 2" xfId="1288"/>
    <cellStyle name="Обычный 18 2 2 12 2 2 2 2" xfId="1289"/>
    <cellStyle name="Обычный 18 2 2 12 2 2 2 2 2" xfId="29294"/>
    <cellStyle name="Обычный 18 2 2 12 2 2 2 2 3" xfId="38490"/>
    <cellStyle name="Обычный 18 2 2 12 2 2 2 2 4" xfId="47418"/>
    <cellStyle name="Обычный 18 2 2 12 2 2 2 2 5" xfId="56338"/>
    <cellStyle name="Обычный 18 2 2 12 2 2 2 3" xfId="12648"/>
    <cellStyle name="Обычный 18 2 2 12 2 2 2 4" xfId="16507"/>
    <cellStyle name="Обычный 18 2 2 12 2 2 2 5" xfId="20367"/>
    <cellStyle name="Обычный 18 2 2 12 2 2 2 6" xfId="25429"/>
    <cellStyle name="Обычный 18 2 2 12 2 2 2 7" xfId="34630"/>
    <cellStyle name="Обычный 18 2 2 12 2 2 2 8" xfId="43558"/>
    <cellStyle name="Обычный 18 2 2 12 2 2 2 9" xfId="52478"/>
    <cellStyle name="Обычный 18 2 2 12 2 2 3" xfId="1290"/>
    <cellStyle name="Обычный 18 2 2 12 2 2 3 2" xfId="1291"/>
    <cellStyle name="Обычный 18 2 2 12 2 2 3 2 2" xfId="27963"/>
    <cellStyle name="Обычный 18 2 2 12 2 2 3 2 3" xfId="37159"/>
    <cellStyle name="Обычный 18 2 2 12 2 2 3 2 4" xfId="46087"/>
    <cellStyle name="Обычный 18 2 2 12 2 2 3 2 5" xfId="55007"/>
    <cellStyle name="Обычный 18 2 2 12 2 2 3 3" xfId="15176"/>
    <cellStyle name="Обычный 18 2 2 12 2 2 3 4" xfId="19036"/>
    <cellStyle name="Обычный 18 2 2 12 2 2 3 5" xfId="24098"/>
    <cellStyle name="Обычный 18 2 2 12 2 2 3 6" xfId="33301"/>
    <cellStyle name="Обычный 18 2 2 12 2 2 3 7" xfId="42227"/>
    <cellStyle name="Обычный 18 2 2 12 2 2 3 8" xfId="51147"/>
    <cellStyle name="Обычный 18 2 2 12 2 2 4" xfId="1292"/>
    <cellStyle name="Обычный 18 2 2 12 2 2 4 2" xfId="30491"/>
    <cellStyle name="Обычный 18 2 2 12 2 2 4 3" xfId="39687"/>
    <cellStyle name="Обычный 18 2 2 12 2 2 4 4" xfId="48615"/>
    <cellStyle name="Обычный 18 2 2 12 2 2 4 5" xfId="57535"/>
    <cellStyle name="Обычный 18 2 2 12 2 2 5" xfId="1293"/>
    <cellStyle name="Обычный 18 2 2 12 2 2 5 2" xfId="26630"/>
    <cellStyle name="Обычный 18 2 2 12 2 2 5 3" xfId="35827"/>
    <cellStyle name="Обычный 18 2 2 12 2 2 5 4" xfId="44755"/>
    <cellStyle name="Обычный 18 2 2 12 2 2 5 5" xfId="53675"/>
    <cellStyle name="Обычный 18 2 2 12 2 2 6" xfId="13845"/>
    <cellStyle name="Обычный 18 2 2 12 2 2 7" xfId="17704"/>
    <cellStyle name="Обычный 18 2 2 12 2 2 8" xfId="21564"/>
    <cellStyle name="Обычный 18 2 2 12 2 2 9" xfId="11192"/>
    <cellStyle name="Обычный 18 2 2 12 2 3" xfId="1294"/>
    <cellStyle name="Обычный 18 2 2 12 2 3 2" xfId="1295"/>
    <cellStyle name="Обычный 18 2 2 12 2 3 2 2" xfId="28696"/>
    <cellStyle name="Обычный 18 2 2 12 2 3 2 3" xfId="37892"/>
    <cellStyle name="Обычный 18 2 2 12 2 3 2 4" xfId="46820"/>
    <cellStyle name="Обычный 18 2 2 12 2 3 2 5" xfId="55740"/>
    <cellStyle name="Обычный 18 2 2 12 2 3 3" xfId="12050"/>
    <cellStyle name="Обычный 18 2 2 12 2 3 4" xfId="15909"/>
    <cellStyle name="Обычный 18 2 2 12 2 3 5" xfId="19769"/>
    <cellStyle name="Обычный 18 2 2 12 2 3 6" xfId="24831"/>
    <cellStyle name="Обычный 18 2 2 12 2 3 7" xfId="34032"/>
    <cellStyle name="Обычный 18 2 2 12 2 3 8" xfId="42960"/>
    <cellStyle name="Обычный 18 2 2 12 2 3 9" xfId="51880"/>
    <cellStyle name="Обычный 18 2 2 12 2 4" xfId="1296"/>
    <cellStyle name="Обычный 18 2 2 12 2 4 2" xfId="1297"/>
    <cellStyle name="Обычный 18 2 2 12 2 4 2 2" xfId="27365"/>
    <cellStyle name="Обычный 18 2 2 12 2 4 2 3" xfId="36561"/>
    <cellStyle name="Обычный 18 2 2 12 2 4 2 4" xfId="45489"/>
    <cellStyle name="Обычный 18 2 2 12 2 4 2 5" xfId="54409"/>
    <cellStyle name="Обычный 18 2 2 12 2 4 3" xfId="14578"/>
    <cellStyle name="Обычный 18 2 2 12 2 4 4" xfId="18438"/>
    <cellStyle name="Обычный 18 2 2 12 2 4 5" xfId="23500"/>
    <cellStyle name="Обычный 18 2 2 12 2 4 6" xfId="32704"/>
    <cellStyle name="Обычный 18 2 2 12 2 4 7" xfId="41629"/>
    <cellStyle name="Обычный 18 2 2 12 2 4 8" xfId="50549"/>
    <cellStyle name="Обычный 18 2 2 12 2 5" xfId="1298"/>
    <cellStyle name="Обычный 18 2 2 12 2 5 2" xfId="29892"/>
    <cellStyle name="Обычный 18 2 2 12 2 5 3" xfId="39088"/>
    <cellStyle name="Обычный 18 2 2 12 2 5 4" xfId="48016"/>
    <cellStyle name="Обычный 18 2 2 12 2 5 5" xfId="56936"/>
    <cellStyle name="Обычный 18 2 2 12 2 6" xfId="1299"/>
    <cellStyle name="Обычный 18 2 2 12 2 6 2" xfId="26031"/>
    <cellStyle name="Обычный 18 2 2 12 2 6 3" xfId="35228"/>
    <cellStyle name="Обычный 18 2 2 12 2 6 4" xfId="44156"/>
    <cellStyle name="Обычный 18 2 2 12 2 6 5" xfId="53076"/>
    <cellStyle name="Обычный 18 2 2 12 2 7" xfId="13246"/>
    <cellStyle name="Обычный 18 2 2 12 2 8" xfId="17105"/>
    <cellStyle name="Обычный 18 2 2 12 2 9" xfId="20965"/>
    <cellStyle name="Обычный 18 2 2 12 3" xfId="1300"/>
    <cellStyle name="Обычный 18 2 2 12 3 10" xfId="22467"/>
    <cellStyle name="Обычный 18 2 2 12 3 11" xfId="31066"/>
    <cellStyle name="Обычный 18 2 2 12 3 12" xfId="40596"/>
    <cellStyle name="Обычный 18 2 2 12 3 13" xfId="49516"/>
    <cellStyle name="Обычный 18 2 2 12 3 2" xfId="1301"/>
    <cellStyle name="Обычный 18 2 2 12 3 2 2" xfId="1302"/>
    <cellStyle name="Обычный 18 2 2 12 3 2 2 2" xfId="28995"/>
    <cellStyle name="Обычный 18 2 2 12 3 2 2 3" xfId="38191"/>
    <cellStyle name="Обычный 18 2 2 12 3 2 2 4" xfId="47119"/>
    <cellStyle name="Обычный 18 2 2 12 3 2 2 5" xfId="56039"/>
    <cellStyle name="Обычный 18 2 2 12 3 2 3" xfId="12349"/>
    <cellStyle name="Обычный 18 2 2 12 3 2 4" xfId="16208"/>
    <cellStyle name="Обычный 18 2 2 12 3 2 5" xfId="20068"/>
    <cellStyle name="Обычный 18 2 2 12 3 2 6" xfId="25130"/>
    <cellStyle name="Обычный 18 2 2 12 3 2 7" xfId="34331"/>
    <cellStyle name="Обычный 18 2 2 12 3 2 8" xfId="43259"/>
    <cellStyle name="Обычный 18 2 2 12 3 2 9" xfId="52179"/>
    <cellStyle name="Обычный 18 2 2 12 3 3" xfId="1303"/>
    <cellStyle name="Обычный 18 2 2 12 3 3 2" xfId="1304"/>
    <cellStyle name="Обычный 18 2 2 12 3 3 2 2" xfId="27664"/>
    <cellStyle name="Обычный 18 2 2 12 3 3 2 3" xfId="36860"/>
    <cellStyle name="Обычный 18 2 2 12 3 3 2 4" xfId="45788"/>
    <cellStyle name="Обычный 18 2 2 12 3 3 2 5" xfId="54708"/>
    <cellStyle name="Обычный 18 2 2 12 3 3 3" xfId="14877"/>
    <cellStyle name="Обычный 18 2 2 12 3 3 4" xfId="18737"/>
    <cellStyle name="Обычный 18 2 2 12 3 3 5" xfId="23799"/>
    <cellStyle name="Обычный 18 2 2 12 3 3 6" xfId="33002"/>
    <cellStyle name="Обычный 18 2 2 12 3 3 7" xfId="41928"/>
    <cellStyle name="Обычный 18 2 2 12 3 3 8" xfId="50848"/>
    <cellStyle name="Обычный 18 2 2 12 3 4" xfId="1305"/>
    <cellStyle name="Обычный 18 2 2 12 3 4 2" xfId="30192"/>
    <cellStyle name="Обычный 18 2 2 12 3 4 3" xfId="39388"/>
    <cellStyle name="Обычный 18 2 2 12 3 4 4" xfId="48316"/>
    <cellStyle name="Обычный 18 2 2 12 3 4 5" xfId="57236"/>
    <cellStyle name="Обычный 18 2 2 12 3 5" xfId="1306"/>
    <cellStyle name="Обычный 18 2 2 12 3 5 2" xfId="26331"/>
    <cellStyle name="Обычный 18 2 2 12 3 5 3" xfId="35528"/>
    <cellStyle name="Обычный 18 2 2 12 3 5 4" xfId="44456"/>
    <cellStyle name="Обычный 18 2 2 12 3 5 5" xfId="53376"/>
    <cellStyle name="Обычный 18 2 2 12 3 6" xfId="13546"/>
    <cellStyle name="Обычный 18 2 2 12 3 7" xfId="17405"/>
    <cellStyle name="Обычный 18 2 2 12 3 8" xfId="21265"/>
    <cellStyle name="Обычный 18 2 2 12 3 9" xfId="10948"/>
    <cellStyle name="Обычный 18 2 2 12 4" xfId="1307"/>
    <cellStyle name="Обычный 18 2 2 12 4 2" xfId="1308"/>
    <cellStyle name="Обычный 18 2 2 12 4 2 2" xfId="28397"/>
    <cellStyle name="Обычный 18 2 2 12 4 2 3" xfId="37593"/>
    <cellStyle name="Обычный 18 2 2 12 4 2 4" xfId="46521"/>
    <cellStyle name="Обычный 18 2 2 12 4 2 5" xfId="55441"/>
    <cellStyle name="Обычный 18 2 2 12 4 3" xfId="11751"/>
    <cellStyle name="Обычный 18 2 2 12 4 4" xfId="15610"/>
    <cellStyle name="Обычный 18 2 2 12 4 5" xfId="19470"/>
    <cellStyle name="Обычный 18 2 2 12 4 6" xfId="24532"/>
    <cellStyle name="Обычный 18 2 2 12 4 7" xfId="33734"/>
    <cellStyle name="Обычный 18 2 2 12 4 8" xfId="42661"/>
    <cellStyle name="Обычный 18 2 2 12 4 9" xfId="51581"/>
    <cellStyle name="Обычный 18 2 2 12 5" xfId="1309"/>
    <cellStyle name="Обычный 18 2 2 12 5 2" xfId="1310"/>
    <cellStyle name="Обычный 18 2 2 12 5 2 2" xfId="27065"/>
    <cellStyle name="Обычный 18 2 2 12 5 2 3" xfId="36262"/>
    <cellStyle name="Обычный 18 2 2 12 5 2 4" xfId="45190"/>
    <cellStyle name="Обычный 18 2 2 12 5 2 5" xfId="54110"/>
    <cellStyle name="Обычный 18 2 2 12 5 3" xfId="14279"/>
    <cellStyle name="Обычный 18 2 2 12 5 4" xfId="18139"/>
    <cellStyle name="Обычный 18 2 2 12 5 5" xfId="23201"/>
    <cellStyle name="Обычный 18 2 2 12 5 6" xfId="32418"/>
    <cellStyle name="Обычный 18 2 2 12 5 7" xfId="41330"/>
    <cellStyle name="Обычный 18 2 2 12 5 8" xfId="50250"/>
    <cellStyle name="Обычный 18 2 2 12 6" xfId="1311"/>
    <cellStyle name="Обычный 18 2 2 12 6 2" xfId="29593"/>
    <cellStyle name="Обычный 18 2 2 12 6 3" xfId="38789"/>
    <cellStyle name="Обычный 18 2 2 12 6 4" xfId="47717"/>
    <cellStyle name="Обычный 18 2 2 12 6 5" xfId="56637"/>
    <cellStyle name="Обычный 18 2 2 12 7" xfId="1312"/>
    <cellStyle name="Обычный 18 2 2 12 7 2" xfId="25728"/>
    <cellStyle name="Обычный 18 2 2 12 7 3" xfId="34929"/>
    <cellStyle name="Обычный 18 2 2 12 7 4" xfId="43857"/>
    <cellStyle name="Обычный 18 2 2 12 7 5" xfId="52777"/>
    <cellStyle name="Обычный 18 2 2 12 8" xfId="12947"/>
    <cellStyle name="Обычный 18 2 2 12 9" xfId="16806"/>
    <cellStyle name="Обычный 18 2 2 13" xfId="1313"/>
    <cellStyle name="Обычный 18 2 2 13 10" xfId="20891"/>
    <cellStyle name="Обычный 18 2 2 13 11" xfId="10597"/>
    <cellStyle name="Обычный 18 2 2 13 12" xfId="22092"/>
    <cellStyle name="Обычный 18 2 2 13 13" xfId="31067"/>
    <cellStyle name="Обычный 18 2 2 13 14" xfId="40222"/>
    <cellStyle name="Обычный 18 2 2 13 15" xfId="49142"/>
    <cellStyle name="Обычный 18 2 2 13 2" xfId="1314"/>
    <cellStyle name="Обычный 18 2 2 13 2 10" xfId="10896"/>
    <cellStyle name="Обычный 18 2 2 13 2 11" xfId="22392"/>
    <cellStyle name="Обычный 18 2 2 13 2 12" xfId="31068"/>
    <cellStyle name="Обычный 18 2 2 13 2 13" xfId="40521"/>
    <cellStyle name="Обычный 18 2 2 13 2 14" xfId="49441"/>
    <cellStyle name="Обычный 18 2 2 13 2 2" xfId="1315"/>
    <cellStyle name="Обычный 18 2 2 13 2 2 10" xfId="22991"/>
    <cellStyle name="Обычный 18 2 2 13 2 2 11" xfId="31069"/>
    <cellStyle name="Обычный 18 2 2 13 2 2 12" xfId="41120"/>
    <cellStyle name="Обычный 18 2 2 13 2 2 13" xfId="50040"/>
    <cellStyle name="Обычный 18 2 2 13 2 2 2" xfId="1316"/>
    <cellStyle name="Обычный 18 2 2 13 2 2 2 2" xfId="1317"/>
    <cellStyle name="Обычный 18 2 2 13 2 2 2 2 2" xfId="29519"/>
    <cellStyle name="Обычный 18 2 2 13 2 2 2 2 3" xfId="38715"/>
    <cellStyle name="Обычный 18 2 2 13 2 2 2 2 4" xfId="47643"/>
    <cellStyle name="Обычный 18 2 2 13 2 2 2 2 5" xfId="56563"/>
    <cellStyle name="Обычный 18 2 2 13 2 2 2 3" xfId="12873"/>
    <cellStyle name="Обычный 18 2 2 13 2 2 2 4" xfId="16732"/>
    <cellStyle name="Обычный 18 2 2 13 2 2 2 5" xfId="20592"/>
    <cellStyle name="Обычный 18 2 2 13 2 2 2 6" xfId="25654"/>
    <cellStyle name="Обычный 18 2 2 13 2 2 2 7" xfId="34855"/>
    <cellStyle name="Обычный 18 2 2 13 2 2 2 8" xfId="43783"/>
    <cellStyle name="Обычный 18 2 2 13 2 2 2 9" xfId="52703"/>
    <cellStyle name="Обычный 18 2 2 13 2 2 3" xfId="1318"/>
    <cellStyle name="Обычный 18 2 2 13 2 2 3 2" xfId="1319"/>
    <cellStyle name="Обычный 18 2 2 13 2 2 3 2 2" xfId="28188"/>
    <cellStyle name="Обычный 18 2 2 13 2 2 3 2 3" xfId="37384"/>
    <cellStyle name="Обычный 18 2 2 13 2 2 3 2 4" xfId="46312"/>
    <cellStyle name="Обычный 18 2 2 13 2 2 3 2 5" xfId="55232"/>
    <cellStyle name="Обычный 18 2 2 13 2 2 3 3" xfId="15401"/>
    <cellStyle name="Обычный 18 2 2 13 2 2 3 4" xfId="19261"/>
    <cellStyle name="Обычный 18 2 2 13 2 2 3 5" xfId="24323"/>
    <cellStyle name="Обычный 18 2 2 13 2 2 3 6" xfId="33526"/>
    <cellStyle name="Обычный 18 2 2 13 2 2 3 7" xfId="42452"/>
    <cellStyle name="Обычный 18 2 2 13 2 2 3 8" xfId="51372"/>
    <cellStyle name="Обычный 18 2 2 13 2 2 4" xfId="1320"/>
    <cellStyle name="Обычный 18 2 2 13 2 2 4 2" xfId="30716"/>
    <cellStyle name="Обычный 18 2 2 13 2 2 4 3" xfId="39912"/>
    <cellStyle name="Обычный 18 2 2 13 2 2 4 4" xfId="48840"/>
    <cellStyle name="Обычный 18 2 2 13 2 2 4 5" xfId="57760"/>
    <cellStyle name="Обычный 18 2 2 13 2 2 5" xfId="1321"/>
    <cellStyle name="Обычный 18 2 2 13 2 2 5 2" xfId="26855"/>
    <cellStyle name="Обычный 18 2 2 13 2 2 5 3" xfId="36052"/>
    <cellStyle name="Обычный 18 2 2 13 2 2 5 4" xfId="44980"/>
    <cellStyle name="Обычный 18 2 2 13 2 2 5 5" xfId="53900"/>
    <cellStyle name="Обычный 18 2 2 13 2 2 6" xfId="14070"/>
    <cellStyle name="Обычный 18 2 2 13 2 2 7" xfId="17929"/>
    <cellStyle name="Обычный 18 2 2 13 2 2 8" xfId="21789"/>
    <cellStyle name="Обычный 18 2 2 13 2 2 9" xfId="11417"/>
    <cellStyle name="Обычный 18 2 2 13 2 3" xfId="1322"/>
    <cellStyle name="Обычный 18 2 2 13 2 3 2" xfId="1323"/>
    <cellStyle name="Обычный 18 2 2 13 2 3 2 2" xfId="28921"/>
    <cellStyle name="Обычный 18 2 2 13 2 3 2 3" xfId="38117"/>
    <cellStyle name="Обычный 18 2 2 13 2 3 2 4" xfId="47045"/>
    <cellStyle name="Обычный 18 2 2 13 2 3 2 5" xfId="55965"/>
    <cellStyle name="Обычный 18 2 2 13 2 3 3" xfId="12275"/>
    <cellStyle name="Обычный 18 2 2 13 2 3 4" xfId="16134"/>
    <cellStyle name="Обычный 18 2 2 13 2 3 5" xfId="19994"/>
    <cellStyle name="Обычный 18 2 2 13 2 3 6" xfId="25056"/>
    <cellStyle name="Обычный 18 2 2 13 2 3 7" xfId="34257"/>
    <cellStyle name="Обычный 18 2 2 13 2 3 8" xfId="43185"/>
    <cellStyle name="Обычный 18 2 2 13 2 3 9" xfId="52105"/>
    <cellStyle name="Обычный 18 2 2 13 2 4" xfId="1324"/>
    <cellStyle name="Обычный 18 2 2 13 2 4 2" xfId="1325"/>
    <cellStyle name="Обычный 18 2 2 13 2 4 2 2" xfId="27590"/>
    <cellStyle name="Обычный 18 2 2 13 2 4 2 3" xfId="36786"/>
    <cellStyle name="Обычный 18 2 2 13 2 4 2 4" xfId="45714"/>
    <cellStyle name="Обычный 18 2 2 13 2 4 2 5" xfId="54634"/>
    <cellStyle name="Обычный 18 2 2 13 2 4 3" xfId="14803"/>
    <cellStyle name="Обычный 18 2 2 13 2 4 4" xfId="18663"/>
    <cellStyle name="Обычный 18 2 2 13 2 4 5" xfId="23725"/>
    <cellStyle name="Обычный 18 2 2 13 2 4 6" xfId="32929"/>
    <cellStyle name="Обычный 18 2 2 13 2 4 7" xfId="41854"/>
    <cellStyle name="Обычный 18 2 2 13 2 4 8" xfId="50774"/>
    <cellStyle name="Обычный 18 2 2 13 2 5" xfId="1326"/>
    <cellStyle name="Обычный 18 2 2 13 2 5 2" xfId="30117"/>
    <cellStyle name="Обычный 18 2 2 13 2 5 3" xfId="39313"/>
    <cellStyle name="Обычный 18 2 2 13 2 5 4" xfId="48241"/>
    <cellStyle name="Обычный 18 2 2 13 2 5 5" xfId="57161"/>
    <cellStyle name="Обычный 18 2 2 13 2 6" xfId="1327"/>
    <cellStyle name="Обычный 18 2 2 13 2 6 2" xfId="26256"/>
    <cellStyle name="Обычный 18 2 2 13 2 6 3" xfId="35453"/>
    <cellStyle name="Обычный 18 2 2 13 2 6 4" xfId="44381"/>
    <cellStyle name="Обычный 18 2 2 13 2 6 5" xfId="53301"/>
    <cellStyle name="Обычный 18 2 2 13 2 7" xfId="13471"/>
    <cellStyle name="Обычный 18 2 2 13 2 8" xfId="17330"/>
    <cellStyle name="Обычный 18 2 2 13 2 9" xfId="21190"/>
    <cellStyle name="Обычный 18 2 2 13 3" xfId="1328"/>
    <cellStyle name="Обычный 18 2 2 13 3 10" xfId="22692"/>
    <cellStyle name="Обычный 18 2 2 13 3 11" xfId="31070"/>
    <cellStyle name="Обычный 18 2 2 13 3 12" xfId="40821"/>
    <cellStyle name="Обычный 18 2 2 13 3 13" xfId="49741"/>
    <cellStyle name="Обычный 18 2 2 13 3 2" xfId="1329"/>
    <cellStyle name="Обычный 18 2 2 13 3 2 2" xfId="1330"/>
    <cellStyle name="Обычный 18 2 2 13 3 2 2 2" xfId="29220"/>
    <cellStyle name="Обычный 18 2 2 13 3 2 2 3" xfId="38416"/>
    <cellStyle name="Обычный 18 2 2 13 3 2 2 4" xfId="47344"/>
    <cellStyle name="Обычный 18 2 2 13 3 2 2 5" xfId="56264"/>
    <cellStyle name="Обычный 18 2 2 13 3 2 3" xfId="12574"/>
    <cellStyle name="Обычный 18 2 2 13 3 2 4" xfId="16433"/>
    <cellStyle name="Обычный 18 2 2 13 3 2 5" xfId="20293"/>
    <cellStyle name="Обычный 18 2 2 13 3 2 6" xfId="25355"/>
    <cellStyle name="Обычный 18 2 2 13 3 2 7" xfId="34556"/>
    <cellStyle name="Обычный 18 2 2 13 3 2 8" xfId="43484"/>
    <cellStyle name="Обычный 18 2 2 13 3 2 9" xfId="52404"/>
    <cellStyle name="Обычный 18 2 2 13 3 3" xfId="1331"/>
    <cellStyle name="Обычный 18 2 2 13 3 3 2" xfId="1332"/>
    <cellStyle name="Обычный 18 2 2 13 3 3 2 2" xfId="27889"/>
    <cellStyle name="Обычный 18 2 2 13 3 3 2 3" xfId="37085"/>
    <cellStyle name="Обычный 18 2 2 13 3 3 2 4" xfId="46013"/>
    <cellStyle name="Обычный 18 2 2 13 3 3 2 5" xfId="54933"/>
    <cellStyle name="Обычный 18 2 2 13 3 3 3" xfId="15102"/>
    <cellStyle name="Обычный 18 2 2 13 3 3 4" xfId="18962"/>
    <cellStyle name="Обычный 18 2 2 13 3 3 5" xfId="24024"/>
    <cellStyle name="Обычный 18 2 2 13 3 3 6" xfId="33227"/>
    <cellStyle name="Обычный 18 2 2 13 3 3 7" xfId="42153"/>
    <cellStyle name="Обычный 18 2 2 13 3 3 8" xfId="51073"/>
    <cellStyle name="Обычный 18 2 2 13 3 4" xfId="1333"/>
    <cellStyle name="Обычный 18 2 2 13 3 4 2" xfId="30417"/>
    <cellStyle name="Обычный 18 2 2 13 3 4 3" xfId="39613"/>
    <cellStyle name="Обычный 18 2 2 13 3 4 4" xfId="48541"/>
    <cellStyle name="Обычный 18 2 2 13 3 4 5" xfId="57461"/>
    <cellStyle name="Обычный 18 2 2 13 3 5" xfId="1334"/>
    <cellStyle name="Обычный 18 2 2 13 3 5 2" xfId="26556"/>
    <cellStyle name="Обычный 18 2 2 13 3 5 3" xfId="35753"/>
    <cellStyle name="Обычный 18 2 2 13 3 5 4" xfId="44681"/>
    <cellStyle name="Обычный 18 2 2 13 3 5 5" xfId="53601"/>
    <cellStyle name="Обычный 18 2 2 13 3 6" xfId="13771"/>
    <cellStyle name="Обычный 18 2 2 13 3 7" xfId="17630"/>
    <cellStyle name="Обычный 18 2 2 13 3 8" xfId="21490"/>
    <cellStyle name="Обычный 18 2 2 13 3 9" xfId="11118"/>
    <cellStyle name="Обычный 18 2 2 13 4" xfId="1335"/>
    <cellStyle name="Обычный 18 2 2 13 4 2" xfId="1336"/>
    <cellStyle name="Обычный 18 2 2 13 4 2 2" xfId="28622"/>
    <cellStyle name="Обычный 18 2 2 13 4 2 3" xfId="37818"/>
    <cellStyle name="Обычный 18 2 2 13 4 2 4" xfId="46746"/>
    <cellStyle name="Обычный 18 2 2 13 4 2 5" xfId="55666"/>
    <cellStyle name="Обычный 18 2 2 13 4 3" xfId="11976"/>
    <cellStyle name="Обычный 18 2 2 13 4 4" xfId="15835"/>
    <cellStyle name="Обычный 18 2 2 13 4 5" xfId="19695"/>
    <cellStyle name="Обычный 18 2 2 13 4 6" xfId="24757"/>
    <cellStyle name="Обычный 18 2 2 13 4 7" xfId="33958"/>
    <cellStyle name="Обычный 18 2 2 13 4 8" xfId="42886"/>
    <cellStyle name="Обычный 18 2 2 13 4 9" xfId="51806"/>
    <cellStyle name="Обычный 18 2 2 13 5" xfId="1337"/>
    <cellStyle name="Обычный 18 2 2 13 5 2" xfId="1338"/>
    <cellStyle name="Обычный 18 2 2 13 5 2 2" xfId="27291"/>
    <cellStyle name="Обычный 18 2 2 13 5 2 3" xfId="36487"/>
    <cellStyle name="Обычный 18 2 2 13 5 2 4" xfId="45415"/>
    <cellStyle name="Обычный 18 2 2 13 5 2 5" xfId="54335"/>
    <cellStyle name="Обычный 18 2 2 13 5 3" xfId="14504"/>
    <cellStyle name="Обычный 18 2 2 13 5 4" xfId="18364"/>
    <cellStyle name="Обычный 18 2 2 13 5 5" xfId="23426"/>
    <cellStyle name="Обычный 18 2 2 13 5 6" xfId="32630"/>
    <cellStyle name="Обычный 18 2 2 13 5 7" xfId="41555"/>
    <cellStyle name="Обычный 18 2 2 13 5 8" xfId="50475"/>
    <cellStyle name="Обычный 18 2 2 13 6" xfId="1339"/>
    <cellStyle name="Обычный 18 2 2 13 6 2" xfId="29818"/>
    <cellStyle name="Обычный 18 2 2 13 6 3" xfId="39014"/>
    <cellStyle name="Обычный 18 2 2 13 6 4" xfId="47942"/>
    <cellStyle name="Обычный 18 2 2 13 6 5" xfId="56862"/>
    <cellStyle name="Обычный 18 2 2 13 7" xfId="1340"/>
    <cellStyle name="Обычный 18 2 2 13 7 2" xfId="25957"/>
    <cellStyle name="Обычный 18 2 2 13 7 3" xfId="35154"/>
    <cellStyle name="Обычный 18 2 2 13 7 4" xfId="44082"/>
    <cellStyle name="Обычный 18 2 2 13 7 5" xfId="53002"/>
    <cellStyle name="Обычный 18 2 2 13 8" xfId="13172"/>
    <cellStyle name="Обычный 18 2 2 13 9" xfId="17031"/>
    <cellStyle name="Обычный 18 2 2 14" xfId="1341"/>
    <cellStyle name="Обычный 18 2 2 14 10" xfId="10641"/>
    <cellStyle name="Обычный 18 2 2 14 11" xfId="22136"/>
    <cellStyle name="Обычный 18 2 2 14 12" xfId="31071"/>
    <cellStyle name="Обычный 18 2 2 14 13" xfId="40266"/>
    <cellStyle name="Обычный 18 2 2 14 14" xfId="49186"/>
    <cellStyle name="Обычный 18 2 2 14 2" xfId="1342"/>
    <cellStyle name="Обычный 18 2 2 14 2 10" xfId="22736"/>
    <cellStyle name="Обычный 18 2 2 14 2 11" xfId="31072"/>
    <cellStyle name="Обычный 18 2 2 14 2 12" xfId="40865"/>
    <cellStyle name="Обычный 18 2 2 14 2 13" xfId="49785"/>
    <cellStyle name="Обычный 18 2 2 14 2 2" xfId="1343"/>
    <cellStyle name="Обычный 18 2 2 14 2 2 2" xfId="1344"/>
    <cellStyle name="Обычный 18 2 2 14 2 2 2 2" xfId="29264"/>
    <cellStyle name="Обычный 18 2 2 14 2 2 2 3" xfId="38460"/>
    <cellStyle name="Обычный 18 2 2 14 2 2 2 4" xfId="47388"/>
    <cellStyle name="Обычный 18 2 2 14 2 2 2 5" xfId="56308"/>
    <cellStyle name="Обычный 18 2 2 14 2 2 3" xfId="12618"/>
    <cellStyle name="Обычный 18 2 2 14 2 2 4" xfId="16477"/>
    <cellStyle name="Обычный 18 2 2 14 2 2 5" xfId="20337"/>
    <cellStyle name="Обычный 18 2 2 14 2 2 6" xfId="25399"/>
    <cellStyle name="Обычный 18 2 2 14 2 2 7" xfId="34600"/>
    <cellStyle name="Обычный 18 2 2 14 2 2 8" xfId="43528"/>
    <cellStyle name="Обычный 18 2 2 14 2 2 9" xfId="52448"/>
    <cellStyle name="Обычный 18 2 2 14 2 3" xfId="1345"/>
    <cellStyle name="Обычный 18 2 2 14 2 3 2" xfId="1346"/>
    <cellStyle name="Обычный 18 2 2 14 2 3 2 2" xfId="27933"/>
    <cellStyle name="Обычный 18 2 2 14 2 3 2 3" xfId="37129"/>
    <cellStyle name="Обычный 18 2 2 14 2 3 2 4" xfId="46057"/>
    <cellStyle name="Обычный 18 2 2 14 2 3 2 5" xfId="54977"/>
    <cellStyle name="Обычный 18 2 2 14 2 3 3" xfId="15146"/>
    <cellStyle name="Обычный 18 2 2 14 2 3 4" xfId="19006"/>
    <cellStyle name="Обычный 18 2 2 14 2 3 5" xfId="24068"/>
    <cellStyle name="Обычный 18 2 2 14 2 3 6" xfId="33271"/>
    <cellStyle name="Обычный 18 2 2 14 2 3 7" xfId="42197"/>
    <cellStyle name="Обычный 18 2 2 14 2 3 8" xfId="51117"/>
    <cellStyle name="Обычный 18 2 2 14 2 4" xfId="1347"/>
    <cellStyle name="Обычный 18 2 2 14 2 4 2" xfId="30461"/>
    <cellStyle name="Обычный 18 2 2 14 2 4 3" xfId="39657"/>
    <cellStyle name="Обычный 18 2 2 14 2 4 4" xfId="48585"/>
    <cellStyle name="Обычный 18 2 2 14 2 4 5" xfId="57505"/>
    <cellStyle name="Обычный 18 2 2 14 2 5" xfId="1348"/>
    <cellStyle name="Обычный 18 2 2 14 2 5 2" xfId="26600"/>
    <cellStyle name="Обычный 18 2 2 14 2 5 3" xfId="35797"/>
    <cellStyle name="Обычный 18 2 2 14 2 5 4" xfId="44725"/>
    <cellStyle name="Обычный 18 2 2 14 2 5 5" xfId="53645"/>
    <cellStyle name="Обычный 18 2 2 14 2 6" xfId="13815"/>
    <cellStyle name="Обычный 18 2 2 14 2 7" xfId="17674"/>
    <cellStyle name="Обычный 18 2 2 14 2 8" xfId="21534"/>
    <cellStyle name="Обычный 18 2 2 14 2 9" xfId="11162"/>
    <cellStyle name="Обычный 18 2 2 14 3" xfId="1349"/>
    <cellStyle name="Обычный 18 2 2 14 3 2" xfId="1350"/>
    <cellStyle name="Обычный 18 2 2 14 3 2 2" xfId="28666"/>
    <cellStyle name="Обычный 18 2 2 14 3 2 3" xfId="37862"/>
    <cellStyle name="Обычный 18 2 2 14 3 2 4" xfId="46790"/>
    <cellStyle name="Обычный 18 2 2 14 3 2 5" xfId="55710"/>
    <cellStyle name="Обычный 18 2 2 14 3 3" xfId="12020"/>
    <cellStyle name="Обычный 18 2 2 14 3 4" xfId="15879"/>
    <cellStyle name="Обычный 18 2 2 14 3 5" xfId="19739"/>
    <cellStyle name="Обычный 18 2 2 14 3 6" xfId="24801"/>
    <cellStyle name="Обычный 18 2 2 14 3 7" xfId="34002"/>
    <cellStyle name="Обычный 18 2 2 14 3 8" xfId="42930"/>
    <cellStyle name="Обычный 18 2 2 14 3 9" xfId="51850"/>
    <cellStyle name="Обычный 18 2 2 14 4" xfId="1351"/>
    <cellStyle name="Обычный 18 2 2 14 4 2" xfId="1352"/>
    <cellStyle name="Обычный 18 2 2 14 4 2 2" xfId="27335"/>
    <cellStyle name="Обычный 18 2 2 14 4 2 3" xfId="36531"/>
    <cellStyle name="Обычный 18 2 2 14 4 2 4" xfId="45459"/>
    <cellStyle name="Обычный 18 2 2 14 4 2 5" xfId="54379"/>
    <cellStyle name="Обычный 18 2 2 14 4 3" xfId="14548"/>
    <cellStyle name="Обычный 18 2 2 14 4 4" xfId="18408"/>
    <cellStyle name="Обычный 18 2 2 14 4 5" xfId="23470"/>
    <cellStyle name="Обычный 18 2 2 14 4 6" xfId="32674"/>
    <cellStyle name="Обычный 18 2 2 14 4 7" xfId="41599"/>
    <cellStyle name="Обычный 18 2 2 14 4 8" xfId="50519"/>
    <cellStyle name="Обычный 18 2 2 14 5" xfId="1353"/>
    <cellStyle name="Обычный 18 2 2 14 5 2" xfId="29862"/>
    <cellStyle name="Обычный 18 2 2 14 5 3" xfId="39058"/>
    <cellStyle name="Обычный 18 2 2 14 5 4" xfId="47986"/>
    <cellStyle name="Обычный 18 2 2 14 5 5" xfId="56906"/>
    <cellStyle name="Обычный 18 2 2 14 6" xfId="1354"/>
    <cellStyle name="Обычный 18 2 2 14 6 2" xfId="26001"/>
    <cellStyle name="Обычный 18 2 2 14 6 3" xfId="35198"/>
    <cellStyle name="Обычный 18 2 2 14 6 4" xfId="44126"/>
    <cellStyle name="Обычный 18 2 2 14 6 5" xfId="53046"/>
    <cellStyle name="Обычный 18 2 2 14 7" xfId="13216"/>
    <cellStyle name="Обычный 18 2 2 14 8" xfId="17075"/>
    <cellStyle name="Обычный 18 2 2 14 9" xfId="20935"/>
    <cellStyle name="Обычный 18 2 2 15" xfId="1355"/>
    <cellStyle name="Обычный 18 2 2 15 10" xfId="22437"/>
    <cellStyle name="Обычный 18 2 2 15 11" xfId="31073"/>
    <cellStyle name="Обычный 18 2 2 15 12" xfId="40566"/>
    <cellStyle name="Обычный 18 2 2 15 13" xfId="49486"/>
    <cellStyle name="Обычный 18 2 2 15 2" xfId="1356"/>
    <cellStyle name="Обычный 18 2 2 15 2 2" xfId="1357"/>
    <cellStyle name="Обычный 18 2 2 15 2 2 2" xfId="28367"/>
    <cellStyle name="Обычный 18 2 2 15 2 2 3" xfId="37563"/>
    <cellStyle name="Обычный 18 2 2 15 2 2 4" xfId="46491"/>
    <cellStyle name="Обычный 18 2 2 15 2 2 5" xfId="55411"/>
    <cellStyle name="Обычный 18 2 2 15 2 3" xfId="11721"/>
    <cellStyle name="Обычный 18 2 2 15 2 4" xfId="15580"/>
    <cellStyle name="Обычный 18 2 2 15 2 5" xfId="19440"/>
    <cellStyle name="Обычный 18 2 2 15 2 6" xfId="24502"/>
    <cellStyle name="Обычный 18 2 2 15 2 7" xfId="33704"/>
    <cellStyle name="Обычный 18 2 2 15 2 8" xfId="42631"/>
    <cellStyle name="Обычный 18 2 2 15 2 9" xfId="51551"/>
    <cellStyle name="Обычный 18 2 2 15 3" xfId="1358"/>
    <cellStyle name="Обычный 18 2 2 15 3 2" xfId="1359"/>
    <cellStyle name="Обычный 18 2 2 15 3 2 2" xfId="27035"/>
    <cellStyle name="Обычный 18 2 2 15 3 2 3" xfId="36232"/>
    <cellStyle name="Обычный 18 2 2 15 3 2 4" xfId="45160"/>
    <cellStyle name="Обычный 18 2 2 15 3 2 5" xfId="54080"/>
    <cellStyle name="Обычный 18 2 2 15 3 3" xfId="14249"/>
    <cellStyle name="Обычный 18 2 2 15 3 4" xfId="18109"/>
    <cellStyle name="Обычный 18 2 2 15 3 5" xfId="23171"/>
    <cellStyle name="Обычный 18 2 2 15 3 6" xfId="32375"/>
    <cellStyle name="Обычный 18 2 2 15 3 7" xfId="41300"/>
    <cellStyle name="Обычный 18 2 2 15 3 8" xfId="50220"/>
    <cellStyle name="Обычный 18 2 2 15 4" xfId="1360"/>
    <cellStyle name="Обычный 18 2 2 15 4 2" xfId="30162"/>
    <cellStyle name="Обычный 18 2 2 15 4 3" xfId="39358"/>
    <cellStyle name="Обычный 18 2 2 15 4 4" xfId="48286"/>
    <cellStyle name="Обычный 18 2 2 15 4 5" xfId="57206"/>
    <cellStyle name="Обычный 18 2 2 15 5" xfId="1361"/>
    <cellStyle name="Обычный 18 2 2 15 5 2" xfId="26301"/>
    <cellStyle name="Обычный 18 2 2 15 5 3" xfId="35498"/>
    <cellStyle name="Обычный 18 2 2 15 5 4" xfId="44426"/>
    <cellStyle name="Обычный 18 2 2 15 5 5" xfId="53346"/>
    <cellStyle name="Обычный 18 2 2 15 6" xfId="13516"/>
    <cellStyle name="Обычный 18 2 2 15 7" xfId="17375"/>
    <cellStyle name="Обычный 18 2 2 15 8" xfId="21235"/>
    <cellStyle name="Обычный 18 2 2 15 9" xfId="10333"/>
    <cellStyle name="Обычный 18 2 2 16" xfId="1362"/>
    <cellStyle name="Обычный 18 2 2 16 10" xfId="50818"/>
    <cellStyle name="Обычный 18 2 2 16 2" xfId="1363"/>
    <cellStyle name="Обычный 18 2 2 16 2 2" xfId="1364"/>
    <cellStyle name="Обычный 18 2 2 16 2 2 2" xfId="28965"/>
    <cellStyle name="Обычный 18 2 2 16 2 2 3" xfId="38161"/>
    <cellStyle name="Обычный 18 2 2 16 2 2 4" xfId="47089"/>
    <cellStyle name="Обычный 18 2 2 16 2 2 5" xfId="56009"/>
    <cellStyle name="Обычный 18 2 2 16 2 3" xfId="12319"/>
    <cellStyle name="Обычный 18 2 2 16 2 4" xfId="16178"/>
    <cellStyle name="Обычный 18 2 2 16 2 5" xfId="20038"/>
    <cellStyle name="Обычный 18 2 2 16 2 6" xfId="25100"/>
    <cellStyle name="Обычный 18 2 2 16 2 7" xfId="34301"/>
    <cellStyle name="Обычный 18 2 2 16 2 8" xfId="43229"/>
    <cellStyle name="Обычный 18 2 2 16 2 9" xfId="52149"/>
    <cellStyle name="Обычный 18 2 2 16 3" xfId="1365"/>
    <cellStyle name="Обычный 18 2 2 16 3 2" xfId="27634"/>
    <cellStyle name="Обычный 18 2 2 16 3 3" xfId="36830"/>
    <cellStyle name="Обычный 18 2 2 16 3 4" xfId="45758"/>
    <cellStyle name="Обычный 18 2 2 16 3 5" xfId="54678"/>
    <cellStyle name="Обычный 18 2 2 16 4" xfId="11473"/>
    <cellStyle name="Обычный 18 2 2 16 5" xfId="14847"/>
    <cellStyle name="Обычный 18 2 2 16 6" xfId="18707"/>
    <cellStyle name="Обычный 18 2 2 16 7" xfId="23769"/>
    <cellStyle name="Обычный 18 2 2 16 8" xfId="32972"/>
    <cellStyle name="Обычный 18 2 2 16 9" xfId="41898"/>
    <cellStyle name="Обычный 18 2 2 17" xfId="1366"/>
    <cellStyle name="Обычный 18 2 2 17 2" xfId="1367"/>
    <cellStyle name="Обычный 18 2 2 17 2 2" xfId="28226"/>
    <cellStyle name="Обычный 18 2 2 17 2 3" xfId="37422"/>
    <cellStyle name="Обычный 18 2 2 17 2 4" xfId="46350"/>
    <cellStyle name="Обычный 18 2 2 17 2 5" xfId="55270"/>
    <cellStyle name="Обычный 18 2 2 17 3" xfId="11580"/>
    <cellStyle name="Обычный 18 2 2 17 4" xfId="15439"/>
    <cellStyle name="Обычный 18 2 2 17 5" xfId="19299"/>
    <cellStyle name="Обычный 18 2 2 17 6" xfId="24361"/>
    <cellStyle name="Обычный 18 2 2 17 7" xfId="33564"/>
    <cellStyle name="Обычный 18 2 2 17 8" xfId="42490"/>
    <cellStyle name="Обычный 18 2 2 17 9" xfId="51410"/>
    <cellStyle name="Обычный 18 2 2 18" xfId="1368"/>
    <cellStyle name="Обычный 18 2 2 18 2" xfId="1369"/>
    <cellStyle name="Обычный 18 2 2 18 2 2" xfId="26894"/>
    <cellStyle name="Обычный 18 2 2 18 2 3" xfId="36091"/>
    <cellStyle name="Обычный 18 2 2 18 2 4" xfId="45019"/>
    <cellStyle name="Обычный 18 2 2 18 2 5" xfId="53939"/>
    <cellStyle name="Обычный 18 2 2 18 3" xfId="14108"/>
    <cellStyle name="Обычный 18 2 2 18 4" xfId="17968"/>
    <cellStyle name="Обычный 18 2 2 18 5" xfId="23030"/>
    <cellStyle name="Обычный 18 2 2 18 6" xfId="32322"/>
    <cellStyle name="Обычный 18 2 2 18 7" xfId="41159"/>
    <cellStyle name="Обычный 18 2 2 18 8" xfId="50079"/>
    <cellStyle name="Обычный 18 2 2 19" xfId="1370"/>
    <cellStyle name="Обычный 18 2 2 19 2" xfId="29563"/>
    <cellStyle name="Обычный 18 2 2 19 3" xfId="38759"/>
    <cellStyle name="Обычный 18 2 2 19 4" xfId="47687"/>
    <cellStyle name="Обычный 18 2 2 19 5" xfId="56607"/>
    <cellStyle name="Обычный 18 2 2 2" xfId="1371"/>
    <cellStyle name="Обычный 18 2 2 2 10" xfId="1372"/>
    <cellStyle name="Обычный 18 2 2 2 10 10" xfId="20667"/>
    <cellStyle name="Обычный 18 2 2 2 10 11" xfId="10366"/>
    <cellStyle name="Обычный 18 2 2 2 10 12" xfId="21868"/>
    <cellStyle name="Обычный 18 2 2 2 10 13" xfId="31075"/>
    <cellStyle name="Обычный 18 2 2 2 10 14" xfId="39998"/>
    <cellStyle name="Обычный 18 2 2 2 10 15" xfId="48918"/>
    <cellStyle name="Обычный 18 2 2 2 10 2" xfId="1373"/>
    <cellStyle name="Обычный 18 2 2 2 10 2 10" xfId="10672"/>
    <cellStyle name="Обычный 18 2 2 2 10 2 11" xfId="22167"/>
    <cellStyle name="Обычный 18 2 2 2 10 2 12" xfId="31076"/>
    <cellStyle name="Обычный 18 2 2 2 10 2 13" xfId="40297"/>
    <cellStyle name="Обычный 18 2 2 2 10 2 14" xfId="49217"/>
    <cellStyle name="Обычный 18 2 2 2 10 2 2" xfId="1374"/>
    <cellStyle name="Обычный 18 2 2 2 10 2 2 10" xfId="22767"/>
    <cellStyle name="Обычный 18 2 2 2 10 2 2 11" xfId="31077"/>
    <cellStyle name="Обычный 18 2 2 2 10 2 2 12" xfId="40896"/>
    <cellStyle name="Обычный 18 2 2 2 10 2 2 13" xfId="49816"/>
    <cellStyle name="Обычный 18 2 2 2 10 2 2 2" xfId="1375"/>
    <cellStyle name="Обычный 18 2 2 2 10 2 2 2 2" xfId="1376"/>
    <cellStyle name="Обычный 18 2 2 2 10 2 2 2 2 2" xfId="29295"/>
    <cellStyle name="Обычный 18 2 2 2 10 2 2 2 2 3" xfId="38491"/>
    <cellStyle name="Обычный 18 2 2 2 10 2 2 2 2 4" xfId="47419"/>
    <cellStyle name="Обычный 18 2 2 2 10 2 2 2 2 5" xfId="56339"/>
    <cellStyle name="Обычный 18 2 2 2 10 2 2 2 3" xfId="12649"/>
    <cellStyle name="Обычный 18 2 2 2 10 2 2 2 4" xfId="16508"/>
    <cellStyle name="Обычный 18 2 2 2 10 2 2 2 5" xfId="20368"/>
    <cellStyle name="Обычный 18 2 2 2 10 2 2 2 6" xfId="25430"/>
    <cellStyle name="Обычный 18 2 2 2 10 2 2 2 7" xfId="34631"/>
    <cellStyle name="Обычный 18 2 2 2 10 2 2 2 8" xfId="43559"/>
    <cellStyle name="Обычный 18 2 2 2 10 2 2 2 9" xfId="52479"/>
    <cellStyle name="Обычный 18 2 2 2 10 2 2 3" xfId="1377"/>
    <cellStyle name="Обычный 18 2 2 2 10 2 2 3 2" xfId="1378"/>
    <cellStyle name="Обычный 18 2 2 2 10 2 2 3 2 2" xfId="27964"/>
    <cellStyle name="Обычный 18 2 2 2 10 2 2 3 2 3" xfId="37160"/>
    <cellStyle name="Обычный 18 2 2 2 10 2 2 3 2 4" xfId="46088"/>
    <cellStyle name="Обычный 18 2 2 2 10 2 2 3 2 5" xfId="55008"/>
    <cellStyle name="Обычный 18 2 2 2 10 2 2 3 3" xfId="15177"/>
    <cellStyle name="Обычный 18 2 2 2 10 2 2 3 4" xfId="19037"/>
    <cellStyle name="Обычный 18 2 2 2 10 2 2 3 5" xfId="24099"/>
    <cellStyle name="Обычный 18 2 2 2 10 2 2 3 6" xfId="33302"/>
    <cellStyle name="Обычный 18 2 2 2 10 2 2 3 7" xfId="42228"/>
    <cellStyle name="Обычный 18 2 2 2 10 2 2 3 8" xfId="51148"/>
    <cellStyle name="Обычный 18 2 2 2 10 2 2 4" xfId="1379"/>
    <cellStyle name="Обычный 18 2 2 2 10 2 2 4 2" xfId="30492"/>
    <cellStyle name="Обычный 18 2 2 2 10 2 2 4 3" xfId="39688"/>
    <cellStyle name="Обычный 18 2 2 2 10 2 2 4 4" xfId="48616"/>
    <cellStyle name="Обычный 18 2 2 2 10 2 2 4 5" xfId="57536"/>
    <cellStyle name="Обычный 18 2 2 2 10 2 2 5" xfId="1380"/>
    <cellStyle name="Обычный 18 2 2 2 10 2 2 5 2" xfId="26631"/>
    <cellStyle name="Обычный 18 2 2 2 10 2 2 5 3" xfId="35828"/>
    <cellStyle name="Обычный 18 2 2 2 10 2 2 5 4" xfId="44756"/>
    <cellStyle name="Обычный 18 2 2 2 10 2 2 5 5" xfId="53676"/>
    <cellStyle name="Обычный 18 2 2 2 10 2 2 6" xfId="13846"/>
    <cellStyle name="Обычный 18 2 2 2 10 2 2 7" xfId="17705"/>
    <cellStyle name="Обычный 18 2 2 2 10 2 2 8" xfId="21565"/>
    <cellStyle name="Обычный 18 2 2 2 10 2 2 9" xfId="11193"/>
    <cellStyle name="Обычный 18 2 2 2 10 2 3" xfId="1381"/>
    <cellStyle name="Обычный 18 2 2 2 10 2 3 2" xfId="1382"/>
    <cellStyle name="Обычный 18 2 2 2 10 2 3 2 2" xfId="28697"/>
    <cellStyle name="Обычный 18 2 2 2 10 2 3 2 3" xfId="37893"/>
    <cellStyle name="Обычный 18 2 2 2 10 2 3 2 4" xfId="46821"/>
    <cellStyle name="Обычный 18 2 2 2 10 2 3 2 5" xfId="55741"/>
    <cellStyle name="Обычный 18 2 2 2 10 2 3 3" xfId="12051"/>
    <cellStyle name="Обычный 18 2 2 2 10 2 3 4" xfId="15910"/>
    <cellStyle name="Обычный 18 2 2 2 10 2 3 5" xfId="19770"/>
    <cellStyle name="Обычный 18 2 2 2 10 2 3 6" xfId="24832"/>
    <cellStyle name="Обычный 18 2 2 2 10 2 3 7" xfId="34033"/>
    <cellStyle name="Обычный 18 2 2 2 10 2 3 8" xfId="42961"/>
    <cellStyle name="Обычный 18 2 2 2 10 2 3 9" xfId="51881"/>
    <cellStyle name="Обычный 18 2 2 2 10 2 4" xfId="1383"/>
    <cellStyle name="Обычный 18 2 2 2 10 2 4 2" xfId="1384"/>
    <cellStyle name="Обычный 18 2 2 2 10 2 4 2 2" xfId="27366"/>
    <cellStyle name="Обычный 18 2 2 2 10 2 4 2 3" xfId="36562"/>
    <cellStyle name="Обычный 18 2 2 2 10 2 4 2 4" xfId="45490"/>
    <cellStyle name="Обычный 18 2 2 2 10 2 4 2 5" xfId="54410"/>
    <cellStyle name="Обычный 18 2 2 2 10 2 4 3" xfId="14579"/>
    <cellStyle name="Обычный 18 2 2 2 10 2 4 4" xfId="18439"/>
    <cellStyle name="Обычный 18 2 2 2 10 2 4 5" xfId="23501"/>
    <cellStyle name="Обычный 18 2 2 2 10 2 4 6" xfId="32705"/>
    <cellStyle name="Обычный 18 2 2 2 10 2 4 7" xfId="41630"/>
    <cellStyle name="Обычный 18 2 2 2 10 2 4 8" xfId="50550"/>
    <cellStyle name="Обычный 18 2 2 2 10 2 5" xfId="1385"/>
    <cellStyle name="Обычный 18 2 2 2 10 2 5 2" xfId="29893"/>
    <cellStyle name="Обычный 18 2 2 2 10 2 5 3" xfId="39089"/>
    <cellStyle name="Обычный 18 2 2 2 10 2 5 4" xfId="48017"/>
    <cellStyle name="Обычный 18 2 2 2 10 2 5 5" xfId="56937"/>
    <cellStyle name="Обычный 18 2 2 2 10 2 6" xfId="1386"/>
    <cellStyle name="Обычный 18 2 2 2 10 2 6 2" xfId="26032"/>
    <cellStyle name="Обычный 18 2 2 2 10 2 6 3" xfId="35229"/>
    <cellStyle name="Обычный 18 2 2 2 10 2 6 4" xfId="44157"/>
    <cellStyle name="Обычный 18 2 2 2 10 2 6 5" xfId="53077"/>
    <cellStyle name="Обычный 18 2 2 2 10 2 7" xfId="13247"/>
    <cellStyle name="Обычный 18 2 2 2 10 2 8" xfId="17106"/>
    <cellStyle name="Обычный 18 2 2 2 10 2 9" xfId="20966"/>
    <cellStyle name="Обычный 18 2 2 2 10 3" xfId="1387"/>
    <cellStyle name="Обычный 18 2 2 2 10 3 10" xfId="22468"/>
    <cellStyle name="Обычный 18 2 2 2 10 3 11" xfId="31078"/>
    <cellStyle name="Обычный 18 2 2 2 10 3 12" xfId="40597"/>
    <cellStyle name="Обычный 18 2 2 2 10 3 13" xfId="49517"/>
    <cellStyle name="Обычный 18 2 2 2 10 3 2" xfId="1388"/>
    <cellStyle name="Обычный 18 2 2 2 10 3 2 2" xfId="1389"/>
    <cellStyle name="Обычный 18 2 2 2 10 3 2 2 2" xfId="28996"/>
    <cellStyle name="Обычный 18 2 2 2 10 3 2 2 3" xfId="38192"/>
    <cellStyle name="Обычный 18 2 2 2 10 3 2 2 4" xfId="47120"/>
    <cellStyle name="Обычный 18 2 2 2 10 3 2 2 5" xfId="56040"/>
    <cellStyle name="Обычный 18 2 2 2 10 3 2 3" xfId="12350"/>
    <cellStyle name="Обычный 18 2 2 2 10 3 2 4" xfId="16209"/>
    <cellStyle name="Обычный 18 2 2 2 10 3 2 5" xfId="20069"/>
    <cellStyle name="Обычный 18 2 2 2 10 3 2 6" xfId="25131"/>
    <cellStyle name="Обычный 18 2 2 2 10 3 2 7" xfId="34332"/>
    <cellStyle name="Обычный 18 2 2 2 10 3 2 8" xfId="43260"/>
    <cellStyle name="Обычный 18 2 2 2 10 3 2 9" xfId="52180"/>
    <cellStyle name="Обычный 18 2 2 2 10 3 3" xfId="1390"/>
    <cellStyle name="Обычный 18 2 2 2 10 3 3 2" xfId="1391"/>
    <cellStyle name="Обычный 18 2 2 2 10 3 3 2 2" xfId="27665"/>
    <cellStyle name="Обычный 18 2 2 2 10 3 3 2 3" xfId="36861"/>
    <cellStyle name="Обычный 18 2 2 2 10 3 3 2 4" xfId="45789"/>
    <cellStyle name="Обычный 18 2 2 2 10 3 3 2 5" xfId="54709"/>
    <cellStyle name="Обычный 18 2 2 2 10 3 3 3" xfId="14878"/>
    <cellStyle name="Обычный 18 2 2 2 10 3 3 4" xfId="18738"/>
    <cellStyle name="Обычный 18 2 2 2 10 3 3 5" xfId="23800"/>
    <cellStyle name="Обычный 18 2 2 2 10 3 3 6" xfId="33003"/>
    <cellStyle name="Обычный 18 2 2 2 10 3 3 7" xfId="41929"/>
    <cellStyle name="Обычный 18 2 2 2 10 3 3 8" xfId="50849"/>
    <cellStyle name="Обычный 18 2 2 2 10 3 4" xfId="1392"/>
    <cellStyle name="Обычный 18 2 2 2 10 3 4 2" xfId="30193"/>
    <cellStyle name="Обычный 18 2 2 2 10 3 4 3" xfId="39389"/>
    <cellStyle name="Обычный 18 2 2 2 10 3 4 4" xfId="48317"/>
    <cellStyle name="Обычный 18 2 2 2 10 3 4 5" xfId="57237"/>
    <cellStyle name="Обычный 18 2 2 2 10 3 5" xfId="1393"/>
    <cellStyle name="Обычный 18 2 2 2 10 3 5 2" xfId="26332"/>
    <cellStyle name="Обычный 18 2 2 2 10 3 5 3" xfId="35529"/>
    <cellStyle name="Обычный 18 2 2 2 10 3 5 4" xfId="44457"/>
    <cellStyle name="Обычный 18 2 2 2 10 3 5 5" xfId="53377"/>
    <cellStyle name="Обычный 18 2 2 2 10 3 6" xfId="13547"/>
    <cellStyle name="Обычный 18 2 2 2 10 3 7" xfId="17406"/>
    <cellStyle name="Обычный 18 2 2 2 10 3 8" xfId="21266"/>
    <cellStyle name="Обычный 18 2 2 2 10 3 9" xfId="10949"/>
    <cellStyle name="Обычный 18 2 2 2 10 4" xfId="1394"/>
    <cellStyle name="Обычный 18 2 2 2 10 4 2" xfId="1395"/>
    <cellStyle name="Обычный 18 2 2 2 10 4 2 2" xfId="28398"/>
    <cellStyle name="Обычный 18 2 2 2 10 4 2 3" xfId="37594"/>
    <cellStyle name="Обычный 18 2 2 2 10 4 2 4" xfId="46522"/>
    <cellStyle name="Обычный 18 2 2 2 10 4 2 5" xfId="55442"/>
    <cellStyle name="Обычный 18 2 2 2 10 4 3" xfId="11752"/>
    <cellStyle name="Обычный 18 2 2 2 10 4 4" xfId="15611"/>
    <cellStyle name="Обычный 18 2 2 2 10 4 5" xfId="19471"/>
    <cellStyle name="Обычный 18 2 2 2 10 4 6" xfId="24533"/>
    <cellStyle name="Обычный 18 2 2 2 10 4 7" xfId="33735"/>
    <cellStyle name="Обычный 18 2 2 2 10 4 8" xfId="42662"/>
    <cellStyle name="Обычный 18 2 2 2 10 4 9" xfId="51582"/>
    <cellStyle name="Обычный 18 2 2 2 10 5" xfId="1396"/>
    <cellStyle name="Обычный 18 2 2 2 10 5 2" xfId="1397"/>
    <cellStyle name="Обычный 18 2 2 2 10 5 2 2" xfId="27066"/>
    <cellStyle name="Обычный 18 2 2 2 10 5 2 3" xfId="36263"/>
    <cellStyle name="Обычный 18 2 2 2 10 5 2 4" xfId="45191"/>
    <cellStyle name="Обычный 18 2 2 2 10 5 2 5" xfId="54111"/>
    <cellStyle name="Обычный 18 2 2 2 10 5 3" xfId="14280"/>
    <cellStyle name="Обычный 18 2 2 2 10 5 4" xfId="18140"/>
    <cellStyle name="Обычный 18 2 2 2 10 5 5" xfId="23202"/>
    <cellStyle name="Обычный 18 2 2 2 10 5 6" xfId="32400"/>
    <cellStyle name="Обычный 18 2 2 2 10 5 7" xfId="41331"/>
    <cellStyle name="Обычный 18 2 2 2 10 5 8" xfId="50251"/>
    <cellStyle name="Обычный 18 2 2 2 10 6" xfId="1398"/>
    <cellStyle name="Обычный 18 2 2 2 10 6 2" xfId="29594"/>
    <cellStyle name="Обычный 18 2 2 2 10 6 3" xfId="38790"/>
    <cellStyle name="Обычный 18 2 2 2 10 6 4" xfId="47718"/>
    <cellStyle name="Обычный 18 2 2 2 10 6 5" xfId="56638"/>
    <cellStyle name="Обычный 18 2 2 2 10 7" xfId="1399"/>
    <cellStyle name="Обычный 18 2 2 2 10 7 2" xfId="25729"/>
    <cellStyle name="Обычный 18 2 2 2 10 7 3" xfId="34930"/>
    <cellStyle name="Обычный 18 2 2 2 10 7 4" xfId="43858"/>
    <cellStyle name="Обычный 18 2 2 2 10 7 5" xfId="52778"/>
    <cellStyle name="Обычный 18 2 2 2 10 8" xfId="12948"/>
    <cellStyle name="Обычный 18 2 2 2 10 9" xfId="16807"/>
    <cellStyle name="Обычный 18 2 2 2 11" xfId="1400"/>
    <cellStyle name="Обычный 18 2 2 2 11 10" xfId="20668"/>
    <cellStyle name="Обычный 18 2 2 2 11 11" xfId="10367"/>
    <cellStyle name="Обычный 18 2 2 2 11 12" xfId="21869"/>
    <cellStyle name="Обычный 18 2 2 2 11 13" xfId="31079"/>
    <cellStyle name="Обычный 18 2 2 2 11 14" xfId="39999"/>
    <cellStyle name="Обычный 18 2 2 2 11 15" xfId="48919"/>
    <cellStyle name="Обычный 18 2 2 2 11 2" xfId="1401"/>
    <cellStyle name="Обычный 18 2 2 2 11 2 10" xfId="10673"/>
    <cellStyle name="Обычный 18 2 2 2 11 2 11" xfId="22168"/>
    <cellStyle name="Обычный 18 2 2 2 11 2 12" xfId="31080"/>
    <cellStyle name="Обычный 18 2 2 2 11 2 13" xfId="40298"/>
    <cellStyle name="Обычный 18 2 2 2 11 2 14" xfId="49218"/>
    <cellStyle name="Обычный 18 2 2 2 11 2 2" xfId="1402"/>
    <cellStyle name="Обычный 18 2 2 2 11 2 2 10" xfId="22768"/>
    <cellStyle name="Обычный 18 2 2 2 11 2 2 11" xfId="31081"/>
    <cellStyle name="Обычный 18 2 2 2 11 2 2 12" xfId="40897"/>
    <cellStyle name="Обычный 18 2 2 2 11 2 2 13" xfId="49817"/>
    <cellStyle name="Обычный 18 2 2 2 11 2 2 2" xfId="1403"/>
    <cellStyle name="Обычный 18 2 2 2 11 2 2 2 2" xfId="1404"/>
    <cellStyle name="Обычный 18 2 2 2 11 2 2 2 2 2" xfId="29296"/>
    <cellStyle name="Обычный 18 2 2 2 11 2 2 2 2 3" xfId="38492"/>
    <cellStyle name="Обычный 18 2 2 2 11 2 2 2 2 4" xfId="47420"/>
    <cellStyle name="Обычный 18 2 2 2 11 2 2 2 2 5" xfId="56340"/>
    <cellStyle name="Обычный 18 2 2 2 11 2 2 2 3" xfId="12650"/>
    <cellStyle name="Обычный 18 2 2 2 11 2 2 2 4" xfId="16509"/>
    <cellStyle name="Обычный 18 2 2 2 11 2 2 2 5" xfId="20369"/>
    <cellStyle name="Обычный 18 2 2 2 11 2 2 2 6" xfId="25431"/>
    <cellStyle name="Обычный 18 2 2 2 11 2 2 2 7" xfId="34632"/>
    <cellStyle name="Обычный 18 2 2 2 11 2 2 2 8" xfId="43560"/>
    <cellStyle name="Обычный 18 2 2 2 11 2 2 2 9" xfId="52480"/>
    <cellStyle name="Обычный 18 2 2 2 11 2 2 3" xfId="1405"/>
    <cellStyle name="Обычный 18 2 2 2 11 2 2 3 2" xfId="1406"/>
    <cellStyle name="Обычный 18 2 2 2 11 2 2 3 2 2" xfId="27965"/>
    <cellStyle name="Обычный 18 2 2 2 11 2 2 3 2 3" xfId="37161"/>
    <cellStyle name="Обычный 18 2 2 2 11 2 2 3 2 4" xfId="46089"/>
    <cellStyle name="Обычный 18 2 2 2 11 2 2 3 2 5" xfId="55009"/>
    <cellStyle name="Обычный 18 2 2 2 11 2 2 3 3" xfId="15178"/>
    <cellStyle name="Обычный 18 2 2 2 11 2 2 3 4" xfId="19038"/>
    <cellStyle name="Обычный 18 2 2 2 11 2 2 3 5" xfId="24100"/>
    <cellStyle name="Обычный 18 2 2 2 11 2 2 3 6" xfId="33303"/>
    <cellStyle name="Обычный 18 2 2 2 11 2 2 3 7" xfId="42229"/>
    <cellStyle name="Обычный 18 2 2 2 11 2 2 3 8" xfId="51149"/>
    <cellStyle name="Обычный 18 2 2 2 11 2 2 4" xfId="1407"/>
    <cellStyle name="Обычный 18 2 2 2 11 2 2 4 2" xfId="30493"/>
    <cellStyle name="Обычный 18 2 2 2 11 2 2 4 3" xfId="39689"/>
    <cellStyle name="Обычный 18 2 2 2 11 2 2 4 4" xfId="48617"/>
    <cellStyle name="Обычный 18 2 2 2 11 2 2 4 5" xfId="57537"/>
    <cellStyle name="Обычный 18 2 2 2 11 2 2 5" xfId="1408"/>
    <cellStyle name="Обычный 18 2 2 2 11 2 2 5 2" xfId="26632"/>
    <cellStyle name="Обычный 18 2 2 2 11 2 2 5 3" xfId="35829"/>
    <cellStyle name="Обычный 18 2 2 2 11 2 2 5 4" xfId="44757"/>
    <cellStyle name="Обычный 18 2 2 2 11 2 2 5 5" xfId="53677"/>
    <cellStyle name="Обычный 18 2 2 2 11 2 2 6" xfId="13847"/>
    <cellStyle name="Обычный 18 2 2 2 11 2 2 7" xfId="17706"/>
    <cellStyle name="Обычный 18 2 2 2 11 2 2 8" xfId="21566"/>
    <cellStyle name="Обычный 18 2 2 2 11 2 2 9" xfId="11194"/>
    <cellStyle name="Обычный 18 2 2 2 11 2 3" xfId="1409"/>
    <cellStyle name="Обычный 18 2 2 2 11 2 3 2" xfId="1410"/>
    <cellStyle name="Обычный 18 2 2 2 11 2 3 2 2" xfId="28698"/>
    <cellStyle name="Обычный 18 2 2 2 11 2 3 2 3" xfId="37894"/>
    <cellStyle name="Обычный 18 2 2 2 11 2 3 2 4" xfId="46822"/>
    <cellStyle name="Обычный 18 2 2 2 11 2 3 2 5" xfId="55742"/>
    <cellStyle name="Обычный 18 2 2 2 11 2 3 3" xfId="12052"/>
    <cellStyle name="Обычный 18 2 2 2 11 2 3 4" xfId="15911"/>
    <cellStyle name="Обычный 18 2 2 2 11 2 3 5" xfId="19771"/>
    <cellStyle name="Обычный 18 2 2 2 11 2 3 6" xfId="24833"/>
    <cellStyle name="Обычный 18 2 2 2 11 2 3 7" xfId="34034"/>
    <cellStyle name="Обычный 18 2 2 2 11 2 3 8" xfId="42962"/>
    <cellStyle name="Обычный 18 2 2 2 11 2 3 9" xfId="51882"/>
    <cellStyle name="Обычный 18 2 2 2 11 2 4" xfId="1411"/>
    <cellStyle name="Обычный 18 2 2 2 11 2 4 2" xfId="1412"/>
    <cellStyle name="Обычный 18 2 2 2 11 2 4 2 2" xfId="27367"/>
    <cellStyle name="Обычный 18 2 2 2 11 2 4 2 3" xfId="36563"/>
    <cellStyle name="Обычный 18 2 2 2 11 2 4 2 4" xfId="45491"/>
    <cellStyle name="Обычный 18 2 2 2 11 2 4 2 5" xfId="54411"/>
    <cellStyle name="Обычный 18 2 2 2 11 2 4 3" xfId="14580"/>
    <cellStyle name="Обычный 18 2 2 2 11 2 4 4" xfId="18440"/>
    <cellStyle name="Обычный 18 2 2 2 11 2 4 5" xfId="23502"/>
    <cellStyle name="Обычный 18 2 2 2 11 2 4 6" xfId="32706"/>
    <cellStyle name="Обычный 18 2 2 2 11 2 4 7" xfId="41631"/>
    <cellStyle name="Обычный 18 2 2 2 11 2 4 8" xfId="50551"/>
    <cellStyle name="Обычный 18 2 2 2 11 2 5" xfId="1413"/>
    <cellStyle name="Обычный 18 2 2 2 11 2 5 2" xfId="29894"/>
    <cellStyle name="Обычный 18 2 2 2 11 2 5 3" xfId="39090"/>
    <cellStyle name="Обычный 18 2 2 2 11 2 5 4" xfId="48018"/>
    <cellStyle name="Обычный 18 2 2 2 11 2 5 5" xfId="56938"/>
    <cellStyle name="Обычный 18 2 2 2 11 2 6" xfId="1414"/>
    <cellStyle name="Обычный 18 2 2 2 11 2 6 2" xfId="26033"/>
    <cellStyle name="Обычный 18 2 2 2 11 2 6 3" xfId="35230"/>
    <cellStyle name="Обычный 18 2 2 2 11 2 6 4" xfId="44158"/>
    <cellStyle name="Обычный 18 2 2 2 11 2 6 5" xfId="53078"/>
    <cellStyle name="Обычный 18 2 2 2 11 2 7" xfId="13248"/>
    <cellStyle name="Обычный 18 2 2 2 11 2 8" xfId="17107"/>
    <cellStyle name="Обычный 18 2 2 2 11 2 9" xfId="20967"/>
    <cellStyle name="Обычный 18 2 2 2 11 3" xfId="1415"/>
    <cellStyle name="Обычный 18 2 2 2 11 3 10" xfId="22469"/>
    <cellStyle name="Обычный 18 2 2 2 11 3 11" xfId="31082"/>
    <cellStyle name="Обычный 18 2 2 2 11 3 12" xfId="40598"/>
    <cellStyle name="Обычный 18 2 2 2 11 3 13" xfId="49518"/>
    <cellStyle name="Обычный 18 2 2 2 11 3 2" xfId="1416"/>
    <cellStyle name="Обычный 18 2 2 2 11 3 2 2" xfId="1417"/>
    <cellStyle name="Обычный 18 2 2 2 11 3 2 2 2" xfId="28997"/>
    <cellStyle name="Обычный 18 2 2 2 11 3 2 2 3" xfId="38193"/>
    <cellStyle name="Обычный 18 2 2 2 11 3 2 2 4" xfId="47121"/>
    <cellStyle name="Обычный 18 2 2 2 11 3 2 2 5" xfId="56041"/>
    <cellStyle name="Обычный 18 2 2 2 11 3 2 3" xfId="12351"/>
    <cellStyle name="Обычный 18 2 2 2 11 3 2 4" xfId="16210"/>
    <cellStyle name="Обычный 18 2 2 2 11 3 2 5" xfId="20070"/>
    <cellStyle name="Обычный 18 2 2 2 11 3 2 6" xfId="25132"/>
    <cellStyle name="Обычный 18 2 2 2 11 3 2 7" xfId="34333"/>
    <cellStyle name="Обычный 18 2 2 2 11 3 2 8" xfId="43261"/>
    <cellStyle name="Обычный 18 2 2 2 11 3 2 9" xfId="52181"/>
    <cellStyle name="Обычный 18 2 2 2 11 3 3" xfId="1418"/>
    <cellStyle name="Обычный 18 2 2 2 11 3 3 2" xfId="1419"/>
    <cellStyle name="Обычный 18 2 2 2 11 3 3 2 2" xfId="27666"/>
    <cellStyle name="Обычный 18 2 2 2 11 3 3 2 3" xfId="36862"/>
    <cellStyle name="Обычный 18 2 2 2 11 3 3 2 4" xfId="45790"/>
    <cellStyle name="Обычный 18 2 2 2 11 3 3 2 5" xfId="54710"/>
    <cellStyle name="Обычный 18 2 2 2 11 3 3 3" xfId="14879"/>
    <cellStyle name="Обычный 18 2 2 2 11 3 3 4" xfId="18739"/>
    <cellStyle name="Обычный 18 2 2 2 11 3 3 5" xfId="23801"/>
    <cellStyle name="Обычный 18 2 2 2 11 3 3 6" xfId="33004"/>
    <cellStyle name="Обычный 18 2 2 2 11 3 3 7" xfId="41930"/>
    <cellStyle name="Обычный 18 2 2 2 11 3 3 8" xfId="50850"/>
    <cellStyle name="Обычный 18 2 2 2 11 3 4" xfId="1420"/>
    <cellStyle name="Обычный 18 2 2 2 11 3 4 2" xfId="30194"/>
    <cellStyle name="Обычный 18 2 2 2 11 3 4 3" xfId="39390"/>
    <cellStyle name="Обычный 18 2 2 2 11 3 4 4" xfId="48318"/>
    <cellStyle name="Обычный 18 2 2 2 11 3 4 5" xfId="57238"/>
    <cellStyle name="Обычный 18 2 2 2 11 3 5" xfId="1421"/>
    <cellStyle name="Обычный 18 2 2 2 11 3 5 2" xfId="26333"/>
    <cellStyle name="Обычный 18 2 2 2 11 3 5 3" xfId="35530"/>
    <cellStyle name="Обычный 18 2 2 2 11 3 5 4" xfId="44458"/>
    <cellStyle name="Обычный 18 2 2 2 11 3 5 5" xfId="53378"/>
    <cellStyle name="Обычный 18 2 2 2 11 3 6" xfId="13548"/>
    <cellStyle name="Обычный 18 2 2 2 11 3 7" xfId="17407"/>
    <cellStyle name="Обычный 18 2 2 2 11 3 8" xfId="21267"/>
    <cellStyle name="Обычный 18 2 2 2 11 3 9" xfId="10950"/>
    <cellStyle name="Обычный 18 2 2 2 11 4" xfId="1422"/>
    <cellStyle name="Обычный 18 2 2 2 11 4 2" xfId="1423"/>
    <cellStyle name="Обычный 18 2 2 2 11 4 2 2" xfId="28399"/>
    <cellStyle name="Обычный 18 2 2 2 11 4 2 3" xfId="37595"/>
    <cellStyle name="Обычный 18 2 2 2 11 4 2 4" xfId="46523"/>
    <cellStyle name="Обычный 18 2 2 2 11 4 2 5" xfId="55443"/>
    <cellStyle name="Обычный 18 2 2 2 11 4 3" xfId="11753"/>
    <cellStyle name="Обычный 18 2 2 2 11 4 4" xfId="15612"/>
    <cellStyle name="Обычный 18 2 2 2 11 4 5" xfId="19472"/>
    <cellStyle name="Обычный 18 2 2 2 11 4 6" xfId="24534"/>
    <cellStyle name="Обычный 18 2 2 2 11 4 7" xfId="33736"/>
    <cellStyle name="Обычный 18 2 2 2 11 4 8" xfId="42663"/>
    <cellStyle name="Обычный 18 2 2 2 11 4 9" xfId="51583"/>
    <cellStyle name="Обычный 18 2 2 2 11 5" xfId="1424"/>
    <cellStyle name="Обычный 18 2 2 2 11 5 2" xfId="1425"/>
    <cellStyle name="Обычный 18 2 2 2 11 5 2 2" xfId="27067"/>
    <cellStyle name="Обычный 18 2 2 2 11 5 2 3" xfId="36264"/>
    <cellStyle name="Обычный 18 2 2 2 11 5 2 4" xfId="45192"/>
    <cellStyle name="Обычный 18 2 2 2 11 5 2 5" xfId="54112"/>
    <cellStyle name="Обычный 18 2 2 2 11 5 3" xfId="14281"/>
    <cellStyle name="Обычный 18 2 2 2 11 5 4" xfId="18141"/>
    <cellStyle name="Обычный 18 2 2 2 11 5 5" xfId="23203"/>
    <cellStyle name="Обычный 18 2 2 2 11 5 6" xfId="32349"/>
    <cellStyle name="Обычный 18 2 2 2 11 5 7" xfId="41332"/>
    <cellStyle name="Обычный 18 2 2 2 11 5 8" xfId="50252"/>
    <cellStyle name="Обычный 18 2 2 2 11 6" xfId="1426"/>
    <cellStyle name="Обычный 18 2 2 2 11 6 2" xfId="29595"/>
    <cellStyle name="Обычный 18 2 2 2 11 6 3" xfId="38791"/>
    <cellStyle name="Обычный 18 2 2 2 11 6 4" xfId="47719"/>
    <cellStyle name="Обычный 18 2 2 2 11 6 5" xfId="56639"/>
    <cellStyle name="Обычный 18 2 2 2 11 7" xfId="1427"/>
    <cellStyle name="Обычный 18 2 2 2 11 7 2" xfId="25730"/>
    <cellStyle name="Обычный 18 2 2 2 11 7 3" xfId="34931"/>
    <cellStyle name="Обычный 18 2 2 2 11 7 4" xfId="43859"/>
    <cellStyle name="Обычный 18 2 2 2 11 7 5" xfId="52779"/>
    <cellStyle name="Обычный 18 2 2 2 11 8" xfId="12949"/>
    <cellStyle name="Обычный 18 2 2 2 11 9" xfId="16808"/>
    <cellStyle name="Обычный 18 2 2 2 12" xfId="1428"/>
    <cellStyle name="Обычный 18 2 2 2 12 10" xfId="20902"/>
    <cellStyle name="Обычный 18 2 2 2 12 11" xfId="10608"/>
    <cellStyle name="Обычный 18 2 2 2 12 12" xfId="22103"/>
    <cellStyle name="Обычный 18 2 2 2 12 13" xfId="31083"/>
    <cellStyle name="Обычный 18 2 2 2 12 14" xfId="40233"/>
    <cellStyle name="Обычный 18 2 2 2 12 15" xfId="49153"/>
    <cellStyle name="Обычный 18 2 2 2 12 2" xfId="1429"/>
    <cellStyle name="Обычный 18 2 2 2 12 2 10" xfId="10907"/>
    <cellStyle name="Обычный 18 2 2 2 12 2 11" xfId="22403"/>
    <cellStyle name="Обычный 18 2 2 2 12 2 12" xfId="31084"/>
    <cellStyle name="Обычный 18 2 2 2 12 2 13" xfId="40532"/>
    <cellStyle name="Обычный 18 2 2 2 12 2 14" xfId="49452"/>
    <cellStyle name="Обычный 18 2 2 2 12 2 2" xfId="1430"/>
    <cellStyle name="Обычный 18 2 2 2 12 2 2 10" xfId="23002"/>
    <cellStyle name="Обычный 18 2 2 2 12 2 2 11" xfId="31085"/>
    <cellStyle name="Обычный 18 2 2 2 12 2 2 12" xfId="41131"/>
    <cellStyle name="Обычный 18 2 2 2 12 2 2 13" xfId="50051"/>
    <cellStyle name="Обычный 18 2 2 2 12 2 2 2" xfId="1431"/>
    <cellStyle name="Обычный 18 2 2 2 12 2 2 2 2" xfId="1432"/>
    <cellStyle name="Обычный 18 2 2 2 12 2 2 2 2 2" xfId="29530"/>
    <cellStyle name="Обычный 18 2 2 2 12 2 2 2 2 3" xfId="38726"/>
    <cellStyle name="Обычный 18 2 2 2 12 2 2 2 2 4" xfId="47654"/>
    <cellStyle name="Обычный 18 2 2 2 12 2 2 2 2 5" xfId="56574"/>
    <cellStyle name="Обычный 18 2 2 2 12 2 2 2 3" xfId="12884"/>
    <cellStyle name="Обычный 18 2 2 2 12 2 2 2 4" xfId="16743"/>
    <cellStyle name="Обычный 18 2 2 2 12 2 2 2 5" xfId="20603"/>
    <cellStyle name="Обычный 18 2 2 2 12 2 2 2 6" xfId="25665"/>
    <cellStyle name="Обычный 18 2 2 2 12 2 2 2 7" xfId="34866"/>
    <cellStyle name="Обычный 18 2 2 2 12 2 2 2 8" xfId="43794"/>
    <cellStyle name="Обычный 18 2 2 2 12 2 2 2 9" xfId="52714"/>
    <cellStyle name="Обычный 18 2 2 2 12 2 2 3" xfId="1433"/>
    <cellStyle name="Обычный 18 2 2 2 12 2 2 3 2" xfId="1434"/>
    <cellStyle name="Обычный 18 2 2 2 12 2 2 3 2 2" xfId="28199"/>
    <cellStyle name="Обычный 18 2 2 2 12 2 2 3 2 3" xfId="37395"/>
    <cellStyle name="Обычный 18 2 2 2 12 2 2 3 2 4" xfId="46323"/>
    <cellStyle name="Обычный 18 2 2 2 12 2 2 3 2 5" xfId="55243"/>
    <cellStyle name="Обычный 18 2 2 2 12 2 2 3 3" xfId="15412"/>
    <cellStyle name="Обычный 18 2 2 2 12 2 2 3 4" xfId="19272"/>
    <cellStyle name="Обычный 18 2 2 2 12 2 2 3 5" xfId="24334"/>
    <cellStyle name="Обычный 18 2 2 2 12 2 2 3 6" xfId="33537"/>
    <cellStyle name="Обычный 18 2 2 2 12 2 2 3 7" xfId="42463"/>
    <cellStyle name="Обычный 18 2 2 2 12 2 2 3 8" xfId="51383"/>
    <cellStyle name="Обычный 18 2 2 2 12 2 2 4" xfId="1435"/>
    <cellStyle name="Обычный 18 2 2 2 12 2 2 4 2" xfId="30727"/>
    <cellStyle name="Обычный 18 2 2 2 12 2 2 4 3" xfId="39923"/>
    <cellStyle name="Обычный 18 2 2 2 12 2 2 4 4" xfId="48851"/>
    <cellStyle name="Обычный 18 2 2 2 12 2 2 4 5" xfId="57771"/>
    <cellStyle name="Обычный 18 2 2 2 12 2 2 5" xfId="1436"/>
    <cellStyle name="Обычный 18 2 2 2 12 2 2 5 2" xfId="26866"/>
    <cellStyle name="Обычный 18 2 2 2 12 2 2 5 3" xfId="36063"/>
    <cellStyle name="Обычный 18 2 2 2 12 2 2 5 4" xfId="44991"/>
    <cellStyle name="Обычный 18 2 2 2 12 2 2 5 5" xfId="53911"/>
    <cellStyle name="Обычный 18 2 2 2 12 2 2 6" xfId="14081"/>
    <cellStyle name="Обычный 18 2 2 2 12 2 2 7" xfId="17940"/>
    <cellStyle name="Обычный 18 2 2 2 12 2 2 8" xfId="21800"/>
    <cellStyle name="Обычный 18 2 2 2 12 2 2 9" xfId="11428"/>
    <cellStyle name="Обычный 18 2 2 2 12 2 3" xfId="1437"/>
    <cellStyle name="Обычный 18 2 2 2 12 2 3 2" xfId="1438"/>
    <cellStyle name="Обычный 18 2 2 2 12 2 3 2 2" xfId="28932"/>
    <cellStyle name="Обычный 18 2 2 2 12 2 3 2 3" xfId="38128"/>
    <cellStyle name="Обычный 18 2 2 2 12 2 3 2 4" xfId="47056"/>
    <cellStyle name="Обычный 18 2 2 2 12 2 3 2 5" xfId="55976"/>
    <cellStyle name="Обычный 18 2 2 2 12 2 3 3" xfId="12286"/>
    <cellStyle name="Обычный 18 2 2 2 12 2 3 4" xfId="16145"/>
    <cellStyle name="Обычный 18 2 2 2 12 2 3 5" xfId="20005"/>
    <cellStyle name="Обычный 18 2 2 2 12 2 3 6" xfId="25067"/>
    <cellStyle name="Обычный 18 2 2 2 12 2 3 7" xfId="34268"/>
    <cellStyle name="Обычный 18 2 2 2 12 2 3 8" xfId="43196"/>
    <cellStyle name="Обычный 18 2 2 2 12 2 3 9" xfId="52116"/>
    <cellStyle name="Обычный 18 2 2 2 12 2 4" xfId="1439"/>
    <cellStyle name="Обычный 18 2 2 2 12 2 4 2" xfId="1440"/>
    <cellStyle name="Обычный 18 2 2 2 12 2 4 2 2" xfId="27601"/>
    <cellStyle name="Обычный 18 2 2 2 12 2 4 2 3" xfId="36797"/>
    <cellStyle name="Обычный 18 2 2 2 12 2 4 2 4" xfId="45725"/>
    <cellStyle name="Обычный 18 2 2 2 12 2 4 2 5" xfId="54645"/>
    <cellStyle name="Обычный 18 2 2 2 12 2 4 3" xfId="14814"/>
    <cellStyle name="Обычный 18 2 2 2 12 2 4 4" xfId="18674"/>
    <cellStyle name="Обычный 18 2 2 2 12 2 4 5" xfId="23736"/>
    <cellStyle name="Обычный 18 2 2 2 12 2 4 6" xfId="32940"/>
    <cellStyle name="Обычный 18 2 2 2 12 2 4 7" xfId="41865"/>
    <cellStyle name="Обычный 18 2 2 2 12 2 4 8" xfId="50785"/>
    <cellStyle name="Обычный 18 2 2 2 12 2 5" xfId="1441"/>
    <cellStyle name="Обычный 18 2 2 2 12 2 5 2" xfId="30128"/>
    <cellStyle name="Обычный 18 2 2 2 12 2 5 3" xfId="39324"/>
    <cellStyle name="Обычный 18 2 2 2 12 2 5 4" xfId="48252"/>
    <cellStyle name="Обычный 18 2 2 2 12 2 5 5" xfId="57172"/>
    <cellStyle name="Обычный 18 2 2 2 12 2 6" xfId="1442"/>
    <cellStyle name="Обычный 18 2 2 2 12 2 6 2" xfId="26267"/>
    <cellStyle name="Обычный 18 2 2 2 12 2 6 3" xfId="35464"/>
    <cellStyle name="Обычный 18 2 2 2 12 2 6 4" xfId="44392"/>
    <cellStyle name="Обычный 18 2 2 2 12 2 6 5" xfId="53312"/>
    <cellStyle name="Обычный 18 2 2 2 12 2 7" xfId="13482"/>
    <cellStyle name="Обычный 18 2 2 2 12 2 8" xfId="17341"/>
    <cellStyle name="Обычный 18 2 2 2 12 2 9" xfId="21201"/>
    <cellStyle name="Обычный 18 2 2 2 12 3" xfId="1443"/>
    <cellStyle name="Обычный 18 2 2 2 12 3 10" xfId="22703"/>
    <cellStyle name="Обычный 18 2 2 2 12 3 11" xfId="31086"/>
    <cellStyle name="Обычный 18 2 2 2 12 3 12" xfId="40832"/>
    <cellStyle name="Обычный 18 2 2 2 12 3 13" xfId="49752"/>
    <cellStyle name="Обычный 18 2 2 2 12 3 2" xfId="1444"/>
    <cellStyle name="Обычный 18 2 2 2 12 3 2 2" xfId="1445"/>
    <cellStyle name="Обычный 18 2 2 2 12 3 2 2 2" xfId="29231"/>
    <cellStyle name="Обычный 18 2 2 2 12 3 2 2 3" xfId="38427"/>
    <cellStyle name="Обычный 18 2 2 2 12 3 2 2 4" xfId="47355"/>
    <cellStyle name="Обычный 18 2 2 2 12 3 2 2 5" xfId="56275"/>
    <cellStyle name="Обычный 18 2 2 2 12 3 2 3" xfId="12585"/>
    <cellStyle name="Обычный 18 2 2 2 12 3 2 4" xfId="16444"/>
    <cellStyle name="Обычный 18 2 2 2 12 3 2 5" xfId="20304"/>
    <cellStyle name="Обычный 18 2 2 2 12 3 2 6" xfId="25366"/>
    <cellStyle name="Обычный 18 2 2 2 12 3 2 7" xfId="34567"/>
    <cellStyle name="Обычный 18 2 2 2 12 3 2 8" xfId="43495"/>
    <cellStyle name="Обычный 18 2 2 2 12 3 2 9" xfId="52415"/>
    <cellStyle name="Обычный 18 2 2 2 12 3 3" xfId="1446"/>
    <cellStyle name="Обычный 18 2 2 2 12 3 3 2" xfId="1447"/>
    <cellStyle name="Обычный 18 2 2 2 12 3 3 2 2" xfId="27900"/>
    <cellStyle name="Обычный 18 2 2 2 12 3 3 2 3" xfId="37096"/>
    <cellStyle name="Обычный 18 2 2 2 12 3 3 2 4" xfId="46024"/>
    <cellStyle name="Обычный 18 2 2 2 12 3 3 2 5" xfId="54944"/>
    <cellStyle name="Обычный 18 2 2 2 12 3 3 3" xfId="15113"/>
    <cellStyle name="Обычный 18 2 2 2 12 3 3 4" xfId="18973"/>
    <cellStyle name="Обычный 18 2 2 2 12 3 3 5" xfId="24035"/>
    <cellStyle name="Обычный 18 2 2 2 12 3 3 6" xfId="33238"/>
    <cellStyle name="Обычный 18 2 2 2 12 3 3 7" xfId="42164"/>
    <cellStyle name="Обычный 18 2 2 2 12 3 3 8" xfId="51084"/>
    <cellStyle name="Обычный 18 2 2 2 12 3 4" xfId="1448"/>
    <cellStyle name="Обычный 18 2 2 2 12 3 4 2" xfId="30428"/>
    <cellStyle name="Обычный 18 2 2 2 12 3 4 3" xfId="39624"/>
    <cellStyle name="Обычный 18 2 2 2 12 3 4 4" xfId="48552"/>
    <cellStyle name="Обычный 18 2 2 2 12 3 4 5" xfId="57472"/>
    <cellStyle name="Обычный 18 2 2 2 12 3 5" xfId="1449"/>
    <cellStyle name="Обычный 18 2 2 2 12 3 5 2" xfId="26567"/>
    <cellStyle name="Обычный 18 2 2 2 12 3 5 3" xfId="35764"/>
    <cellStyle name="Обычный 18 2 2 2 12 3 5 4" xfId="44692"/>
    <cellStyle name="Обычный 18 2 2 2 12 3 5 5" xfId="53612"/>
    <cellStyle name="Обычный 18 2 2 2 12 3 6" xfId="13782"/>
    <cellStyle name="Обычный 18 2 2 2 12 3 7" xfId="17641"/>
    <cellStyle name="Обычный 18 2 2 2 12 3 8" xfId="21501"/>
    <cellStyle name="Обычный 18 2 2 2 12 3 9" xfId="11129"/>
    <cellStyle name="Обычный 18 2 2 2 12 4" xfId="1450"/>
    <cellStyle name="Обычный 18 2 2 2 12 4 2" xfId="1451"/>
    <cellStyle name="Обычный 18 2 2 2 12 4 2 2" xfId="28633"/>
    <cellStyle name="Обычный 18 2 2 2 12 4 2 3" xfId="37829"/>
    <cellStyle name="Обычный 18 2 2 2 12 4 2 4" xfId="46757"/>
    <cellStyle name="Обычный 18 2 2 2 12 4 2 5" xfId="55677"/>
    <cellStyle name="Обычный 18 2 2 2 12 4 3" xfId="11987"/>
    <cellStyle name="Обычный 18 2 2 2 12 4 4" xfId="15846"/>
    <cellStyle name="Обычный 18 2 2 2 12 4 5" xfId="19706"/>
    <cellStyle name="Обычный 18 2 2 2 12 4 6" xfId="24768"/>
    <cellStyle name="Обычный 18 2 2 2 12 4 7" xfId="33969"/>
    <cellStyle name="Обычный 18 2 2 2 12 4 8" xfId="42897"/>
    <cellStyle name="Обычный 18 2 2 2 12 4 9" xfId="51817"/>
    <cellStyle name="Обычный 18 2 2 2 12 5" xfId="1452"/>
    <cellStyle name="Обычный 18 2 2 2 12 5 2" xfId="1453"/>
    <cellStyle name="Обычный 18 2 2 2 12 5 2 2" xfId="27302"/>
    <cellStyle name="Обычный 18 2 2 2 12 5 2 3" xfId="36498"/>
    <cellStyle name="Обычный 18 2 2 2 12 5 2 4" xfId="45426"/>
    <cellStyle name="Обычный 18 2 2 2 12 5 2 5" xfId="54346"/>
    <cellStyle name="Обычный 18 2 2 2 12 5 3" xfId="14515"/>
    <cellStyle name="Обычный 18 2 2 2 12 5 4" xfId="18375"/>
    <cellStyle name="Обычный 18 2 2 2 12 5 5" xfId="23437"/>
    <cellStyle name="Обычный 18 2 2 2 12 5 6" xfId="32641"/>
    <cellStyle name="Обычный 18 2 2 2 12 5 7" xfId="41566"/>
    <cellStyle name="Обычный 18 2 2 2 12 5 8" xfId="50486"/>
    <cellStyle name="Обычный 18 2 2 2 12 6" xfId="1454"/>
    <cellStyle name="Обычный 18 2 2 2 12 6 2" xfId="29829"/>
    <cellStyle name="Обычный 18 2 2 2 12 6 3" xfId="39025"/>
    <cellStyle name="Обычный 18 2 2 2 12 6 4" xfId="47953"/>
    <cellStyle name="Обычный 18 2 2 2 12 6 5" xfId="56873"/>
    <cellStyle name="Обычный 18 2 2 2 12 7" xfId="1455"/>
    <cellStyle name="Обычный 18 2 2 2 12 7 2" xfId="25968"/>
    <cellStyle name="Обычный 18 2 2 2 12 7 3" xfId="35165"/>
    <cellStyle name="Обычный 18 2 2 2 12 7 4" xfId="44093"/>
    <cellStyle name="Обычный 18 2 2 2 12 7 5" xfId="53013"/>
    <cellStyle name="Обычный 18 2 2 2 12 8" xfId="13183"/>
    <cellStyle name="Обычный 18 2 2 2 12 9" xfId="17042"/>
    <cellStyle name="Обычный 18 2 2 2 13" xfId="1456"/>
    <cellStyle name="Обычный 18 2 2 2 13 10" xfId="10652"/>
    <cellStyle name="Обычный 18 2 2 2 13 11" xfId="22147"/>
    <cellStyle name="Обычный 18 2 2 2 13 12" xfId="31087"/>
    <cellStyle name="Обычный 18 2 2 2 13 13" xfId="40277"/>
    <cellStyle name="Обычный 18 2 2 2 13 14" xfId="49197"/>
    <cellStyle name="Обычный 18 2 2 2 13 2" xfId="1457"/>
    <cellStyle name="Обычный 18 2 2 2 13 2 10" xfId="22747"/>
    <cellStyle name="Обычный 18 2 2 2 13 2 11" xfId="31088"/>
    <cellStyle name="Обычный 18 2 2 2 13 2 12" xfId="40876"/>
    <cellStyle name="Обычный 18 2 2 2 13 2 13" xfId="49796"/>
    <cellStyle name="Обычный 18 2 2 2 13 2 2" xfId="1458"/>
    <cellStyle name="Обычный 18 2 2 2 13 2 2 2" xfId="1459"/>
    <cellStyle name="Обычный 18 2 2 2 13 2 2 2 2" xfId="29275"/>
    <cellStyle name="Обычный 18 2 2 2 13 2 2 2 3" xfId="38471"/>
    <cellStyle name="Обычный 18 2 2 2 13 2 2 2 4" xfId="47399"/>
    <cellStyle name="Обычный 18 2 2 2 13 2 2 2 5" xfId="56319"/>
    <cellStyle name="Обычный 18 2 2 2 13 2 2 3" xfId="12629"/>
    <cellStyle name="Обычный 18 2 2 2 13 2 2 4" xfId="16488"/>
    <cellStyle name="Обычный 18 2 2 2 13 2 2 5" xfId="20348"/>
    <cellStyle name="Обычный 18 2 2 2 13 2 2 6" xfId="25410"/>
    <cellStyle name="Обычный 18 2 2 2 13 2 2 7" xfId="34611"/>
    <cellStyle name="Обычный 18 2 2 2 13 2 2 8" xfId="43539"/>
    <cellStyle name="Обычный 18 2 2 2 13 2 2 9" xfId="52459"/>
    <cellStyle name="Обычный 18 2 2 2 13 2 3" xfId="1460"/>
    <cellStyle name="Обычный 18 2 2 2 13 2 3 2" xfId="1461"/>
    <cellStyle name="Обычный 18 2 2 2 13 2 3 2 2" xfId="27944"/>
    <cellStyle name="Обычный 18 2 2 2 13 2 3 2 3" xfId="37140"/>
    <cellStyle name="Обычный 18 2 2 2 13 2 3 2 4" xfId="46068"/>
    <cellStyle name="Обычный 18 2 2 2 13 2 3 2 5" xfId="54988"/>
    <cellStyle name="Обычный 18 2 2 2 13 2 3 3" xfId="15157"/>
    <cellStyle name="Обычный 18 2 2 2 13 2 3 4" xfId="19017"/>
    <cellStyle name="Обычный 18 2 2 2 13 2 3 5" xfId="24079"/>
    <cellStyle name="Обычный 18 2 2 2 13 2 3 6" xfId="33282"/>
    <cellStyle name="Обычный 18 2 2 2 13 2 3 7" xfId="42208"/>
    <cellStyle name="Обычный 18 2 2 2 13 2 3 8" xfId="51128"/>
    <cellStyle name="Обычный 18 2 2 2 13 2 4" xfId="1462"/>
    <cellStyle name="Обычный 18 2 2 2 13 2 4 2" xfId="30472"/>
    <cellStyle name="Обычный 18 2 2 2 13 2 4 3" xfId="39668"/>
    <cellStyle name="Обычный 18 2 2 2 13 2 4 4" xfId="48596"/>
    <cellStyle name="Обычный 18 2 2 2 13 2 4 5" xfId="57516"/>
    <cellStyle name="Обычный 18 2 2 2 13 2 5" xfId="1463"/>
    <cellStyle name="Обычный 18 2 2 2 13 2 5 2" xfId="26611"/>
    <cellStyle name="Обычный 18 2 2 2 13 2 5 3" xfId="35808"/>
    <cellStyle name="Обычный 18 2 2 2 13 2 5 4" xfId="44736"/>
    <cellStyle name="Обычный 18 2 2 2 13 2 5 5" xfId="53656"/>
    <cellStyle name="Обычный 18 2 2 2 13 2 6" xfId="13826"/>
    <cellStyle name="Обычный 18 2 2 2 13 2 7" xfId="17685"/>
    <cellStyle name="Обычный 18 2 2 2 13 2 8" xfId="21545"/>
    <cellStyle name="Обычный 18 2 2 2 13 2 9" xfId="11173"/>
    <cellStyle name="Обычный 18 2 2 2 13 3" xfId="1464"/>
    <cellStyle name="Обычный 18 2 2 2 13 3 2" xfId="1465"/>
    <cellStyle name="Обычный 18 2 2 2 13 3 2 2" xfId="28677"/>
    <cellStyle name="Обычный 18 2 2 2 13 3 2 3" xfId="37873"/>
    <cellStyle name="Обычный 18 2 2 2 13 3 2 4" xfId="46801"/>
    <cellStyle name="Обычный 18 2 2 2 13 3 2 5" xfId="55721"/>
    <cellStyle name="Обычный 18 2 2 2 13 3 3" xfId="12031"/>
    <cellStyle name="Обычный 18 2 2 2 13 3 4" xfId="15890"/>
    <cellStyle name="Обычный 18 2 2 2 13 3 5" xfId="19750"/>
    <cellStyle name="Обычный 18 2 2 2 13 3 6" xfId="24812"/>
    <cellStyle name="Обычный 18 2 2 2 13 3 7" xfId="34013"/>
    <cellStyle name="Обычный 18 2 2 2 13 3 8" xfId="42941"/>
    <cellStyle name="Обычный 18 2 2 2 13 3 9" xfId="51861"/>
    <cellStyle name="Обычный 18 2 2 2 13 4" xfId="1466"/>
    <cellStyle name="Обычный 18 2 2 2 13 4 2" xfId="1467"/>
    <cellStyle name="Обычный 18 2 2 2 13 4 2 2" xfId="27346"/>
    <cellStyle name="Обычный 18 2 2 2 13 4 2 3" xfId="36542"/>
    <cellStyle name="Обычный 18 2 2 2 13 4 2 4" xfId="45470"/>
    <cellStyle name="Обычный 18 2 2 2 13 4 2 5" xfId="54390"/>
    <cellStyle name="Обычный 18 2 2 2 13 4 3" xfId="14559"/>
    <cellStyle name="Обычный 18 2 2 2 13 4 4" xfId="18419"/>
    <cellStyle name="Обычный 18 2 2 2 13 4 5" xfId="23481"/>
    <cellStyle name="Обычный 18 2 2 2 13 4 6" xfId="32685"/>
    <cellStyle name="Обычный 18 2 2 2 13 4 7" xfId="41610"/>
    <cellStyle name="Обычный 18 2 2 2 13 4 8" xfId="50530"/>
    <cellStyle name="Обычный 18 2 2 2 13 5" xfId="1468"/>
    <cellStyle name="Обычный 18 2 2 2 13 5 2" xfId="29873"/>
    <cellStyle name="Обычный 18 2 2 2 13 5 3" xfId="39069"/>
    <cellStyle name="Обычный 18 2 2 2 13 5 4" xfId="47997"/>
    <cellStyle name="Обычный 18 2 2 2 13 5 5" xfId="56917"/>
    <cellStyle name="Обычный 18 2 2 2 13 6" xfId="1469"/>
    <cellStyle name="Обычный 18 2 2 2 13 6 2" xfId="26012"/>
    <cellStyle name="Обычный 18 2 2 2 13 6 3" xfId="35209"/>
    <cellStyle name="Обычный 18 2 2 2 13 6 4" xfId="44137"/>
    <cellStyle name="Обычный 18 2 2 2 13 6 5" xfId="53057"/>
    <cellStyle name="Обычный 18 2 2 2 13 7" xfId="13227"/>
    <cellStyle name="Обычный 18 2 2 2 13 8" xfId="17086"/>
    <cellStyle name="Обычный 18 2 2 2 13 9" xfId="20946"/>
    <cellStyle name="Обычный 18 2 2 2 14" xfId="1470"/>
    <cellStyle name="Обычный 18 2 2 2 14 10" xfId="22448"/>
    <cellStyle name="Обычный 18 2 2 2 14 11" xfId="31089"/>
    <cellStyle name="Обычный 18 2 2 2 14 12" xfId="40577"/>
    <cellStyle name="Обычный 18 2 2 2 14 13" xfId="49497"/>
    <cellStyle name="Обычный 18 2 2 2 14 2" xfId="1471"/>
    <cellStyle name="Обычный 18 2 2 2 14 2 2" xfId="1472"/>
    <cellStyle name="Обычный 18 2 2 2 14 2 2 2" xfId="28378"/>
    <cellStyle name="Обычный 18 2 2 2 14 2 2 3" xfId="37574"/>
    <cellStyle name="Обычный 18 2 2 2 14 2 2 4" xfId="46502"/>
    <cellStyle name="Обычный 18 2 2 2 14 2 2 5" xfId="55422"/>
    <cellStyle name="Обычный 18 2 2 2 14 2 3" xfId="11732"/>
    <cellStyle name="Обычный 18 2 2 2 14 2 4" xfId="15591"/>
    <cellStyle name="Обычный 18 2 2 2 14 2 5" xfId="19451"/>
    <cellStyle name="Обычный 18 2 2 2 14 2 6" xfId="24513"/>
    <cellStyle name="Обычный 18 2 2 2 14 2 7" xfId="33715"/>
    <cellStyle name="Обычный 18 2 2 2 14 2 8" xfId="42642"/>
    <cellStyle name="Обычный 18 2 2 2 14 2 9" xfId="51562"/>
    <cellStyle name="Обычный 18 2 2 2 14 3" xfId="1473"/>
    <cellStyle name="Обычный 18 2 2 2 14 3 2" xfId="1474"/>
    <cellStyle name="Обычный 18 2 2 2 14 3 2 2" xfId="27046"/>
    <cellStyle name="Обычный 18 2 2 2 14 3 2 3" xfId="36243"/>
    <cellStyle name="Обычный 18 2 2 2 14 3 2 4" xfId="45171"/>
    <cellStyle name="Обычный 18 2 2 2 14 3 2 5" xfId="54091"/>
    <cellStyle name="Обычный 18 2 2 2 14 3 3" xfId="14260"/>
    <cellStyle name="Обычный 18 2 2 2 14 3 4" xfId="18120"/>
    <cellStyle name="Обычный 18 2 2 2 14 3 5" xfId="23182"/>
    <cellStyle name="Обычный 18 2 2 2 14 3 6" xfId="32377"/>
    <cellStyle name="Обычный 18 2 2 2 14 3 7" xfId="41311"/>
    <cellStyle name="Обычный 18 2 2 2 14 3 8" xfId="50231"/>
    <cellStyle name="Обычный 18 2 2 2 14 4" xfId="1475"/>
    <cellStyle name="Обычный 18 2 2 2 14 4 2" xfId="30173"/>
    <cellStyle name="Обычный 18 2 2 2 14 4 3" xfId="39369"/>
    <cellStyle name="Обычный 18 2 2 2 14 4 4" xfId="48297"/>
    <cellStyle name="Обычный 18 2 2 2 14 4 5" xfId="57217"/>
    <cellStyle name="Обычный 18 2 2 2 14 5" xfId="1476"/>
    <cellStyle name="Обычный 18 2 2 2 14 5 2" xfId="26312"/>
    <cellStyle name="Обычный 18 2 2 2 14 5 3" xfId="35509"/>
    <cellStyle name="Обычный 18 2 2 2 14 5 4" xfId="44437"/>
    <cellStyle name="Обычный 18 2 2 2 14 5 5" xfId="53357"/>
    <cellStyle name="Обычный 18 2 2 2 14 6" xfId="13527"/>
    <cellStyle name="Обычный 18 2 2 2 14 7" xfId="17386"/>
    <cellStyle name="Обычный 18 2 2 2 14 8" xfId="21246"/>
    <cellStyle name="Обычный 18 2 2 2 14 9" xfId="10344"/>
    <cellStyle name="Обычный 18 2 2 2 15" xfId="1477"/>
    <cellStyle name="Обычный 18 2 2 2 15 10" xfId="50829"/>
    <cellStyle name="Обычный 18 2 2 2 15 2" xfId="1478"/>
    <cellStyle name="Обычный 18 2 2 2 15 2 2" xfId="1479"/>
    <cellStyle name="Обычный 18 2 2 2 15 2 2 2" xfId="28976"/>
    <cellStyle name="Обычный 18 2 2 2 15 2 2 3" xfId="38172"/>
    <cellStyle name="Обычный 18 2 2 2 15 2 2 4" xfId="47100"/>
    <cellStyle name="Обычный 18 2 2 2 15 2 2 5" xfId="56020"/>
    <cellStyle name="Обычный 18 2 2 2 15 2 3" xfId="12330"/>
    <cellStyle name="Обычный 18 2 2 2 15 2 4" xfId="16189"/>
    <cellStyle name="Обычный 18 2 2 2 15 2 5" xfId="20049"/>
    <cellStyle name="Обычный 18 2 2 2 15 2 6" xfId="25111"/>
    <cellStyle name="Обычный 18 2 2 2 15 2 7" xfId="34312"/>
    <cellStyle name="Обычный 18 2 2 2 15 2 8" xfId="43240"/>
    <cellStyle name="Обычный 18 2 2 2 15 2 9" xfId="52160"/>
    <cellStyle name="Обычный 18 2 2 2 15 3" xfId="1480"/>
    <cellStyle name="Обычный 18 2 2 2 15 3 2" xfId="27645"/>
    <cellStyle name="Обычный 18 2 2 2 15 3 3" xfId="36841"/>
    <cellStyle name="Обычный 18 2 2 2 15 3 4" xfId="45769"/>
    <cellStyle name="Обычный 18 2 2 2 15 3 5" xfId="54689"/>
    <cellStyle name="Обычный 18 2 2 2 15 4" xfId="11484"/>
    <cellStyle name="Обычный 18 2 2 2 15 5" xfId="14858"/>
    <cellStyle name="Обычный 18 2 2 2 15 6" xfId="18718"/>
    <cellStyle name="Обычный 18 2 2 2 15 7" xfId="23780"/>
    <cellStyle name="Обычный 18 2 2 2 15 8" xfId="32983"/>
    <cellStyle name="Обычный 18 2 2 2 15 9" xfId="41909"/>
    <cellStyle name="Обычный 18 2 2 2 16" xfId="1481"/>
    <cellStyle name="Обычный 18 2 2 2 16 2" xfId="1482"/>
    <cellStyle name="Обычный 18 2 2 2 16 2 2" xfId="28255"/>
    <cellStyle name="Обычный 18 2 2 2 16 2 3" xfId="37451"/>
    <cellStyle name="Обычный 18 2 2 2 16 2 4" xfId="46379"/>
    <cellStyle name="Обычный 18 2 2 2 16 2 5" xfId="55299"/>
    <cellStyle name="Обычный 18 2 2 2 16 3" xfId="11609"/>
    <cellStyle name="Обычный 18 2 2 2 16 4" xfId="15468"/>
    <cellStyle name="Обычный 18 2 2 2 16 5" xfId="19328"/>
    <cellStyle name="Обычный 18 2 2 2 16 6" xfId="24390"/>
    <cellStyle name="Обычный 18 2 2 2 16 7" xfId="33592"/>
    <cellStyle name="Обычный 18 2 2 2 16 8" xfId="42519"/>
    <cellStyle name="Обычный 18 2 2 2 16 9" xfId="51439"/>
    <cellStyle name="Обычный 18 2 2 2 17" xfId="1483"/>
    <cellStyle name="Обычный 18 2 2 2 17 2" xfId="1484"/>
    <cellStyle name="Обычный 18 2 2 2 17 2 2" xfId="26923"/>
    <cellStyle name="Обычный 18 2 2 2 17 2 3" xfId="36120"/>
    <cellStyle name="Обычный 18 2 2 2 17 2 4" xfId="45048"/>
    <cellStyle name="Обычный 18 2 2 2 17 2 5" xfId="53968"/>
    <cellStyle name="Обычный 18 2 2 2 17 3" xfId="14137"/>
    <cellStyle name="Обычный 18 2 2 2 17 4" xfId="17997"/>
    <cellStyle name="Обычный 18 2 2 2 17 5" xfId="23059"/>
    <cellStyle name="Обычный 18 2 2 2 17 6" xfId="31767"/>
    <cellStyle name="Обычный 18 2 2 2 17 7" xfId="41188"/>
    <cellStyle name="Обычный 18 2 2 2 17 8" xfId="50108"/>
    <cellStyle name="Обычный 18 2 2 2 18" xfId="1485"/>
    <cellStyle name="Обычный 18 2 2 2 18 2" xfId="29574"/>
    <cellStyle name="Обычный 18 2 2 2 18 3" xfId="38770"/>
    <cellStyle name="Обычный 18 2 2 2 18 4" xfId="47698"/>
    <cellStyle name="Обычный 18 2 2 2 18 5" xfId="56618"/>
    <cellStyle name="Обычный 18 2 2 2 19" xfId="1486"/>
    <cellStyle name="Обычный 18 2 2 2 19 2" xfId="25709"/>
    <cellStyle name="Обычный 18 2 2 2 19 3" xfId="34910"/>
    <cellStyle name="Обычный 18 2 2 2 19 4" xfId="43838"/>
    <cellStyle name="Обычный 18 2 2 2 19 5" xfId="52758"/>
    <cellStyle name="Обычный 18 2 2 2 2" xfId="1487"/>
    <cellStyle name="Обычный 18 2 2 2 2 10" xfId="12950"/>
    <cellStyle name="Обычный 18 2 2 2 2 11" xfId="16809"/>
    <cellStyle name="Обычный 18 2 2 2 2 12" xfId="20669"/>
    <cellStyle name="Обычный 18 2 2 2 2 13" xfId="10271"/>
    <cellStyle name="Обычный 18 2 2 2 2 14" xfId="21870"/>
    <cellStyle name="Обычный 18 2 2 2 2 15" xfId="31090"/>
    <cellStyle name="Обычный 18 2 2 2 2 16" xfId="40000"/>
    <cellStyle name="Обычный 18 2 2 2 2 17" xfId="48920"/>
    <cellStyle name="Обычный 18 2 2 2 2 2" xfId="1488"/>
    <cellStyle name="Обычный 18 2 2 2 2 2 10" xfId="17064"/>
    <cellStyle name="Обычный 18 2 2 2 2 2 11" xfId="20924"/>
    <cellStyle name="Обычный 18 2 2 2 2 2 12" xfId="10630"/>
    <cellStyle name="Обычный 18 2 2 2 2 2 13" xfId="22125"/>
    <cellStyle name="Обычный 18 2 2 2 2 2 14" xfId="31091"/>
    <cellStyle name="Обычный 18 2 2 2 2 2 15" xfId="40255"/>
    <cellStyle name="Обычный 18 2 2 2 2 2 16" xfId="49175"/>
    <cellStyle name="Обычный 18 2 2 2 2 2 2" xfId="1489"/>
    <cellStyle name="Обычный 18 2 2 2 2 2 2 10" xfId="10929"/>
    <cellStyle name="Обычный 18 2 2 2 2 2 2 11" xfId="22425"/>
    <cellStyle name="Обычный 18 2 2 2 2 2 2 12" xfId="31092"/>
    <cellStyle name="Обычный 18 2 2 2 2 2 2 13" xfId="40554"/>
    <cellStyle name="Обычный 18 2 2 2 2 2 2 14" xfId="49474"/>
    <cellStyle name="Обычный 18 2 2 2 2 2 2 2" xfId="1490"/>
    <cellStyle name="Обычный 18 2 2 2 2 2 2 2 10" xfId="23024"/>
    <cellStyle name="Обычный 18 2 2 2 2 2 2 2 11" xfId="31093"/>
    <cellStyle name="Обычный 18 2 2 2 2 2 2 2 12" xfId="41153"/>
    <cellStyle name="Обычный 18 2 2 2 2 2 2 2 13" xfId="50073"/>
    <cellStyle name="Обычный 18 2 2 2 2 2 2 2 2" xfId="1491"/>
    <cellStyle name="Обычный 18 2 2 2 2 2 2 2 2 2" xfId="1492"/>
    <cellStyle name="Обычный 18 2 2 2 2 2 2 2 2 2 2" xfId="29552"/>
    <cellStyle name="Обычный 18 2 2 2 2 2 2 2 2 2 3" xfId="38748"/>
    <cellStyle name="Обычный 18 2 2 2 2 2 2 2 2 2 4" xfId="47676"/>
    <cellStyle name="Обычный 18 2 2 2 2 2 2 2 2 2 5" xfId="56596"/>
    <cellStyle name="Обычный 18 2 2 2 2 2 2 2 2 3" xfId="12906"/>
    <cellStyle name="Обычный 18 2 2 2 2 2 2 2 2 4" xfId="16765"/>
    <cellStyle name="Обычный 18 2 2 2 2 2 2 2 2 5" xfId="20625"/>
    <cellStyle name="Обычный 18 2 2 2 2 2 2 2 2 6" xfId="25687"/>
    <cellStyle name="Обычный 18 2 2 2 2 2 2 2 2 7" xfId="34888"/>
    <cellStyle name="Обычный 18 2 2 2 2 2 2 2 2 8" xfId="43816"/>
    <cellStyle name="Обычный 18 2 2 2 2 2 2 2 2 9" xfId="52736"/>
    <cellStyle name="Обычный 18 2 2 2 2 2 2 2 3" xfId="1493"/>
    <cellStyle name="Обычный 18 2 2 2 2 2 2 2 3 2" xfId="1494"/>
    <cellStyle name="Обычный 18 2 2 2 2 2 2 2 3 2 2" xfId="28221"/>
    <cellStyle name="Обычный 18 2 2 2 2 2 2 2 3 2 3" xfId="37417"/>
    <cellStyle name="Обычный 18 2 2 2 2 2 2 2 3 2 4" xfId="46345"/>
    <cellStyle name="Обычный 18 2 2 2 2 2 2 2 3 2 5" xfId="55265"/>
    <cellStyle name="Обычный 18 2 2 2 2 2 2 2 3 3" xfId="15434"/>
    <cellStyle name="Обычный 18 2 2 2 2 2 2 2 3 4" xfId="19294"/>
    <cellStyle name="Обычный 18 2 2 2 2 2 2 2 3 5" xfId="24356"/>
    <cellStyle name="Обычный 18 2 2 2 2 2 2 2 3 6" xfId="33559"/>
    <cellStyle name="Обычный 18 2 2 2 2 2 2 2 3 7" xfId="42485"/>
    <cellStyle name="Обычный 18 2 2 2 2 2 2 2 3 8" xfId="51405"/>
    <cellStyle name="Обычный 18 2 2 2 2 2 2 2 4" xfId="1495"/>
    <cellStyle name="Обычный 18 2 2 2 2 2 2 2 4 2" xfId="30749"/>
    <cellStyle name="Обычный 18 2 2 2 2 2 2 2 4 3" xfId="39945"/>
    <cellStyle name="Обычный 18 2 2 2 2 2 2 2 4 4" xfId="48873"/>
    <cellStyle name="Обычный 18 2 2 2 2 2 2 2 4 5" xfId="57793"/>
    <cellStyle name="Обычный 18 2 2 2 2 2 2 2 5" xfId="1496"/>
    <cellStyle name="Обычный 18 2 2 2 2 2 2 2 5 2" xfId="26888"/>
    <cellStyle name="Обычный 18 2 2 2 2 2 2 2 5 3" xfId="36085"/>
    <cellStyle name="Обычный 18 2 2 2 2 2 2 2 5 4" xfId="45013"/>
    <cellStyle name="Обычный 18 2 2 2 2 2 2 2 5 5" xfId="53933"/>
    <cellStyle name="Обычный 18 2 2 2 2 2 2 2 6" xfId="14103"/>
    <cellStyle name="Обычный 18 2 2 2 2 2 2 2 7" xfId="17962"/>
    <cellStyle name="Обычный 18 2 2 2 2 2 2 2 8" xfId="21822"/>
    <cellStyle name="Обычный 18 2 2 2 2 2 2 2 9" xfId="11450"/>
    <cellStyle name="Обычный 18 2 2 2 2 2 2 3" xfId="1497"/>
    <cellStyle name="Обычный 18 2 2 2 2 2 2 3 2" xfId="1498"/>
    <cellStyle name="Обычный 18 2 2 2 2 2 2 3 2 2" xfId="28954"/>
    <cellStyle name="Обычный 18 2 2 2 2 2 2 3 2 3" xfId="38150"/>
    <cellStyle name="Обычный 18 2 2 2 2 2 2 3 2 4" xfId="47078"/>
    <cellStyle name="Обычный 18 2 2 2 2 2 2 3 2 5" xfId="55998"/>
    <cellStyle name="Обычный 18 2 2 2 2 2 2 3 3" xfId="12308"/>
    <cellStyle name="Обычный 18 2 2 2 2 2 2 3 4" xfId="16167"/>
    <cellStyle name="Обычный 18 2 2 2 2 2 2 3 5" xfId="20027"/>
    <cellStyle name="Обычный 18 2 2 2 2 2 2 3 6" xfId="25089"/>
    <cellStyle name="Обычный 18 2 2 2 2 2 2 3 7" xfId="34290"/>
    <cellStyle name="Обычный 18 2 2 2 2 2 2 3 8" xfId="43218"/>
    <cellStyle name="Обычный 18 2 2 2 2 2 2 3 9" xfId="52138"/>
    <cellStyle name="Обычный 18 2 2 2 2 2 2 4" xfId="1499"/>
    <cellStyle name="Обычный 18 2 2 2 2 2 2 4 2" xfId="1500"/>
    <cellStyle name="Обычный 18 2 2 2 2 2 2 4 2 2" xfId="27623"/>
    <cellStyle name="Обычный 18 2 2 2 2 2 2 4 2 3" xfId="36819"/>
    <cellStyle name="Обычный 18 2 2 2 2 2 2 4 2 4" xfId="45747"/>
    <cellStyle name="Обычный 18 2 2 2 2 2 2 4 2 5" xfId="54667"/>
    <cellStyle name="Обычный 18 2 2 2 2 2 2 4 3" xfId="14836"/>
    <cellStyle name="Обычный 18 2 2 2 2 2 2 4 4" xfId="18696"/>
    <cellStyle name="Обычный 18 2 2 2 2 2 2 4 5" xfId="23758"/>
    <cellStyle name="Обычный 18 2 2 2 2 2 2 4 6" xfId="32962"/>
    <cellStyle name="Обычный 18 2 2 2 2 2 2 4 7" xfId="41887"/>
    <cellStyle name="Обычный 18 2 2 2 2 2 2 4 8" xfId="50807"/>
    <cellStyle name="Обычный 18 2 2 2 2 2 2 5" xfId="1501"/>
    <cellStyle name="Обычный 18 2 2 2 2 2 2 5 2" xfId="30150"/>
    <cellStyle name="Обычный 18 2 2 2 2 2 2 5 3" xfId="39346"/>
    <cellStyle name="Обычный 18 2 2 2 2 2 2 5 4" xfId="48274"/>
    <cellStyle name="Обычный 18 2 2 2 2 2 2 5 5" xfId="57194"/>
    <cellStyle name="Обычный 18 2 2 2 2 2 2 6" xfId="1502"/>
    <cellStyle name="Обычный 18 2 2 2 2 2 2 6 2" xfId="26289"/>
    <cellStyle name="Обычный 18 2 2 2 2 2 2 6 3" xfId="35486"/>
    <cellStyle name="Обычный 18 2 2 2 2 2 2 6 4" xfId="44414"/>
    <cellStyle name="Обычный 18 2 2 2 2 2 2 6 5" xfId="53334"/>
    <cellStyle name="Обычный 18 2 2 2 2 2 2 7" xfId="13504"/>
    <cellStyle name="Обычный 18 2 2 2 2 2 2 8" xfId="17363"/>
    <cellStyle name="Обычный 18 2 2 2 2 2 2 9" xfId="21223"/>
    <cellStyle name="Обычный 18 2 2 2 2 2 3" xfId="1503"/>
    <cellStyle name="Обычный 18 2 2 2 2 2 3 10" xfId="22725"/>
    <cellStyle name="Обычный 18 2 2 2 2 2 3 11" xfId="31094"/>
    <cellStyle name="Обычный 18 2 2 2 2 2 3 12" xfId="40854"/>
    <cellStyle name="Обычный 18 2 2 2 2 2 3 13" xfId="49774"/>
    <cellStyle name="Обычный 18 2 2 2 2 2 3 2" xfId="1504"/>
    <cellStyle name="Обычный 18 2 2 2 2 2 3 2 2" xfId="1505"/>
    <cellStyle name="Обычный 18 2 2 2 2 2 3 2 2 2" xfId="28655"/>
    <cellStyle name="Обычный 18 2 2 2 2 2 3 2 2 3" xfId="37851"/>
    <cellStyle name="Обычный 18 2 2 2 2 2 3 2 2 4" xfId="46779"/>
    <cellStyle name="Обычный 18 2 2 2 2 2 3 2 2 5" xfId="55699"/>
    <cellStyle name="Обычный 18 2 2 2 2 2 3 2 3" xfId="12009"/>
    <cellStyle name="Обычный 18 2 2 2 2 2 3 2 4" xfId="15868"/>
    <cellStyle name="Обычный 18 2 2 2 2 2 3 2 5" xfId="19728"/>
    <cellStyle name="Обычный 18 2 2 2 2 2 3 2 6" xfId="24790"/>
    <cellStyle name="Обычный 18 2 2 2 2 2 3 2 7" xfId="33991"/>
    <cellStyle name="Обычный 18 2 2 2 2 2 3 2 8" xfId="42919"/>
    <cellStyle name="Обычный 18 2 2 2 2 2 3 2 9" xfId="51839"/>
    <cellStyle name="Обычный 18 2 2 2 2 2 3 3" xfId="1506"/>
    <cellStyle name="Обычный 18 2 2 2 2 2 3 3 2" xfId="1507"/>
    <cellStyle name="Обычный 18 2 2 2 2 2 3 3 2 2" xfId="27324"/>
    <cellStyle name="Обычный 18 2 2 2 2 2 3 3 2 3" xfId="36520"/>
    <cellStyle name="Обычный 18 2 2 2 2 2 3 3 2 4" xfId="45448"/>
    <cellStyle name="Обычный 18 2 2 2 2 2 3 3 2 5" xfId="54368"/>
    <cellStyle name="Обычный 18 2 2 2 2 2 3 3 3" xfId="14537"/>
    <cellStyle name="Обычный 18 2 2 2 2 2 3 3 4" xfId="18397"/>
    <cellStyle name="Обычный 18 2 2 2 2 2 3 3 5" xfId="23459"/>
    <cellStyle name="Обычный 18 2 2 2 2 2 3 3 6" xfId="32663"/>
    <cellStyle name="Обычный 18 2 2 2 2 2 3 3 7" xfId="41588"/>
    <cellStyle name="Обычный 18 2 2 2 2 2 3 3 8" xfId="50508"/>
    <cellStyle name="Обычный 18 2 2 2 2 2 3 4" xfId="1508"/>
    <cellStyle name="Обычный 18 2 2 2 2 2 3 4 2" xfId="30450"/>
    <cellStyle name="Обычный 18 2 2 2 2 2 3 4 3" xfId="39646"/>
    <cellStyle name="Обычный 18 2 2 2 2 2 3 4 4" xfId="48574"/>
    <cellStyle name="Обычный 18 2 2 2 2 2 3 4 5" xfId="57494"/>
    <cellStyle name="Обычный 18 2 2 2 2 2 3 5" xfId="1509"/>
    <cellStyle name="Обычный 18 2 2 2 2 2 3 5 2" xfId="26589"/>
    <cellStyle name="Обычный 18 2 2 2 2 2 3 5 3" xfId="35786"/>
    <cellStyle name="Обычный 18 2 2 2 2 2 3 5 4" xfId="44714"/>
    <cellStyle name="Обычный 18 2 2 2 2 2 3 5 5" xfId="53634"/>
    <cellStyle name="Обычный 18 2 2 2 2 2 3 6" xfId="13804"/>
    <cellStyle name="Обычный 18 2 2 2 2 2 3 7" xfId="17663"/>
    <cellStyle name="Обычный 18 2 2 2 2 2 3 8" xfId="21523"/>
    <cellStyle name="Обычный 18 2 2 2 2 2 3 9" xfId="11151"/>
    <cellStyle name="Обычный 18 2 2 2 2 2 4" xfId="1510"/>
    <cellStyle name="Обычный 18 2 2 2 2 2 4 10" xfId="51106"/>
    <cellStyle name="Обычный 18 2 2 2 2 2 4 2" xfId="1511"/>
    <cellStyle name="Обычный 18 2 2 2 2 2 4 2 2" xfId="1512"/>
    <cellStyle name="Обычный 18 2 2 2 2 2 4 2 2 2" xfId="29253"/>
    <cellStyle name="Обычный 18 2 2 2 2 2 4 2 2 3" xfId="38449"/>
    <cellStyle name="Обычный 18 2 2 2 2 2 4 2 2 4" xfId="47377"/>
    <cellStyle name="Обычный 18 2 2 2 2 2 4 2 2 5" xfId="56297"/>
    <cellStyle name="Обычный 18 2 2 2 2 2 4 2 3" xfId="12607"/>
    <cellStyle name="Обычный 18 2 2 2 2 2 4 2 4" xfId="16466"/>
    <cellStyle name="Обычный 18 2 2 2 2 2 4 2 5" xfId="20326"/>
    <cellStyle name="Обычный 18 2 2 2 2 2 4 2 6" xfId="25388"/>
    <cellStyle name="Обычный 18 2 2 2 2 2 4 2 7" xfId="34589"/>
    <cellStyle name="Обычный 18 2 2 2 2 2 4 2 8" xfId="43517"/>
    <cellStyle name="Обычный 18 2 2 2 2 2 4 2 9" xfId="52437"/>
    <cellStyle name="Обычный 18 2 2 2 2 2 4 3" xfId="1513"/>
    <cellStyle name="Обычный 18 2 2 2 2 2 4 3 2" xfId="27922"/>
    <cellStyle name="Обычный 18 2 2 2 2 2 4 3 3" xfId="37118"/>
    <cellStyle name="Обычный 18 2 2 2 2 2 4 3 4" xfId="46046"/>
    <cellStyle name="Обычный 18 2 2 2 2 2 4 3 5" xfId="54966"/>
    <cellStyle name="Обычный 18 2 2 2 2 2 4 4" xfId="11570"/>
    <cellStyle name="Обычный 18 2 2 2 2 2 4 5" xfId="15135"/>
    <cellStyle name="Обычный 18 2 2 2 2 2 4 6" xfId="18995"/>
    <cellStyle name="Обычный 18 2 2 2 2 2 4 7" xfId="24057"/>
    <cellStyle name="Обычный 18 2 2 2 2 2 4 8" xfId="33260"/>
    <cellStyle name="Обычный 18 2 2 2 2 2 4 9" xfId="42186"/>
    <cellStyle name="Обычный 18 2 2 2 2 2 5" xfId="1514"/>
    <cellStyle name="Обычный 18 2 2 2 2 2 5 2" xfId="1515"/>
    <cellStyle name="Обычный 18 2 2 2 2 2 5 2 2" xfId="28355"/>
    <cellStyle name="Обычный 18 2 2 2 2 2 5 2 3" xfId="37551"/>
    <cellStyle name="Обычный 18 2 2 2 2 2 5 2 4" xfId="46479"/>
    <cellStyle name="Обычный 18 2 2 2 2 2 5 2 5" xfId="55399"/>
    <cellStyle name="Обычный 18 2 2 2 2 2 5 3" xfId="11709"/>
    <cellStyle name="Обычный 18 2 2 2 2 2 5 4" xfId="15568"/>
    <cellStyle name="Обычный 18 2 2 2 2 2 5 5" xfId="19428"/>
    <cellStyle name="Обычный 18 2 2 2 2 2 5 6" xfId="24490"/>
    <cellStyle name="Обычный 18 2 2 2 2 2 5 7" xfId="33692"/>
    <cellStyle name="Обычный 18 2 2 2 2 2 5 8" xfId="42619"/>
    <cellStyle name="Обычный 18 2 2 2 2 2 5 9" xfId="51539"/>
    <cellStyle name="Обычный 18 2 2 2 2 2 6" xfId="1516"/>
    <cellStyle name="Обычный 18 2 2 2 2 2 6 2" xfId="1517"/>
    <cellStyle name="Обычный 18 2 2 2 2 2 6 2 2" xfId="27023"/>
    <cellStyle name="Обычный 18 2 2 2 2 2 6 2 3" xfId="36220"/>
    <cellStyle name="Обычный 18 2 2 2 2 2 6 2 4" xfId="45148"/>
    <cellStyle name="Обычный 18 2 2 2 2 2 6 2 5" xfId="54068"/>
    <cellStyle name="Обычный 18 2 2 2 2 2 6 3" xfId="14237"/>
    <cellStyle name="Обычный 18 2 2 2 2 2 6 4" xfId="18097"/>
    <cellStyle name="Обычный 18 2 2 2 2 2 6 5" xfId="23159"/>
    <cellStyle name="Обычный 18 2 2 2 2 2 6 6" xfId="32336"/>
    <cellStyle name="Обычный 18 2 2 2 2 2 6 7" xfId="41288"/>
    <cellStyle name="Обычный 18 2 2 2 2 2 6 8" xfId="50208"/>
    <cellStyle name="Обычный 18 2 2 2 2 2 7" xfId="1518"/>
    <cellStyle name="Обычный 18 2 2 2 2 2 7 2" xfId="29851"/>
    <cellStyle name="Обычный 18 2 2 2 2 2 7 3" xfId="39047"/>
    <cellStyle name="Обычный 18 2 2 2 2 2 7 4" xfId="47975"/>
    <cellStyle name="Обычный 18 2 2 2 2 2 7 5" xfId="56895"/>
    <cellStyle name="Обычный 18 2 2 2 2 2 8" xfId="1519"/>
    <cellStyle name="Обычный 18 2 2 2 2 2 8 2" xfId="25990"/>
    <cellStyle name="Обычный 18 2 2 2 2 2 8 3" xfId="35187"/>
    <cellStyle name="Обычный 18 2 2 2 2 2 8 4" xfId="44115"/>
    <cellStyle name="Обычный 18 2 2 2 2 2 8 5" xfId="53035"/>
    <cellStyle name="Обычный 18 2 2 2 2 2 9" xfId="13205"/>
    <cellStyle name="Обычный 18 2 2 2 2 3" xfId="1520"/>
    <cellStyle name="Обычный 18 2 2 2 2 3 10" xfId="10674"/>
    <cellStyle name="Обычный 18 2 2 2 2 3 11" xfId="22169"/>
    <cellStyle name="Обычный 18 2 2 2 2 3 12" xfId="31095"/>
    <cellStyle name="Обычный 18 2 2 2 2 3 13" xfId="40299"/>
    <cellStyle name="Обычный 18 2 2 2 2 3 14" xfId="49219"/>
    <cellStyle name="Обычный 18 2 2 2 2 3 2" xfId="1521"/>
    <cellStyle name="Обычный 18 2 2 2 2 3 2 10" xfId="22769"/>
    <cellStyle name="Обычный 18 2 2 2 2 3 2 11" xfId="31096"/>
    <cellStyle name="Обычный 18 2 2 2 2 3 2 12" xfId="40898"/>
    <cellStyle name="Обычный 18 2 2 2 2 3 2 13" xfId="49818"/>
    <cellStyle name="Обычный 18 2 2 2 2 3 2 2" xfId="1522"/>
    <cellStyle name="Обычный 18 2 2 2 2 3 2 2 2" xfId="1523"/>
    <cellStyle name="Обычный 18 2 2 2 2 3 2 2 2 2" xfId="29297"/>
    <cellStyle name="Обычный 18 2 2 2 2 3 2 2 2 3" xfId="38493"/>
    <cellStyle name="Обычный 18 2 2 2 2 3 2 2 2 4" xfId="47421"/>
    <cellStyle name="Обычный 18 2 2 2 2 3 2 2 2 5" xfId="56341"/>
    <cellStyle name="Обычный 18 2 2 2 2 3 2 2 3" xfId="12651"/>
    <cellStyle name="Обычный 18 2 2 2 2 3 2 2 4" xfId="16510"/>
    <cellStyle name="Обычный 18 2 2 2 2 3 2 2 5" xfId="20370"/>
    <cellStyle name="Обычный 18 2 2 2 2 3 2 2 6" xfId="25432"/>
    <cellStyle name="Обычный 18 2 2 2 2 3 2 2 7" xfId="34633"/>
    <cellStyle name="Обычный 18 2 2 2 2 3 2 2 8" xfId="43561"/>
    <cellStyle name="Обычный 18 2 2 2 2 3 2 2 9" xfId="52481"/>
    <cellStyle name="Обычный 18 2 2 2 2 3 2 3" xfId="1524"/>
    <cellStyle name="Обычный 18 2 2 2 2 3 2 3 2" xfId="1525"/>
    <cellStyle name="Обычный 18 2 2 2 2 3 2 3 2 2" xfId="27966"/>
    <cellStyle name="Обычный 18 2 2 2 2 3 2 3 2 3" xfId="37162"/>
    <cellStyle name="Обычный 18 2 2 2 2 3 2 3 2 4" xfId="46090"/>
    <cellStyle name="Обычный 18 2 2 2 2 3 2 3 2 5" xfId="55010"/>
    <cellStyle name="Обычный 18 2 2 2 2 3 2 3 3" xfId="15179"/>
    <cellStyle name="Обычный 18 2 2 2 2 3 2 3 4" xfId="19039"/>
    <cellStyle name="Обычный 18 2 2 2 2 3 2 3 5" xfId="24101"/>
    <cellStyle name="Обычный 18 2 2 2 2 3 2 3 6" xfId="33304"/>
    <cellStyle name="Обычный 18 2 2 2 2 3 2 3 7" xfId="42230"/>
    <cellStyle name="Обычный 18 2 2 2 2 3 2 3 8" xfId="51150"/>
    <cellStyle name="Обычный 18 2 2 2 2 3 2 4" xfId="1526"/>
    <cellStyle name="Обычный 18 2 2 2 2 3 2 4 2" xfId="30494"/>
    <cellStyle name="Обычный 18 2 2 2 2 3 2 4 3" xfId="39690"/>
    <cellStyle name="Обычный 18 2 2 2 2 3 2 4 4" xfId="48618"/>
    <cellStyle name="Обычный 18 2 2 2 2 3 2 4 5" xfId="57538"/>
    <cellStyle name="Обычный 18 2 2 2 2 3 2 5" xfId="1527"/>
    <cellStyle name="Обычный 18 2 2 2 2 3 2 5 2" xfId="26633"/>
    <cellStyle name="Обычный 18 2 2 2 2 3 2 5 3" xfId="35830"/>
    <cellStyle name="Обычный 18 2 2 2 2 3 2 5 4" xfId="44758"/>
    <cellStyle name="Обычный 18 2 2 2 2 3 2 5 5" xfId="53678"/>
    <cellStyle name="Обычный 18 2 2 2 2 3 2 6" xfId="13848"/>
    <cellStyle name="Обычный 18 2 2 2 2 3 2 7" xfId="17707"/>
    <cellStyle name="Обычный 18 2 2 2 2 3 2 8" xfId="21567"/>
    <cellStyle name="Обычный 18 2 2 2 2 3 2 9" xfId="11195"/>
    <cellStyle name="Обычный 18 2 2 2 2 3 3" xfId="1528"/>
    <cellStyle name="Обычный 18 2 2 2 2 3 3 2" xfId="1529"/>
    <cellStyle name="Обычный 18 2 2 2 2 3 3 2 2" xfId="28699"/>
    <cellStyle name="Обычный 18 2 2 2 2 3 3 2 3" xfId="37895"/>
    <cellStyle name="Обычный 18 2 2 2 2 3 3 2 4" xfId="46823"/>
    <cellStyle name="Обычный 18 2 2 2 2 3 3 2 5" xfId="55743"/>
    <cellStyle name="Обычный 18 2 2 2 2 3 3 3" xfId="12053"/>
    <cellStyle name="Обычный 18 2 2 2 2 3 3 4" xfId="15912"/>
    <cellStyle name="Обычный 18 2 2 2 2 3 3 5" xfId="19772"/>
    <cellStyle name="Обычный 18 2 2 2 2 3 3 6" xfId="24834"/>
    <cellStyle name="Обычный 18 2 2 2 2 3 3 7" xfId="34035"/>
    <cellStyle name="Обычный 18 2 2 2 2 3 3 8" xfId="42963"/>
    <cellStyle name="Обычный 18 2 2 2 2 3 3 9" xfId="51883"/>
    <cellStyle name="Обычный 18 2 2 2 2 3 4" xfId="1530"/>
    <cellStyle name="Обычный 18 2 2 2 2 3 4 2" xfId="1531"/>
    <cellStyle name="Обычный 18 2 2 2 2 3 4 2 2" xfId="27368"/>
    <cellStyle name="Обычный 18 2 2 2 2 3 4 2 3" xfId="36564"/>
    <cellStyle name="Обычный 18 2 2 2 2 3 4 2 4" xfId="45492"/>
    <cellStyle name="Обычный 18 2 2 2 2 3 4 2 5" xfId="54412"/>
    <cellStyle name="Обычный 18 2 2 2 2 3 4 3" xfId="14581"/>
    <cellStyle name="Обычный 18 2 2 2 2 3 4 4" xfId="18441"/>
    <cellStyle name="Обычный 18 2 2 2 2 3 4 5" xfId="23503"/>
    <cellStyle name="Обычный 18 2 2 2 2 3 4 6" xfId="32707"/>
    <cellStyle name="Обычный 18 2 2 2 2 3 4 7" xfId="41632"/>
    <cellStyle name="Обычный 18 2 2 2 2 3 4 8" xfId="50552"/>
    <cellStyle name="Обычный 18 2 2 2 2 3 5" xfId="1532"/>
    <cellStyle name="Обычный 18 2 2 2 2 3 5 2" xfId="29895"/>
    <cellStyle name="Обычный 18 2 2 2 2 3 5 3" xfId="39091"/>
    <cellStyle name="Обычный 18 2 2 2 2 3 5 4" xfId="48019"/>
    <cellStyle name="Обычный 18 2 2 2 2 3 5 5" xfId="56939"/>
    <cellStyle name="Обычный 18 2 2 2 2 3 6" xfId="1533"/>
    <cellStyle name="Обычный 18 2 2 2 2 3 6 2" xfId="26034"/>
    <cellStyle name="Обычный 18 2 2 2 2 3 6 3" xfId="35231"/>
    <cellStyle name="Обычный 18 2 2 2 2 3 6 4" xfId="44159"/>
    <cellStyle name="Обычный 18 2 2 2 2 3 6 5" xfId="53079"/>
    <cellStyle name="Обычный 18 2 2 2 2 3 7" xfId="13249"/>
    <cellStyle name="Обычный 18 2 2 2 2 3 8" xfId="17108"/>
    <cellStyle name="Обычный 18 2 2 2 2 3 9" xfId="20968"/>
    <cellStyle name="Обычный 18 2 2 2 2 4" xfId="1534"/>
    <cellStyle name="Обычный 18 2 2 2 2 4 10" xfId="22470"/>
    <cellStyle name="Обычный 18 2 2 2 2 4 11" xfId="31097"/>
    <cellStyle name="Обычный 18 2 2 2 2 4 12" xfId="40599"/>
    <cellStyle name="Обычный 18 2 2 2 2 4 13" xfId="49519"/>
    <cellStyle name="Обычный 18 2 2 2 2 4 2" xfId="1535"/>
    <cellStyle name="Обычный 18 2 2 2 2 4 2 2" xfId="1536"/>
    <cellStyle name="Обычный 18 2 2 2 2 4 2 2 2" xfId="28400"/>
    <cellStyle name="Обычный 18 2 2 2 2 4 2 2 3" xfId="37596"/>
    <cellStyle name="Обычный 18 2 2 2 2 4 2 2 4" xfId="46524"/>
    <cellStyle name="Обычный 18 2 2 2 2 4 2 2 5" xfId="55444"/>
    <cellStyle name="Обычный 18 2 2 2 2 4 2 3" xfId="11754"/>
    <cellStyle name="Обычный 18 2 2 2 2 4 2 4" xfId="15613"/>
    <cellStyle name="Обычный 18 2 2 2 2 4 2 5" xfId="19473"/>
    <cellStyle name="Обычный 18 2 2 2 2 4 2 6" xfId="24535"/>
    <cellStyle name="Обычный 18 2 2 2 2 4 2 7" xfId="33737"/>
    <cellStyle name="Обычный 18 2 2 2 2 4 2 8" xfId="42664"/>
    <cellStyle name="Обычный 18 2 2 2 2 4 2 9" xfId="51584"/>
    <cellStyle name="Обычный 18 2 2 2 2 4 3" xfId="1537"/>
    <cellStyle name="Обычный 18 2 2 2 2 4 3 2" xfId="1538"/>
    <cellStyle name="Обычный 18 2 2 2 2 4 3 2 2" xfId="27068"/>
    <cellStyle name="Обычный 18 2 2 2 2 4 3 2 3" xfId="36265"/>
    <cellStyle name="Обычный 18 2 2 2 2 4 3 2 4" xfId="45193"/>
    <cellStyle name="Обычный 18 2 2 2 2 4 3 2 5" xfId="54113"/>
    <cellStyle name="Обычный 18 2 2 2 2 4 3 3" xfId="14282"/>
    <cellStyle name="Обычный 18 2 2 2 2 4 3 4" xfId="18142"/>
    <cellStyle name="Обычный 18 2 2 2 2 4 3 5" xfId="23204"/>
    <cellStyle name="Обычный 18 2 2 2 2 4 3 6" xfId="32284"/>
    <cellStyle name="Обычный 18 2 2 2 2 4 3 7" xfId="41333"/>
    <cellStyle name="Обычный 18 2 2 2 2 4 3 8" xfId="50253"/>
    <cellStyle name="Обычный 18 2 2 2 2 4 4" xfId="1539"/>
    <cellStyle name="Обычный 18 2 2 2 2 4 4 2" xfId="30195"/>
    <cellStyle name="Обычный 18 2 2 2 2 4 4 3" xfId="39391"/>
    <cellStyle name="Обычный 18 2 2 2 2 4 4 4" xfId="48319"/>
    <cellStyle name="Обычный 18 2 2 2 2 4 4 5" xfId="57239"/>
    <cellStyle name="Обычный 18 2 2 2 2 4 5" xfId="1540"/>
    <cellStyle name="Обычный 18 2 2 2 2 4 5 2" xfId="26334"/>
    <cellStyle name="Обычный 18 2 2 2 2 4 5 3" xfId="35531"/>
    <cellStyle name="Обычный 18 2 2 2 2 4 5 4" xfId="44459"/>
    <cellStyle name="Обычный 18 2 2 2 2 4 5 5" xfId="53379"/>
    <cellStyle name="Обычный 18 2 2 2 2 4 6" xfId="13549"/>
    <cellStyle name="Обычный 18 2 2 2 2 4 7" xfId="17408"/>
    <cellStyle name="Обычный 18 2 2 2 2 4 8" xfId="21268"/>
    <cellStyle name="Обычный 18 2 2 2 2 4 9" xfId="10368"/>
    <cellStyle name="Обычный 18 2 2 2 2 5" xfId="1541"/>
    <cellStyle name="Обычный 18 2 2 2 2 5 10" xfId="50851"/>
    <cellStyle name="Обычный 18 2 2 2 2 5 2" xfId="1542"/>
    <cellStyle name="Обычный 18 2 2 2 2 5 2 2" xfId="1543"/>
    <cellStyle name="Обычный 18 2 2 2 2 5 2 2 2" xfId="28998"/>
    <cellStyle name="Обычный 18 2 2 2 2 5 2 2 3" xfId="38194"/>
    <cellStyle name="Обычный 18 2 2 2 2 5 2 2 4" xfId="47122"/>
    <cellStyle name="Обычный 18 2 2 2 2 5 2 2 5" xfId="56042"/>
    <cellStyle name="Обычный 18 2 2 2 2 5 2 3" xfId="12352"/>
    <cellStyle name="Обычный 18 2 2 2 2 5 2 4" xfId="16211"/>
    <cellStyle name="Обычный 18 2 2 2 2 5 2 5" xfId="20071"/>
    <cellStyle name="Обычный 18 2 2 2 2 5 2 6" xfId="25133"/>
    <cellStyle name="Обычный 18 2 2 2 2 5 2 7" xfId="34334"/>
    <cellStyle name="Обычный 18 2 2 2 2 5 2 8" xfId="43262"/>
    <cellStyle name="Обычный 18 2 2 2 2 5 2 9" xfId="52182"/>
    <cellStyle name="Обычный 18 2 2 2 2 5 3" xfId="1544"/>
    <cellStyle name="Обычный 18 2 2 2 2 5 3 2" xfId="27667"/>
    <cellStyle name="Обычный 18 2 2 2 2 5 3 3" xfId="36863"/>
    <cellStyle name="Обычный 18 2 2 2 2 5 3 4" xfId="45791"/>
    <cellStyle name="Обычный 18 2 2 2 2 5 3 5" xfId="54711"/>
    <cellStyle name="Обычный 18 2 2 2 2 5 4" xfId="11485"/>
    <cellStyle name="Обычный 18 2 2 2 2 5 5" xfId="14880"/>
    <cellStyle name="Обычный 18 2 2 2 2 5 6" xfId="18740"/>
    <cellStyle name="Обычный 18 2 2 2 2 5 7" xfId="23802"/>
    <cellStyle name="Обычный 18 2 2 2 2 5 8" xfId="33005"/>
    <cellStyle name="Обычный 18 2 2 2 2 5 9" xfId="41931"/>
    <cellStyle name="Обычный 18 2 2 2 2 6" xfId="1545"/>
    <cellStyle name="Обычный 18 2 2 2 2 6 2" xfId="1546"/>
    <cellStyle name="Обычный 18 2 2 2 2 6 2 2" xfId="28310"/>
    <cellStyle name="Обычный 18 2 2 2 2 6 2 3" xfId="37506"/>
    <cellStyle name="Обычный 18 2 2 2 2 6 2 4" xfId="46434"/>
    <cellStyle name="Обычный 18 2 2 2 2 6 2 5" xfId="55354"/>
    <cellStyle name="Обычный 18 2 2 2 2 6 3" xfId="11664"/>
    <cellStyle name="Обычный 18 2 2 2 2 6 4" xfId="15523"/>
    <cellStyle name="Обычный 18 2 2 2 2 6 5" xfId="19383"/>
    <cellStyle name="Обычный 18 2 2 2 2 6 6" xfId="24445"/>
    <cellStyle name="Обычный 18 2 2 2 2 6 7" xfId="33647"/>
    <cellStyle name="Обычный 18 2 2 2 2 6 8" xfId="42574"/>
    <cellStyle name="Обычный 18 2 2 2 2 6 9" xfId="51494"/>
    <cellStyle name="Обычный 18 2 2 2 2 7" xfId="1547"/>
    <cellStyle name="Обычный 18 2 2 2 2 7 2" xfId="1548"/>
    <cellStyle name="Обычный 18 2 2 2 2 7 2 2" xfId="26978"/>
    <cellStyle name="Обычный 18 2 2 2 2 7 2 3" xfId="36175"/>
    <cellStyle name="Обычный 18 2 2 2 2 7 2 4" xfId="45103"/>
    <cellStyle name="Обычный 18 2 2 2 2 7 2 5" xfId="54023"/>
    <cellStyle name="Обычный 18 2 2 2 2 7 3" xfId="14192"/>
    <cellStyle name="Обычный 18 2 2 2 2 7 4" xfId="18052"/>
    <cellStyle name="Обычный 18 2 2 2 2 7 5" xfId="23114"/>
    <cellStyle name="Обычный 18 2 2 2 2 7 6" xfId="32319"/>
    <cellStyle name="Обычный 18 2 2 2 2 7 7" xfId="41243"/>
    <cellStyle name="Обычный 18 2 2 2 2 7 8" xfId="50163"/>
    <cellStyle name="Обычный 18 2 2 2 2 8" xfId="1549"/>
    <cellStyle name="Обычный 18 2 2 2 2 8 2" xfId="29596"/>
    <cellStyle name="Обычный 18 2 2 2 2 8 3" xfId="38792"/>
    <cellStyle name="Обычный 18 2 2 2 2 8 4" xfId="47720"/>
    <cellStyle name="Обычный 18 2 2 2 2 8 5" xfId="56640"/>
    <cellStyle name="Обычный 18 2 2 2 2 9" xfId="1550"/>
    <cellStyle name="Обычный 18 2 2 2 2 9 2" xfId="25731"/>
    <cellStyle name="Обычный 18 2 2 2 2 9 3" xfId="34932"/>
    <cellStyle name="Обычный 18 2 2 2 2 9 4" xfId="43860"/>
    <cellStyle name="Обычный 18 2 2 2 2 9 5" xfId="52780"/>
    <cellStyle name="Обычный 18 2 2 2 20" xfId="12928"/>
    <cellStyle name="Обычный 18 2 2 2 21" xfId="16787"/>
    <cellStyle name="Обычный 18 2 2 2 22" xfId="20647"/>
    <cellStyle name="Обычный 18 2 2 2 23" xfId="10247"/>
    <cellStyle name="Обычный 18 2 2 2 24" xfId="21848"/>
    <cellStyle name="Обычный 18 2 2 2 25" xfId="31074"/>
    <cellStyle name="Обычный 18 2 2 2 26" xfId="39978"/>
    <cellStyle name="Обычный 18 2 2 2 27" xfId="48898"/>
    <cellStyle name="Обычный 18 2 2 2 3" xfId="1551"/>
    <cellStyle name="Обычный 18 2 2 2 3 10" xfId="16810"/>
    <cellStyle name="Обычный 18 2 2 2 3 11" xfId="20670"/>
    <cellStyle name="Обычный 18 2 2 2 3 12" xfId="10294"/>
    <cellStyle name="Обычный 18 2 2 2 3 13" xfId="21871"/>
    <cellStyle name="Обычный 18 2 2 2 3 14" xfId="31098"/>
    <cellStyle name="Обычный 18 2 2 2 3 15" xfId="40001"/>
    <cellStyle name="Обычный 18 2 2 2 3 16" xfId="48921"/>
    <cellStyle name="Обычный 18 2 2 2 3 2" xfId="1552"/>
    <cellStyle name="Обычный 18 2 2 2 3 2 10" xfId="10675"/>
    <cellStyle name="Обычный 18 2 2 2 3 2 11" xfId="22170"/>
    <cellStyle name="Обычный 18 2 2 2 3 2 12" xfId="31099"/>
    <cellStyle name="Обычный 18 2 2 2 3 2 13" xfId="40300"/>
    <cellStyle name="Обычный 18 2 2 2 3 2 14" xfId="49220"/>
    <cellStyle name="Обычный 18 2 2 2 3 2 2" xfId="1553"/>
    <cellStyle name="Обычный 18 2 2 2 3 2 2 10" xfId="22770"/>
    <cellStyle name="Обычный 18 2 2 2 3 2 2 11" xfId="31100"/>
    <cellStyle name="Обычный 18 2 2 2 3 2 2 12" xfId="40899"/>
    <cellStyle name="Обычный 18 2 2 2 3 2 2 13" xfId="49819"/>
    <cellStyle name="Обычный 18 2 2 2 3 2 2 2" xfId="1554"/>
    <cellStyle name="Обычный 18 2 2 2 3 2 2 2 2" xfId="1555"/>
    <cellStyle name="Обычный 18 2 2 2 3 2 2 2 2 2" xfId="29298"/>
    <cellStyle name="Обычный 18 2 2 2 3 2 2 2 2 3" xfId="38494"/>
    <cellStyle name="Обычный 18 2 2 2 3 2 2 2 2 4" xfId="47422"/>
    <cellStyle name="Обычный 18 2 2 2 3 2 2 2 2 5" xfId="56342"/>
    <cellStyle name="Обычный 18 2 2 2 3 2 2 2 3" xfId="12652"/>
    <cellStyle name="Обычный 18 2 2 2 3 2 2 2 4" xfId="16511"/>
    <cellStyle name="Обычный 18 2 2 2 3 2 2 2 5" xfId="20371"/>
    <cellStyle name="Обычный 18 2 2 2 3 2 2 2 6" xfId="25433"/>
    <cellStyle name="Обычный 18 2 2 2 3 2 2 2 7" xfId="34634"/>
    <cellStyle name="Обычный 18 2 2 2 3 2 2 2 8" xfId="43562"/>
    <cellStyle name="Обычный 18 2 2 2 3 2 2 2 9" xfId="52482"/>
    <cellStyle name="Обычный 18 2 2 2 3 2 2 3" xfId="1556"/>
    <cellStyle name="Обычный 18 2 2 2 3 2 2 3 2" xfId="1557"/>
    <cellStyle name="Обычный 18 2 2 2 3 2 2 3 2 2" xfId="27967"/>
    <cellStyle name="Обычный 18 2 2 2 3 2 2 3 2 3" xfId="37163"/>
    <cellStyle name="Обычный 18 2 2 2 3 2 2 3 2 4" xfId="46091"/>
    <cellStyle name="Обычный 18 2 2 2 3 2 2 3 2 5" xfId="55011"/>
    <cellStyle name="Обычный 18 2 2 2 3 2 2 3 3" xfId="15180"/>
    <cellStyle name="Обычный 18 2 2 2 3 2 2 3 4" xfId="19040"/>
    <cellStyle name="Обычный 18 2 2 2 3 2 2 3 5" xfId="24102"/>
    <cellStyle name="Обычный 18 2 2 2 3 2 2 3 6" xfId="33305"/>
    <cellStyle name="Обычный 18 2 2 2 3 2 2 3 7" xfId="42231"/>
    <cellStyle name="Обычный 18 2 2 2 3 2 2 3 8" xfId="51151"/>
    <cellStyle name="Обычный 18 2 2 2 3 2 2 4" xfId="1558"/>
    <cellStyle name="Обычный 18 2 2 2 3 2 2 4 2" xfId="30495"/>
    <cellStyle name="Обычный 18 2 2 2 3 2 2 4 3" xfId="39691"/>
    <cellStyle name="Обычный 18 2 2 2 3 2 2 4 4" xfId="48619"/>
    <cellStyle name="Обычный 18 2 2 2 3 2 2 4 5" xfId="57539"/>
    <cellStyle name="Обычный 18 2 2 2 3 2 2 5" xfId="1559"/>
    <cellStyle name="Обычный 18 2 2 2 3 2 2 5 2" xfId="26634"/>
    <cellStyle name="Обычный 18 2 2 2 3 2 2 5 3" xfId="35831"/>
    <cellStyle name="Обычный 18 2 2 2 3 2 2 5 4" xfId="44759"/>
    <cellStyle name="Обычный 18 2 2 2 3 2 2 5 5" xfId="53679"/>
    <cellStyle name="Обычный 18 2 2 2 3 2 2 6" xfId="13849"/>
    <cellStyle name="Обычный 18 2 2 2 3 2 2 7" xfId="17708"/>
    <cellStyle name="Обычный 18 2 2 2 3 2 2 8" xfId="21568"/>
    <cellStyle name="Обычный 18 2 2 2 3 2 2 9" xfId="11196"/>
    <cellStyle name="Обычный 18 2 2 2 3 2 3" xfId="1560"/>
    <cellStyle name="Обычный 18 2 2 2 3 2 3 2" xfId="1561"/>
    <cellStyle name="Обычный 18 2 2 2 3 2 3 2 2" xfId="28700"/>
    <cellStyle name="Обычный 18 2 2 2 3 2 3 2 3" xfId="37896"/>
    <cellStyle name="Обычный 18 2 2 2 3 2 3 2 4" xfId="46824"/>
    <cellStyle name="Обычный 18 2 2 2 3 2 3 2 5" xfId="55744"/>
    <cellStyle name="Обычный 18 2 2 2 3 2 3 3" xfId="12054"/>
    <cellStyle name="Обычный 18 2 2 2 3 2 3 4" xfId="15913"/>
    <cellStyle name="Обычный 18 2 2 2 3 2 3 5" xfId="19773"/>
    <cellStyle name="Обычный 18 2 2 2 3 2 3 6" xfId="24835"/>
    <cellStyle name="Обычный 18 2 2 2 3 2 3 7" xfId="34036"/>
    <cellStyle name="Обычный 18 2 2 2 3 2 3 8" xfId="42964"/>
    <cellStyle name="Обычный 18 2 2 2 3 2 3 9" xfId="51884"/>
    <cellStyle name="Обычный 18 2 2 2 3 2 4" xfId="1562"/>
    <cellStyle name="Обычный 18 2 2 2 3 2 4 2" xfId="1563"/>
    <cellStyle name="Обычный 18 2 2 2 3 2 4 2 2" xfId="27369"/>
    <cellStyle name="Обычный 18 2 2 2 3 2 4 2 3" xfId="36565"/>
    <cellStyle name="Обычный 18 2 2 2 3 2 4 2 4" xfId="45493"/>
    <cellStyle name="Обычный 18 2 2 2 3 2 4 2 5" xfId="54413"/>
    <cellStyle name="Обычный 18 2 2 2 3 2 4 3" xfId="14582"/>
    <cellStyle name="Обычный 18 2 2 2 3 2 4 4" xfId="18442"/>
    <cellStyle name="Обычный 18 2 2 2 3 2 4 5" xfId="23504"/>
    <cellStyle name="Обычный 18 2 2 2 3 2 4 6" xfId="32708"/>
    <cellStyle name="Обычный 18 2 2 2 3 2 4 7" xfId="41633"/>
    <cellStyle name="Обычный 18 2 2 2 3 2 4 8" xfId="50553"/>
    <cellStyle name="Обычный 18 2 2 2 3 2 5" xfId="1564"/>
    <cellStyle name="Обычный 18 2 2 2 3 2 5 2" xfId="29896"/>
    <cellStyle name="Обычный 18 2 2 2 3 2 5 3" xfId="39092"/>
    <cellStyle name="Обычный 18 2 2 2 3 2 5 4" xfId="48020"/>
    <cellStyle name="Обычный 18 2 2 2 3 2 5 5" xfId="56940"/>
    <cellStyle name="Обычный 18 2 2 2 3 2 6" xfId="1565"/>
    <cellStyle name="Обычный 18 2 2 2 3 2 6 2" xfId="26035"/>
    <cellStyle name="Обычный 18 2 2 2 3 2 6 3" xfId="35232"/>
    <cellStyle name="Обычный 18 2 2 2 3 2 6 4" xfId="44160"/>
    <cellStyle name="Обычный 18 2 2 2 3 2 6 5" xfId="53080"/>
    <cellStyle name="Обычный 18 2 2 2 3 2 7" xfId="13250"/>
    <cellStyle name="Обычный 18 2 2 2 3 2 8" xfId="17109"/>
    <cellStyle name="Обычный 18 2 2 2 3 2 9" xfId="20969"/>
    <cellStyle name="Обычный 18 2 2 2 3 3" xfId="1566"/>
    <cellStyle name="Обычный 18 2 2 2 3 3 10" xfId="22471"/>
    <cellStyle name="Обычный 18 2 2 2 3 3 11" xfId="31101"/>
    <cellStyle name="Обычный 18 2 2 2 3 3 12" xfId="40600"/>
    <cellStyle name="Обычный 18 2 2 2 3 3 13" xfId="49520"/>
    <cellStyle name="Обычный 18 2 2 2 3 3 2" xfId="1567"/>
    <cellStyle name="Обычный 18 2 2 2 3 3 2 2" xfId="1568"/>
    <cellStyle name="Обычный 18 2 2 2 3 3 2 2 2" xfId="28401"/>
    <cellStyle name="Обычный 18 2 2 2 3 3 2 2 3" xfId="37597"/>
    <cellStyle name="Обычный 18 2 2 2 3 3 2 2 4" xfId="46525"/>
    <cellStyle name="Обычный 18 2 2 2 3 3 2 2 5" xfId="55445"/>
    <cellStyle name="Обычный 18 2 2 2 3 3 2 3" xfId="11755"/>
    <cellStyle name="Обычный 18 2 2 2 3 3 2 4" xfId="15614"/>
    <cellStyle name="Обычный 18 2 2 2 3 3 2 5" xfId="19474"/>
    <cellStyle name="Обычный 18 2 2 2 3 3 2 6" xfId="24536"/>
    <cellStyle name="Обычный 18 2 2 2 3 3 2 7" xfId="33738"/>
    <cellStyle name="Обычный 18 2 2 2 3 3 2 8" xfId="42665"/>
    <cellStyle name="Обычный 18 2 2 2 3 3 2 9" xfId="51585"/>
    <cellStyle name="Обычный 18 2 2 2 3 3 3" xfId="1569"/>
    <cellStyle name="Обычный 18 2 2 2 3 3 3 2" xfId="1570"/>
    <cellStyle name="Обычный 18 2 2 2 3 3 3 2 2" xfId="27069"/>
    <cellStyle name="Обычный 18 2 2 2 3 3 3 2 3" xfId="36266"/>
    <cellStyle name="Обычный 18 2 2 2 3 3 3 2 4" xfId="45194"/>
    <cellStyle name="Обычный 18 2 2 2 3 3 3 2 5" xfId="54114"/>
    <cellStyle name="Обычный 18 2 2 2 3 3 3 3" xfId="14283"/>
    <cellStyle name="Обычный 18 2 2 2 3 3 3 4" xfId="18143"/>
    <cellStyle name="Обычный 18 2 2 2 3 3 3 5" xfId="23205"/>
    <cellStyle name="Обычный 18 2 2 2 3 3 3 6" xfId="32325"/>
    <cellStyle name="Обычный 18 2 2 2 3 3 3 7" xfId="41334"/>
    <cellStyle name="Обычный 18 2 2 2 3 3 3 8" xfId="50254"/>
    <cellStyle name="Обычный 18 2 2 2 3 3 4" xfId="1571"/>
    <cellStyle name="Обычный 18 2 2 2 3 3 4 2" xfId="30196"/>
    <cellStyle name="Обычный 18 2 2 2 3 3 4 3" xfId="39392"/>
    <cellStyle name="Обычный 18 2 2 2 3 3 4 4" xfId="48320"/>
    <cellStyle name="Обычный 18 2 2 2 3 3 4 5" xfId="57240"/>
    <cellStyle name="Обычный 18 2 2 2 3 3 5" xfId="1572"/>
    <cellStyle name="Обычный 18 2 2 2 3 3 5 2" xfId="26335"/>
    <cellStyle name="Обычный 18 2 2 2 3 3 5 3" xfId="35532"/>
    <cellStyle name="Обычный 18 2 2 2 3 3 5 4" xfId="44460"/>
    <cellStyle name="Обычный 18 2 2 2 3 3 5 5" xfId="53380"/>
    <cellStyle name="Обычный 18 2 2 2 3 3 6" xfId="13550"/>
    <cellStyle name="Обычный 18 2 2 2 3 3 7" xfId="17409"/>
    <cellStyle name="Обычный 18 2 2 2 3 3 8" xfId="21269"/>
    <cellStyle name="Обычный 18 2 2 2 3 3 9" xfId="10369"/>
    <cellStyle name="Обычный 18 2 2 2 3 4" xfId="1573"/>
    <cellStyle name="Обычный 18 2 2 2 3 4 10" xfId="50852"/>
    <cellStyle name="Обычный 18 2 2 2 3 4 2" xfId="1574"/>
    <cellStyle name="Обычный 18 2 2 2 3 4 2 2" xfId="1575"/>
    <cellStyle name="Обычный 18 2 2 2 3 4 2 2 2" xfId="28999"/>
    <cellStyle name="Обычный 18 2 2 2 3 4 2 2 3" xfId="38195"/>
    <cellStyle name="Обычный 18 2 2 2 3 4 2 2 4" xfId="47123"/>
    <cellStyle name="Обычный 18 2 2 2 3 4 2 2 5" xfId="56043"/>
    <cellStyle name="Обычный 18 2 2 2 3 4 2 3" xfId="12353"/>
    <cellStyle name="Обычный 18 2 2 2 3 4 2 4" xfId="16212"/>
    <cellStyle name="Обычный 18 2 2 2 3 4 2 5" xfId="20072"/>
    <cellStyle name="Обычный 18 2 2 2 3 4 2 6" xfId="25134"/>
    <cellStyle name="Обычный 18 2 2 2 3 4 2 7" xfId="34335"/>
    <cellStyle name="Обычный 18 2 2 2 3 4 2 8" xfId="43263"/>
    <cellStyle name="Обычный 18 2 2 2 3 4 2 9" xfId="52183"/>
    <cellStyle name="Обычный 18 2 2 2 3 4 3" xfId="1576"/>
    <cellStyle name="Обычный 18 2 2 2 3 4 3 2" xfId="27668"/>
    <cellStyle name="Обычный 18 2 2 2 3 4 3 3" xfId="36864"/>
    <cellStyle name="Обычный 18 2 2 2 3 4 3 4" xfId="45792"/>
    <cellStyle name="Обычный 18 2 2 2 3 4 3 5" xfId="54712"/>
    <cellStyle name="Обычный 18 2 2 2 3 4 4" xfId="11486"/>
    <cellStyle name="Обычный 18 2 2 2 3 4 5" xfId="14881"/>
    <cellStyle name="Обычный 18 2 2 2 3 4 6" xfId="18741"/>
    <cellStyle name="Обычный 18 2 2 2 3 4 7" xfId="23803"/>
    <cellStyle name="Обычный 18 2 2 2 3 4 8" xfId="33006"/>
    <cellStyle name="Обычный 18 2 2 2 3 4 9" xfId="41932"/>
    <cellStyle name="Обычный 18 2 2 2 3 5" xfId="1577"/>
    <cellStyle name="Обычный 18 2 2 2 3 5 2" xfId="1578"/>
    <cellStyle name="Обычный 18 2 2 2 3 5 2 2" xfId="28270"/>
    <cellStyle name="Обычный 18 2 2 2 3 5 2 3" xfId="37466"/>
    <cellStyle name="Обычный 18 2 2 2 3 5 2 4" xfId="46394"/>
    <cellStyle name="Обычный 18 2 2 2 3 5 2 5" xfId="55314"/>
    <cellStyle name="Обычный 18 2 2 2 3 5 3" xfId="11624"/>
    <cellStyle name="Обычный 18 2 2 2 3 5 4" xfId="15483"/>
    <cellStyle name="Обычный 18 2 2 2 3 5 5" xfId="19343"/>
    <cellStyle name="Обычный 18 2 2 2 3 5 6" xfId="24405"/>
    <cellStyle name="Обычный 18 2 2 2 3 5 7" xfId="33607"/>
    <cellStyle name="Обычный 18 2 2 2 3 5 8" xfId="42534"/>
    <cellStyle name="Обычный 18 2 2 2 3 5 9" xfId="51454"/>
    <cellStyle name="Обычный 18 2 2 2 3 6" xfId="1579"/>
    <cellStyle name="Обычный 18 2 2 2 3 6 2" xfId="1580"/>
    <cellStyle name="Обычный 18 2 2 2 3 6 2 2" xfId="26938"/>
    <cellStyle name="Обычный 18 2 2 2 3 6 2 3" xfId="36135"/>
    <cellStyle name="Обычный 18 2 2 2 3 6 2 4" xfId="45063"/>
    <cellStyle name="Обычный 18 2 2 2 3 6 2 5" xfId="53983"/>
    <cellStyle name="Обычный 18 2 2 2 3 6 3" xfId="14152"/>
    <cellStyle name="Обычный 18 2 2 2 3 6 4" xfId="18012"/>
    <cellStyle name="Обычный 18 2 2 2 3 6 5" xfId="23074"/>
    <cellStyle name="Обычный 18 2 2 2 3 6 6" xfId="32302"/>
    <cellStyle name="Обычный 18 2 2 2 3 6 7" xfId="41203"/>
    <cellStyle name="Обычный 18 2 2 2 3 6 8" xfId="50123"/>
    <cellStyle name="Обычный 18 2 2 2 3 7" xfId="1581"/>
    <cellStyle name="Обычный 18 2 2 2 3 7 2" xfId="29597"/>
    <cellStyle name="Обычный 18 2 2 2 3 7 3" xfId="38793"/>
    <cellStyle name="Обычный 18 2 2 2 3 7 4" xfId="47721"/>
    <cellStyle name="Обычный 18 2 2 2 3 7 5" xfId="56641"/>
    <cellStyle name="Обычный 18 2 2 2 3 8" xfId="1582"/>
    <cellStyle name="Обычный 18 2 2 2 3 8 2" xfId="25732"/>
    <cellStyle name="Обычный 18 2 2 2 3 8 3" xfId="34933"/>
    <cellStyle name="Обычный 18 2 2 2 3 8 4" xfId="43861"/>
    <cellStyle name="Обычный 18 2 2 2 3 8 5" xfId="52781"/>
    <cellStyle name="Обычный 18 2 2 2 3 9" xfId="12951"/>
    <cellStyle name="Обычный 18 2 2 2 4" xfId="1583"/>
    <cellStyle name="Обычный 18 2 2 2 4 10" xfId="16811"/>
    <cellStyle name="Обычный 18 2 2 2 4 11" xfId="20671"/>
    <cellStyle name="Обычный 18 2 2 2 4 12" xfId="10316"/>
    <cellStyle name="Обычный 18 2 2 2 4 13" xfId="21872"/>
    <cellStyle name="Обычный 18 2 2 2 4 14" xfId="31102"/>
    <cellStyle name="Обычный 18 2 2 2 4 15" xfId="40002"/>
    <cellStyle name="Обычный 18 2 2 2 4 16" xfId="48922"/>
    <cellStyle name="Обычный 18 2 2 2 4 2" xfId="1584"/>
    <cellStyle name="Обычный 18 2 2 2 4 2 10" xfId="10676"/>
    <cellStyle name="Обычный 18 2 2 2 4 2 11" xfId="22171"/>
    <cellStyle name="Обычный 18 2 2 2 4 2 12" xfId="31103"/>
    <cellStyle name="Обычный 18 2 2 2 4 2 13" xfId="40301"/>
    <cellStyle name="Обычный 18 2 2 2 4 2 14" xfId="49221"/>
    <cellStyle name="Обычный 18 2 2 2 4 2 2" xfId="1585"/>
    <cellStyle name="Обычный 18 2 2 2 4 2 2 10" xfId="22771"/>
    <cellStyle name="Обычный 18 2 2 2 4 2 2 11" xfId="31104"/>
    <cellStyle name="Обычный 18 2 2 2 4 2 2 12" xfId="40900"/>
    <cellStyle name="Обычный 18 2 2 2 4 2 2 13" xfId="49820"/>
    <cellStyle name="Обычный 18 2 2 2 4 2 2 2" xfId="1586"/>
    <cellStyle name="Обычный 18 2 2 2 4 2 2 2 2" xfId="1587"/>
    <cellStyle name="Обычный 18 2 2 2 4 2 2 2 2 2" xfId="29299"/>
    <cellStyle name="Обычный 18 2 2 2 4 2 2 2 2 3" xfId="38495"/>
    <cellStyle name="Обычный 18 2 2 2 4 2 2 2 2 4" xfId="47423"/>
    <cellStyle name="Обычный 18 2 2 2 4 2 2 2 2 5" xfId="56343"/>
    <cellStyle name="Обычный 18 2 2 2 4 2 2 2 3" xfId="12653"/>
    <cellStyle name="Обычный 18 2 2 2 4 2 2 2 4" xfId="16512"/>
    <cellStyle name="Обычный 18 2 2 2 4 2 2 2 5" xfId="20372"/>
    <cellStyle name="Обычный 18 2 2 2 4 2 2 2 6" xfId="25434"/>
    <cellStyle name="Обычный 18 2 2 2 4 2 2 2 7" xfId="34635"/>
    <cellStyle name="Обычный 18 2 2 2 4 2 2 2 8" xfId="43563"/>
    <cellStyle name="Обычный 18 2 2 2 4 2 2 2 9" xfId="52483"/>
    <cellStyle name="Обычный 18 2 2 2 4 2 2 3" xfId="1588"/>
    <cellStyle name="Обычный 18 2 2 2 4 2 2 3 2" xfId="1589"/>
    <cellStyle name="Обычный 18 2 2 2 4 2 2 3 2 2" xfId="27968"/>
    <cellStyle name="Обычный 18 2 2 2 4 2 2 3 2 3" xfId="37164"/>
    <cellStyle name="Обычный 18 2 2 2 4 2 2 3 2 4" xfId="46092"/>
    <cellStyle name="Обычный 18 2 2 2 4 2 2 3 2 5" xfId="55012"/>
    <cellStyle name="Обычный 18 2 2 2 4 2 2 3 3" xfId="15181"/>
    <cellStyle name="Обычный 18 2 2 2 4 2 2 3 4" xfId="19041"/>
    <cellStyle name="Обычный 18 2 2 2 4 2 2 3 5" xfId="24103"/>
    <cellStyle name="Обычный 18 2 2 2 4 2 2 3 6" xfId="33306"/>
    <cellStyle name="Обычный 18 2 2 2 4 2 2 3 7" xfId="42232"/>
    <cellStyle name="Обычный 18 2 2 2 4 2 2 3 8" xfId="51152"/>
    <cellStyle name="Обычный 18 2 2 2 4 2 2 4" xfId="1590"/>
    <cellStyle name="Обычный 18 2 2 2 4 2 2 4 2" xfId="30496"/>
    <cellStyle name="Обычный 18 2 2 2 4 2 2 4 3" xfId="39692"/>
    <cellStyle name="Обычный 18 2 2 2 4 2 2 4 4" xfId="48620"/>
    <cellStyle name="Обычный 18 2 2 2 4 2 2 4 5" xfId="57540"/>
    <cellStyle name="Обычный 18 2 2 2 4 2 2 5" xfId="1591"/>
    <cellStyle name="Обычный 18 2 2 2 4 2 2 5 2" xfId="26635"/>
    <cellStyle name="Обычный 18 2 2 2 4 2 2 5 3" xfId="35832"/>
    <cellStyle name="Обычный 18 2 2 2 4 2 2 5 4" xfId="44760"/>
    <cellStyle name="Обычный 18 2 2 2 4 2 2 5 5" xfId="53680"/>
    <cellStyle name="Обычный 18 2 2 2 4 2 2 6" xfId="13850"/>
    <cellStyle name="Обычный 18 2 2 2 4 2 2 7" xfId="17709"/>
    <cellStyle name="Обычный 18 2 2 2 4 2 2 8" xfId="21569"/>
    <cellStyle name="Обычный 18 2 2 2 4 2 2 9" xfId="11197"/>
    <cellStyle name="Обычный 18 2 2 2 4 2 3" xfId="1592"/>
    <cellStyle name="Обычный 18 2 2 2 4 2 3 2" xfId="1593"/>
    <cellStyle name="Обычный 18 2 2 2 4 2 3 2 2" xfId="28701"/>
    <cellStyle name="Обычный 18 2 2 2 4 2 3 2 3" xfId="37897"/>
    <cellStyle name="Обычный 18 2 2 2 4 2 3 2 4" xfId="46825"/>
    <cellStyle name="Обычный 18 2 2 2 4 2 3 2 5" xfId="55745"/>
    <cellStyle name="Обычный 18 2 2 2 4 2 3 3" xfId="12055"/>
    <cellStyle name="Обычный 18 2 2 2 4 2 3 4" xfId="15914"/>
    <cellStyle name="Обычный 18 2 2 2 4 2 3 5" xfId="19774"/>
    <cellStyle name="Обычный 18 2 2 2 4 2 3 6" xfId="24836"/>
    <cellStyle name="Обычный 18 2 2 2 4 2 3 7" xfId="34037"/>
    <cellStyle name="Обычный 18 2 2 2 4 2 3 8" xfId="42965"/>
    <cellStyle name="Обычный 18 2 2 2 4 2 3 9" xfId="51885"/>
    <cellStyle name="Обычный 18 2 2 2 4 2 4" xfId="1594"/>
    <cellStyle name="Обычный 18 2 2 2 4 2 4 2" xfId="1595"/>
    <cellStyle name="Обычный 18 2 2 2 4 2 4 2 2" xfId="27370"/>
    <cellStyle name="Обычный 18 2 2 2 4 2 4 2 3" xfId="36566"/>
    <cellStyle name="Обычный 18 2 2 2 4 2 4 2 4" xfId="45494"/>
    <cellStyle name="Обычный 18 2 2 2 4 2 4 2 5" xfId="54414"/>
    <cellStyle name="Обычный 18 2 2 2 4 2 4 3" xfId="14583"/>
    <cellStyle name="Обычный 18 2 2 2 4 2 4 4" xfId="18443"/>
    <cellStyle name="Обычный 18 2 2 2 4 2 4 5" xfId="23505"/>
    <cellStyle name="Обычный 18 2 2 2 4 2 4 6" xfId="32709"/>
    <cellStyle name="Обычный 18 2 2 2 4 2 4 7" xfId="41634"/>
    <cellStyle name="Обычный 18 2 2 2 4 2 4 8" xfId="50554"/>
    <cellStyle name="Обычный 18 2 2 2 4 2 5" xfId="1596"/>
    <cellStyle name="Обычный 18 2 2 2 4 2 5 2" xfId="29897"/>
    <cellStyle name="Обычный 18 2 2 2 4 2 5 3" xfId="39093"/>
    <cellStyle name="Обычный 18 2 2 2 4 2 5 4" xfId="48021"/>
    <cellStyle name="Обычный 18 2 2 2 4 2 5 5" xfId="56941"/>
    <cellStyle name="Обычный 18 2 2 2 4 2 6" xfId="1597"/>
    <cellStyle name="Обычный 18 2 2 2 4 2 6 2" xfId="26036"/>
    <cellStyle name="Обычный 18 2 2 2 4 2 6 3" xfId="35233"/>
    <cellStyle name="Обычный 18 2 2 2 4 2 6 4" xfId="44161"/>
    <cellStyle name="Обычный 18 2 2 2 4 2 6 5" xfId="53081"/>
    <cellStyle name="Обычный 18 2 2 2 4 2 7" xfId="13251"/>
    <cellStyle name="Обычный 18 2 2 2 4 2 8" xfId="17110"/>
    <cellStyle name="Обычный 18 2 2 2 4 2 9" xfId="20970"/>
    <cellStyle name="Обычный 18 2 2 2 4 3" xfId="1598"/>
    <cellStyle name="Обычный 18 2 2 2 4 3 10" xfId="22472"/>
    <cellStyle name="Обычный 18 2 2 2 4 3 11" xfId="31105"/>
    <cellStyle name="Обычный 18 2 2 2 4 3 12" xfId="40601"/>
    <cellStyle name="Обычный 18 2 2 2 4 3 13" xfId="49521"/>
    <cellStyle name="Обычный 18 2 2 2 4 3 2" xfId="1599"/>
    <cellStyle name="Обычный 18 2 2 2 4 3 2 2" xfId="1600"/>
    <cellStyle name="Обычный 18 2 2 2 4 3 2 2 2" xfId="28402"/>
    <cellStyle name="Обычный 18 2 2 2 4 3 2 2 3" xfId="37598"/>
    <cellStyle name="Обычный 18 2 2 2 4 3 2 2 4" xfId="46526"/>
    <cellStyle name="Обычный 18 2 2 2 4 3 2 2 5" xfId="55446"/>
    <cellStyle name="Обычный 18 2 2 2 4 3 2 3" xfId="11756"/>
    <cellStyle name="Обычный 18 2 2 2 4 3 2 4" xfId="15615"/>
    <cellStyle name="Обычный 18 2 2 2 4 3 2 5" xfId="19475"/>
    <cellStyle name="Обычный 18 2 2 2 4 3 2 6" xfId="24537"/>
    <cellStyle name="Обычный 18 2 2 2 4 3 2 7" xfId="33739"/>
    <cellStyle name="Обычный 18 2 2 2 4 3 2 8" xfId="42666"/>
    <cellStyle name="Обычный 18 2 2 2 4 3 2 9" xfId="51586"/>
    <cellStyle name="Обычный 18 2 2 2 4 3 3" xfId="1601"/>
    <cellStyle name="Обычный 18 2 2 2 4 3 3 2" xfId="1602"/>
    <cellStyle name="Обычный 18 2 2 2 4 3 3 2 2" xfId="27070"/>
    <cellStyle name="Обычный 18 2 2 2 4 3 3 2 3" xfId="36267"/>
    <cellStyle name="Обычный 18 2 2 2 4 3 3 2 4" xfId="45195"/>
    <cellStyle name="Обычный 18 2 2 2 4 3 3 2 5" xfId="54115"/>
    <cellStyle name="Обычный 18 2 2 2 4 3 3 3" xfId="14284"/>
    <cellStyle name="Обычный 18 2 2 2 4 3 3 4" xfId="18144"/>
    <cellStyle name="Обычный 18 2 2 2 4 3 3 5" xfId="23206"/>
    <cellStyle name="Обычный 18 2 2 2 4 3 3 6" xfId="32324"/>
    <cellStyle name="Обычный 18 2 2 2 4 3 3 7" xfId="41335"/>
    <cellStyle name="Обычный 18 2 2 2 4 3 3 8" xfId="50255"/>
    <cellStyle name="Обычный 18 2 2 2 4 3 4" xfId="1603"/>
    <cellStyle name="Обычный 18 2 2 2 4 3 4 2" xfId="30197"/>
    <cellStyle name="Обычный 18 2 2 2 4 3 4 3" xfId="39393"/>
    <cellStyle name="Обычный 18 2 2 2 4 3 4 4" xfId="48321"/>
    <cellStyle name="Обычный 18 2 2 2 4 3 4 5" xfId="57241"/>
    <cellStyle name="Обычный 18 2 2 2 4 3 5" xfId="1604"/>
    <cellStyle name="Обычный 18 2 2 2 4 3 5 2" xfId="26336"/>
    <cellStyle name="Обычный 18 2 2 2 4 3 5 3" xfId="35533"/>
    <cellStyle name="Обычный 18 2 2 2 4 3 5 4" xfId="44461"/>
    <cellStyle name="Обычный 18 2 2 2 4 3 5 5" xfId="53381"/>
    <cellStyle name="Обычный 18 2 2 2 4 3 6" xfId="13551"/>
    <cellStyle name="Обычный 18 2 2 2 4 3 7" xfId="17410"/>
    <cellStyle name="Обычный 18 2 2 2 4 3 8" xfId="21270"/>
    <cellStyle name="Обычный 18 2 2 2 4 3 9" xfId="10370"/>
    <cellStyle name="Обычный 18 2 2 2 4 4" xfId="1605"/>
    <cellStyle name="Обычный 18 2 2 2 4 4 10" xfId="50853"/>
    <cellStyle name="Обычный 18 2 2 2 4 4 2" xfId="1606"/>
    <cellStyle name="Обычный 18 2 2 2 4 4 2 2" xfId="1607"/>
    <cellStyle name="Обычный 18 2 2 2 4 4 2 2 2" xfId="29000"/>
    <cellStyle name="Обычный 18 2 2 2 4 4 2 2 3" xfId="38196"/>
    <cellStyle name="Обычный 18 2 2 2 4 4 2 2 4" xfId="47124"/>
    <cellStyle name="Обычный 18 2 2 2 4 4 2 2 5" xfId="56044"/>
    <cellStyle name="Обычный 18 2 2 2 4 4 2 3" xfId="12354"/>
    <cellStyle name="Обычный 18 2 2 2 4 4 2 4" xfId="16213"/>
    <cellStyle name="Обычный 18 2 2 2 4 4 2 5" xfId="20073"/>
    <cellStyle name="Обычный 18 2 2 2 4 4 2 6" xfId="25135"/>
    <cellStyle name="Обычный 18 2 2 2 4 4 2 7" xfId="34336"/>
    <cellStyle name="Обычный 18 2 2 2 4 4 2 8" xfId="43264"/>
    <cellStyle name="Обычный 18 2 2 2 4 4 2 9" xfId="52184"/>
    <cellStyle name="Обычный 18 2 2 2 4 4 3" xfId="1608"/>
    <cellStyle name="Обычный 18 2 2 2 4 4 3 2" xfId="27669"/>
    <cellStyle name="Обычный 18 2 2 2 4 4 3 3" xfId="36865"/>
    <cellStyle name="Обычный 18 2 2 2 4 4 3 4" xfId="45793"/>
    <cellStyle name="Обычный 18 2 2 2 4 4 3 5" xfId="54713"/>
    <cellStyle name="Обычный 18 2 2 2 4 4 4" xfId="11487"/>
    <cellStyle name="Обычный 18 2 2 2 4 4 5" xfId="14882"/>
    <cellStyle name="Обычный 18 2 2 2 4 4 6" xfId="18742"/>
    <cellStyle name="Обычный 18 2 2 2 4 4 7" xfId="23804"/>
    <cellStyle name="Обычный 18 2 2 2 4 4 8" xfId="33007"/>
    <cellStyle name="Обычный 18 2 2 2 4 4 9" xfId="41933"/>
    <cellStyle name="Обычный 18 2 2 2 4 5" xfId="1609"/>
    <cellStyle name="Обычный 18 2 2 2 4 5 2" xfId="1610"/>
    <cellStyle name="Обычный 18 2 2 2 4 5 2 2" xfId="28332"/>
    <cellStyle name="Обычный 18 2 2 2 4 5 2 3" xfId="37528"/>
    <cellStyle name="Обычный 18 2 2 2 4 5 2 4" xfId="46456"/>
    <cellStyle name="Обычный 18 2 2 2 4 5 2 5" xfId="55376"/>
    <cellStyle name="Обычный 18 2 2 2 4 5 3" xfId="11686"/>
    <cellStyle name="Обычный 18 2 2 2 4 5 4" xfId="15545"/>
    <cellStyle name="Обычный 18 2 2 2 4 5 5" xfId="19405"/>
    <cellStyle name="Обычный 18 2 2 2 4 5 6" xfId="24467"/>
    <cellStyle name="Обычный 18 2 2 2 4 5 7" xfId="33669"/>
    <cellStyle name="Обычный 18 2 2 2 4 5 8" xfId="42596"/>
    <cellStyle name="Обычный 18 2 2 2 4 5 9" xfId="51516"/>
    <cellStyle name="Обычный 18 2 2 2 4 6" xfId="1611"/>
    <cellStyle name="Обычный 18 2 2 2 4 6 2" xfId="1612"/>
    <cellStyle name="Обычный 18 2 2 2 4 6 2 2" xfId="27000"/>
    <cellStyle name="Обычный 18 2 2 2 4 6 2 3" xfId="36197"/>
    <cellStyle name="Обычный 18 2 2 2 4 6 2 4" xfId="45125"/>
    <cellStyle name="Обычный 18 2 2 2 4 6 2 5" xfId="54045"/>
    <cellStyle name="Обычный 18 2 2 2 4 6 3" xfId="14214"/>
    <cellStyle name="Обычный 18 2 2 2 4 6 4" xfId="18074"/>
    <cellStyle name="Обычный 18 2 2 2 4 6 5" xfId="23136"/>
    <cellStyle name="Обычный 18 2 2 2 4 6 6" xfId="32359"/>
    <cellStyle name="Обычный 18 2 2 2 4 6 7" xfId="41265"/>
    <cellStyle name="Обычный 18 2 2 2 4 6 8" xfId="50185"/>
    <cellStyle name="Обычный 18 2 2 2 4 7" xfId="1613"/>
    <cellStyle name="Обычный 18 2 2 2 4 7 2" xfId="29598"/>
    <cellStyle name="Обычный 18 2 2 2 4 7 3" xfId="38794"/>
    <cellStyle name="Обычный 18 2 2 2 4 7 4" xfId="47722"/>
    <cellStyle name="Обычный 18 2 2 2 4 7 5" xfId="56642"/>
    <cellStyle name="Обычный 18 2 2 2 4 8" xfId="1614"/>
    <cellStyle name="Обычный 18 2 2 2 4 8 2" xfId="25733"/>
    <cellStyle name="Обычный 18 2 2 2 4 8 3" xfId="34934"/>
    <cellStyle name="Обычный 18 2 2 2 4 8 4" xfId="43862"/>
    <cellStyle name="Обычный 18 2 2 2 4 8 5" xfId="52782"/>
    <cellStyle name="Обычный 18 2 2 2 4 9" xfId="12952"/>
    <cellStyle name="Обычный 18 2 2 2 5" xfId="1615"/>
    <cellStyle name="Обычный 18 2 2 2 5 10" xfId="20672"/>
    <cellStyle name="Обычный 18 2 2 2 5 11" xfId="10371"/>
    <cellStyle name="Обычный 18 2 2 2 5 12" xfId="21873"/>
    <cellStyle name="Обычный 18 2 2 2 5 13" xfId="31106"/>
    <cellStyle name="Обычный 18 2 2 2 5 14" xfId="40003"/>
    <cellStyle name="Обычный 18 2 2 2 5 15" xfId="48923"/>
    <cellStyle name="Обычный 18 2 2 2 5 2" xfId="1616"/>
    <cellStyle name="Обычный 18 2 2 2 5 2 10" xfId="10677"/>
    <cellStyle name="Обычный 18 2 2 2 5 2 11" xfId="22172"/>
    <cellStyle name="Обычный 18 2 2 2 5 2 12" xfId="31107"/>
    <cellStyle name="Обычный 18 2 2 2 5 2 13" xfId="40302"/>
    <cellStyle name="Обычный 18 2 2 2 5 2 14" xfId="49222"/>
    <cellStyle name="Обычный 18 2 2 2 5 2 2" xfId="1617"/>
    <cellStyle name="Обычный 18 2 2 2 5 2 2 10" xfId="22772"/>
    <cellStyle name="Обычный 18 2 2 2 5 2 2 11" xfId="31108"/>
    <cellStyle name="Обычный 18 2 2 2 5 2 2 12" xfId="40901"/>
    <cellStyle name="Обычный 18 2 2 2 5 2 2 13" xfId="49821"/>
    <cellStyle name="Обычный 18 2 2 2 5 2 2 2" xfId="1618"/>
    <cellStyle name="Обычный 18 2 2 2 5 2 2 2 2" xfId="1619"/>
    <cellStyle name="Обычный 18 2 2 2 5 2 2 2 2 2" xfId="29300"/>
    <cellStyle name="Обычный 18 2 2 2 5 2 2 2 2 3" xfId="38496"/>
    <cellStyle name="Обычный 18 2 2 2 5 2 2 2 2 4" xfId="47424"/>
    <cellStyle name="Обычный 18 2 2 2 5 2 2 2 2 5" xfId="56344"/>
    <cellStyle name="Обычный 18 2 2 2 5 2 2 2 3" xfId="12654"/>
    <cellStyle name="Обычный 18 2 2 2 5 2 2 2 4" xfId="16513"/>
    <cellStyle name="Обычный 18 2 2 2 5 2 2 2 5" xfId="20373"/>
    <cellStyle name="Обычный 18 2 2 2 5 2 2 2 6" xfId="25435"/>
    <cellStyle name="Обычный 18 2 2 2 5 2 2 2 7" xfId="34636"/>
    <cellStyle name="Обычный 18 2 2 2 5 2 2 2 8" xfId="43564"/>
    <cellStyle name="Обычный 18 2 2 2 5 2 2 2 9" xfId="52484"/>
    <cellStyle name="Обычный 18 2 2 2 5 2 2 3" xfId="1620"/>
    <cellStyle name="Обычный 18 2 2 2 5 2 2 3 2" xfId="1621"/>
    <cellStyle name="Обычный 18 2 2 2 5 2 2 3 2 2" xfId="27969"/>
    <cellStyle name="Обычный 18 2 2 2 5 2 2 3 2 3" xfId="37165"/>
    <cellStyle name="Обычный 18 2 2 2 5 2 2 3 2 4" xfId="46093"/>
    <cellStyle name="Обычный 18 2 2 2 5 2 2 3 2 5" xfId="55013"/>
    <cellStyle name="Обычный 18 2 2 2 5 2 2 3 3" xfId="15182"/>
    <cellStyle name="Обычный 18 2 2 2 5 2 2 3 4" xfId="19042"/>
    <cellStyle name="Обычный 18 2 2 2 5 2 2 3 5" xfId="24104"/>
    <cellStyle name="Обычный 18 2 2 2 5 2 2 3 6" xfId="33307"/>
    <cellStyle name="Обычный 18 2 2 2 5 2 2 3 7" xfId="42233"/>
    <cellStyle name="Обычный 18 2 2 2 5 2 2 3 8" xfId="51153"/>
    <cellStyle name="Обычный 18 2 2 2 5 2 2 4" xfId="1622"/>
    <cellStyle name="Обычный 18 2 2 2 5 2 2 4 2" xfId="30497"/>
    <cellStyle name="Обычный 18 2 2 2 5 2 2 4 3" xfId="39693"/>
    <cellStyle name="Обычный 18 2 2 2 5 2 2 4 4" xfId="48621"/>
    <cellStyle name="Обычный 18 2 2 2 5 2 2 4 5" xfId="57541"/>
    <cellStyle name="Обычный 18 2 2 2 5 2 2 5" xfId="1623"/>
    <cellStyle name="Обычный 18 2 2 2 5 2 2 5 2" xfId="26636"/>
    <cellStyle name="Обычный 18 2 2 2 5 2 2 5 3" xfId="35833"/>
    <cellStyle name="Обычный 18 2 2 2 5 2 2 5 4" xfId="44761"/>
    <cellStyle name="Обычный 18 2 2 2 5 2 2 5 5" xfId="53681"/>
    <cellStyle name="Обычный 18 2 2 2 5 2 2 6" xfId="13851"/>
    <cellStyle name="Обычный 18 2 2 2 5 2 2 7" xfId="17710"/>
    <cellStyle name="Обычный 18 2 2 2 5 2 2 8" xfId="21570"/>
    <cellStyle name="Обычный 18 2 2 2 5 2 2 9" xfId="11198"/>
    <cellStyle name="Обычный 18 2 2 2 5 2 3" xfId="1624"/>
    <cellStyle name="Обычный 18 2 2 2 5 2 3 2" xfId="1625"/>
    <cellStyle name="Обычный 18 2 2 2 5 2 3 2 2" xfId="28702"/>
    <cellStyle name="Обычный 18 2 2 2 5 2 3 2 3" xfId="37898"/>
    <cellStyle name="Обычный 18 2 2 2 5 2 3 2 4" xfId="46826"/>
    <cellStyle name="Обычный 18 2 2 2 5 2 3 2 5" xfId="55746"/>
    <cellStyle name="Обычный 18 2 2 2 5 2 3 3" xfId="12056"/>
    <cellStyle name="Обычный 18 2 2 2 5 2 3 4" xfId="15915"/>
    <cellStyle name="Обычный 18 2 2 2 5 2 3 5" xfId="19775"/>
    <cellStyle name="Обычный 18 2 2 2 5 2 3 6" xfId="24837"/>
    <cellStyle name="Обычный 18 2 2 2 5 2 3 7" xfId="34038"/>
    <cellStyle name="Обычный 18 2 2 2 5 2 3 8" xfId="42966"/>
    <cellStyle name="Обычный 18 2 2 2 5 2 3 9" xfId="51886"/>
    <cellStyle name="Обычный 18 2 2 2 5 2 4" xfId="1626"/>
    <cellStyle name="Обычный 18 2 2 2 5 2 4 2" xfId="1627"/>
    <cellStyle name="Обычный 18 2 2 2 5 2 4 2 2" xfId="27371"/>
    <cellStyle name="Обычный 18 2 2 2 5 2 4 2 3" xfId="36567"/>
    <cellStyle name="Обычный 18 2 2 2 5 2 4 2 4" xfId="45495"/>
    <cellStyle name="Обычный 18 2 2 2 5 2 4 2 5" xfId="54415"/>
    <cellStyle name="Обычный 18 2 2 2 5 2 4 3" xfId="14584"/>
    <cellStyle name="Обычный 18 2 2 2 5 2 4 4" xfId="18444"/>
    <cellStyle name="Обычный 18 2 2 2 5 2 4 5" xfId="23506"/>
    <cellStyle name="Обычный 18 2 2 2 5 2 4 6" xfId="32710"/>
    <cellStyle name="Обычный 18 2 2 2 5 2 4 7" xfId="41635"/>
    <cellStyle name="Обычный 18 2 2 2 5 2 4 8" xfId="50555"/>
    <cellStyle name="Обычный 18 2 2 2 5 2 5" xfId="1628"/>
    <cellStyle name="Обычный 18 2 2 2 5 2 5 2" xfId="29898"/>
    <cellStyle name="Обычный 18 2 2 2 5 2 5 3" xfId="39094"/>
    <cellStyle name="Обычный 18 2 2 2 5 2 5 4" xfId="48022"/>
    <cellStyle name="Обычный 18 2 2 2 5 2 5 5" xfId="56942"/>
    <cellStyle name="Обычный 18 2 2 2 5 2 6" xfId="1629"/>
    <cellStyle name="Обычный 18 2 2 2 5 2 6 2" xfId="26037"/>
    <cellStyle name="Обычный 18 2 2 2 5 2 6 3" xfId="35234"/>
    <cellStyle name="Обычный 18 2 2 2 5 2 6 4" xfId="44162"/>
    <cellStyle name="Обычный 18 2 2 2 5 2 6 5" xfId="53082"/>
    <cellStyle name="Обычный 18 2 2 2 5 2 7" xfId="13252"/>
    <cellStyle name="Обычный 18 2 2 2 5 2 8" xfId="17111"/>
    <cellStyle name="Обычный 18 2 2 2 5 2 9" xfId="20971"/>
    <cellStyle name="Обычный 18 2 2 2 5 3" xfId="1630"/>
    <cellStyle name="Обычный 18 2 2 2 5 3 10" xfId="22473"/>
    <cellStyle name="Обычный 18 2 2 2 5 3 11" xfId="31109"/>
    <cellStyle name="Обычный 18 2 2 2 5 3 12" xfId="40602"/>
    <cellStyle name="Обычный 18 2 2 2 5 3 13" xfId="49522"/>
    <cellStyle name="Обычный 18 2 2 2 5 3 2" xfId="1631"/>
    <cellStyle name="Обычный 18 2 2 2 5 3 2 2" xfId="1632"/>
    <cellStyle name="Обычный 18 2 2 2 5 3 2 2 2" xfId="29001"/>
    <cellStyle name="Обычный 18 2 2 2 5 3 2 2 3" xfId="38197"/>
    <cellStyle name="Обычный 18 2 2 2 5 3 2 2 4" xfId="47125"/>
    <cellStyle name="Обычный 18 2 2 2 5 3 2 2 5" xfId="56045"/>
    <cellStyle name="Обычный 18 2 2 2 5 3 2 3" xfId="12355"/>
    <cellStyle name="Обычный 18 2 2 2 5 3 2 4" xfId="16214"/>
    <cellStyle name="Обычный 18 2 2 2 5 3 2 5" xfId="20074"/>
    <cellStyle name="Обычный 18 2 2 2 5 3 2 6" xfId="25136"/>
    <cellStyle name="Обычный 18 2 2 2 5 3 2 7" xfId="34337"/>
    <cellStyle name="Обычный 18 2 2 2 5 3 2 8" xfId="43265"/>
    <cellStyle name="Обычный 18 2 2 2 5 3 2 9" xfId="52185"/>
    <cellStyle name="Обычный 18 2 2 2 5 3 3" xfId="1633"/>
    <cellStyle name="Обычный 18 2 2 2 5 3 3 2" xfId="1634"/>
    <cellStyle name="Обычный 18 2 2 2 5 3 3 2 2" xfId="27670"/>
    <cellStyle name="Обычный 18 2 2 2 5 3 3 2 3" xfId="36866"/>
    <cellStyle name="Обычный 18 2 2 2 5 3 3 2 4" xfId="45794"/>
    <cellStyle name="Обычный 18 2 2 2 5 3 3 2 5" xfId="54714"/>
    <cellStyle name="Обычный 18 2 2 2 5 3 3 3" xfId="14883"/>
    <cellStyle name="Обычный 18 2 2 2 5 3 3 4" xfId="18743"/>
    <cellStyle name="Обычный 18 2 2 2 5 3 3 5" xfId="23805"/>
    <cellStyle name="Обычный 18 2 2 2 5 3 3 6" xfId="33008"/>
    <cellStyle name="Обычный 18 2 2 2 5 3 3 7" xfId="41934"/>
    <cellStyle name="Обычный 18 2 2 2 5 3 3 8" xfId="50854"/>
    <cellStyle name="Обычный 18 2 2 2 5 3 4" xfId="1635"/>
    <cellStyle name="Обычный 18 2 2 2 5 3 4 2" xfId="30198"/>
    <cellStyle name="Обычный 18 2 2 2 5 3 4 3" xfId="39394"/>
    <cellStyle name="Обычный 18 2 2 2 5 3 4 4" xfId="48322"/>
    <cellStyle name="Обычный 18 2 2 2 5 3 4 5" xfId="57242"/>
    <cellStyle name="Обычный 18 2 2 2 5 3 5" xfId="1636"/>
    <cellStyle name="Обычный 18 2 2 2 5 3 5 2" xfId="26337"/>
    <cellStyle name="Обычный 18 2 2 2 5 3 5 3" xfId="35534"/>
    <cellStyle name="Обычный 18 2 2 2 5 3 5 4" xfId="44462"/>
    <cellStyle name="Обычный 18 2 2 2 5 3 5 5" xfId="53382"/>
    <cellStyle name="Обычный 18 2 2 2 5 3 6" xfId="13552"/>
    <cellStyle name="Обычный 18 2 2 2 5 3 7" xfId="17411"/>
    <cellStyle name="Обычный 18 2 2 2 5 3 8" xfId="21271"/>
    <cellStyle name="Обычный 18 2 2 2 5 3 9" xfId="10951"/>
    <cellStyle name="Обычный 18 2 2 2 5 4" xfId="1637"/>
    <cellStyle name="Обычный 18 2 2 2 5 4 2" xfId="1638"/>
    <cellStyle name="Обычный 18 2 2 2 5 4 2 2" xfId="28403"/>
    <cellStyle name="Обычный 18 2 2 2 5 4 2 3" xfId="37599"/>
    <cellStyle name="Обычный 18 2 2 2 5 4 2 4" xfId="46527"/>
    <cellStyle name="Обычный 18 2 2 2 5 4 2 5" xfId="55447"/>
    <cellStyle name="Обычный 18 2 2 2 5 4 3" xfId="11757"/>
    <cellStyle name="Обычный 18 2 2 2 5 4 4" xfId="15616"/>
    <cellStyle name="Обычный 18 2 2 2 5 4 5" xfId="19476"/>
    <cellStyle name="Обычный 18 2 2 2 5 4 6" xfId="24538"/>
    <cellStyle name="Обычный 18 2 2 2 5 4 7" xfId="33740"/>
    <cellStyle name="Обычный 18 2 2 2 5 4 8" xfId="42667"/>
    <cellStyle name="Обычный 18 2 2 2 5 4 9" xfId="51587"/>
    <cellStyle name="Обычный 18 2 2 2 5 5" xfId="1639"/>
    <cellStyle name="Обычный 18 2 2 2 5 5 2" xfId="1640"/>
    <cellStyle name="Обычный 18 2 2 2 5 5 2 2" xfId="27071"/>
    <cellStyle name="Обычный 18 2 2 2 5 5 2 3" xfId="36268"/>
    <cellStyle name="Обычный 18 2 2 2 5 5 2 4" xfId="45196"/>
    <cellStyle name="Обычный 18 2 2 2 5 5 2 5" xfId="54116"/>
    <cellStyle name="Обычный 18 2 2 2 5 5 3" xfId="14285"/>
    <cellStyle name="Обычный 18 2 2 2 5 5 4" xfId="18145"/>
    <cellStyle name="Обычный 18 2 2 2 5 5 5" xfId="23207"/>
    <cellStyle name="Обычный 18 2 2 2 5 5 6" xfId="32419"/>
    <cellStyle name="Обычный 18 2 2 2 5 5 7" xfId="41336"/>
    <cellStyle name="Обычный 18 2 2 2 5 5 8" xfId="50256"/>
    <cellStyle name="Обычный 18 2 2 2 5 6" xfId="1641"/>
    <cellStyle name="Обычный 18 2 2 2 5 6 2" xfId="29599"/>
    <cellStyle name="Обычный 18 2 2 2 5 6 3" xfId="38795"/>
    <cellStyle name="Обычный 18 2 2 2 5 6 4" xfId="47723"/>
    <cellStyle name="Обычный 18 2 2 2 5 6 5" xfId="56643"/>
    <cellStyle name="Обычный 18 2 2 2 5 7" xfId="1642"/>
    <cellStyle name="Обычный 18 2 2 2 5 7 2" xfId="25734"/>
    <cellStyle name="Обычный 18 2 2 2 5 7 3" xfId="34935"/>
    <cellStyle name="Обычный 18 2 2 2 5 7 4" xfId="43863"/>
    <cellStyle name="Обычный 18 2 2 2 5 7 5" xfId="52783"/>
    <cellStyle name="Обычный 18 2 2 2 5 8" xfId="12953"/>
    <cellStyle name="Обычный 18 2 2 2 5 9" xfId="16812"/>
    <cellStyle name="Обычный 18 2 2 2 6" xfId="1643"/>
    <cellStyle name="Обычный 18 2 2 2 6 10" xfId="20673"/>
    <cellStyle name="Обычный 18 2 2 2 6 11" xfId="10372"/>
    <cellStyle name="Обычный 18 2 2 2 6 12" xfId="21874"/>
    <cellStyle name="Обычный 18 2 2 2 6 13" xfId="31110"/>
    <cellStyle name="Обычный 18 2 2 2 6 14" xfId="40004"/>
    <cellStyle name="Обычный 18 2 2 2 6 15" xfId="48924"/>
    <cellStyle name="Обычный 18 2 2 2 6 2" xfId="1644"/>
    <cellStyle name="Обычный 18 2 2 2 6 2 10" xfId="10678"/>
    <cellStyle name="Обычный 18 2 2 2 6 2 11" xfId="22173"/>
    <cellStyle name="Обычный 18 2 2 2 6 2 12" xfId="31111"/>
    <cellStyle name="Обычный 18 2 2 2 6 2 13" xfId="40303"/>
    <cellStyle name="Обычный 18 2 2 2 6 2 14" xfId="49223"/>
    <cellStyle name="Обычный 18 2 2 2 6 2 2" xfId="1645"/>
    <cellStyle name="Обычный 18 2 2 2 6 2 2 10" xfId="22773"/>
    <cellStyle name="Обычный 18 2 2 2 6 2 2 11" xfId="31112"/>
    <cellStyle name="Обычный 18 2 2 2 6 2 2 12" xfId="40902"/>
    <cellStyle name="Обычный 18 2 2 2 6 2 2 13" xfId="49822"/>
    <cellStyle name="Обычный 18 2 2 2 6 2 2 2" xfId="1646"/>
    <cellStyle name="Обычный 18 2 2 2 6 2 2 2 2" xfId="1647"/>
    <cellStyle name="Обычный 18 2 2 2 6 2 2 2 2 2" xfId="29301"/>
    <cellStyle name="Обычный 18 2 2 2 6 2 2 2 2 3" xfId="38497"/>
    <cellStyle name="Обычный 18 2 2 2 6 2 2 2 2 4" xfId="47425"/>
    <cellStyle name="Обычный 18 2 2 2 6 2 2 2 2 5" xfId="56345"/>
    <cellStyle name="Обычный 18 2 2 2 6 2 2 2 3" xfId="12655"/>
    <cellStyle name="Обычный 18 2 2 2 6 2 2 2 4" xfId="16514"/>
    <cellStyle name="Обычный 18 2 2 2 6 2 2 2 5" xfId="20374"/>
    <cellStyle name="Обычный 18 2 2 2 6 2 2 2 6" xfId="25436"/>
    <cellStyle name="Обычный 18 2 2 2 6 2 2 2 7" xfId="34637"/>
    <cellStyle name="Обычный 18 2 2 2 6 2 2 2 8" xfId="43565"/>
    <cellStyle name="Обычный 18 2 2 2 6 2 2 2 9" xfId="52485"/>
    <cellStyle name="Обычный 18 2 2 2 6 2 2 3" xfId="1648"/>
    <cellStyle name="Обычный 18 2 2 2 6 2 2 3 2" xfId="1649"/>
    <cellStyle name="Обычный 18 2 2 2 6 2 2 3 2 2" xfId="27970"/>
    <cellStyle name="Обычный 18 2 2 2 6 2 2 3 2 3" xfId="37166"/>
    <cellStyle name="Обычный 18 2 2 2 6 2 2 3 2 4" xfId="46094"/>
    <cellStyle name="Обычный 18 2 2 2 6 2 2 3 2 5" xfId="55014"/>
    <cellStyle name="Обычный 18 2 2 2 6 2 2 3 3" xfId="15183"/>
    <cellStyle name="Обычный 18 2 2 2 6 2 2 3 4" xfId="19043"/>
    <cellStyle name="Обычный 18 2 2 2 6 2 2 3 5" xfId="24105"/>
    <cellStyle name="Обычный 18 2 2 2 6 2 2 3 6" xfId="33308"/>
    <cellStyle name="Обычный 18 2 2 2 6 2 2 3 7" xfId="42234"/>
    <cellStyle name="Обычный 18 2 2 2 6 2 2 3 8" xfId="51154"/>
    <cellStyle name="Обычный 18 2 2 2 6 2 2 4" xfId="1650"/>
    <cellStyle name="Обычный 18 2 2 2 6 2 2 4 2" xfId="30498"/>
    <cellStyle name="Обычный 18 2 2 2 6 2 2 4 3" xfId="39694"/>
    <cellStyle name="Обычный 18 2 2 2 6 2 2 4 4" xfId="48622"/>
    <cellStyle name="Обычный 18 2 2 2 6 2 2 4 5" xfId="57542"/>
    <cellStyle name="Обычный 18 2 2 2 6 2 2 5" xfId="1651"/>
    <cellStyle name="Обычный 18 2 2 2 6 2 2 5 2" xfId="26637"/>
    <cellStyle name="Обычный 18 2 2 2 6 2 2 5 3" xfId="35834"/>
    <cellStyle name="Обычный 18 2 2 2 6 2 2 5 4" xfId="44762"/>
    <cellStyle name="Обычный 18 2 2 2 6 2 2 5 5" xfId="53682"/>
    <cellStyle name="Обычный 18 2 2 2 6 2 2 6" xfId="13852"/>
    <cellStyle name="Обычный 18 2 2 2 6 2 2 7" xfId="17711"/>
    <cellStyle name="Обычный 18 2 2 2 6 2 2 8" xfId="21571"/>
    <cellStyle name="Обычный 18 2 2 2 6 2 2 9" xfId="11199"/>
    <cellStyle name="Обычный 18 2 2 2 6 2 3" xfId="1652"/>
    <cellStyle name="Обычный 18 2 2 2 6 2 3 2" xfId="1653"/>
    <cellStyle name="Обычный 18 2 2 2 6 2 3 2 2" xfId="28703"/>
    <cellStyle name="Обычный 18 2 2 2 6 2 3 2 3" xfId="37899"/>
    <cellStyle name="Обычный 18 2 2 2 6 2 3 2 4" xfId="46827"/>
    <cellStyle name="Обычный 18 2 2 2 6 2 3 2 5" xfId="55747"/>
    <cellStyle name="Обычный 18 2 2 2 6 2 3 3" xfId="12057"/>
    <cellStyle name="Обычный 18 2 2 2 6 2 3 4" xfId="15916"/>
    <cellStyle name="Обычный 18 2 2 2 6 2 3 5" xfId="19776"/>
    <cellStyle name="Обычный 18 2 2 2 6 2 3 6" xfId="24838"/>
    <cellStyle name="Обычный 18 2 2 2 6 2 3 7" xfId="34039"/>
    <cellStyle name="Обычный 18 2 2 2 6 2 3 8" xfId="42967"/>
    <cellStyle name="Обычный 18 2 2 2 6 2 3 9" xfId="51887"/>
    <cellStyle name="Обычный 18 2 2 2 6 2 4" xfId="1654"/>
    <cellStyle name="Обычный 18 2 2 2 6 2 4 2" xfId="1655"/>
    <cellStyle name="Обычный 18 2 2 2 6 2 4 2 2" xfId="27372"/>
    <cellStyle name="Обычный 18 2 2 2 6 2 4 2 3" xfId="36568"/>
    <cellStyle name="Обычный 18 2 2 2 6 2 4 2 4" xfId="45496"/>
    <cellStyle name="Обычный 18 2 2 2 6 2 4 2 5" xfId="54416"/>
    <cellStyle name="Обычный 18 2 2 2 6 2 4 3" xfId="14585"/>
    <cellStyle name="Обычный 18 2 2 2 6 2 4 4" xfId="18445"/>
    <cellStyle name="Обычный 18 2 2 2 6 2 4 5" xfId="23507"/>
    <cellStyle name="Обычный 18 2 2 2 6 2 4 6" xfId="32711"/>
    <cellStyle name="Обычный 18 2 2 2 6 2 4 7" xfId="41636"/>
    <cellStyle name="Обычный 18 2 2 2 6 2 4 8" xfId="50556"/>
    <cellStyle name="Обычный 18 2 2 2 6 2 5" xfId="1656"/>
    <cellStyle name="Обычный 18 2 2 2 6 2 5 2" xfId="29899"/>
    <cellStyle name="Обычный 18 2 2 2 6 2 5 3" xfId="39095"/>
    <cellStyle name="Обычный 18 2 2 2 6 2 5 4" xfId="48023"/>
    <cellStyle name="Обычный 18 2 2 2 6 2 5 5" xfId="56943"/>
    <cellStyle name="Обычный 18 2 2 2 6 2 6" xfId="1657"/>
    <cellStyle name="Обычный 18 2 2 2 6 2 6 2" xfId="26038"/>
    <cellStyle name="Обычный 18 2 2 2 6 2 6 3" xfId="35235"/>
    <cellStyle name="Обычный 18 2 2 2 6 2 6 4" xfId="44163"/>
    <cellStyle name="Обычный 18 2 2 2 6 2 6 5" xfId="53083"/>
    <cellStyle name="Обычный 18 2 2 2 6 2 7" xfId="13253"/>
    <cellStyle name="Обычный 18 2 2 2 6 2 8" xfId="17112"/>
    <cellStyle name="Обычный 18 2 2 2 6 2 9" xfId="20972"/>
    <cellStyle name="Обычный 18 2 2 2 6 3" xfId="1658"/>
    <cellStyle name="Обычный 18 2 2 2 6 3 10" xfId="22474"/>
    <cellStyle name="Обычный 18 2 2 2 6 3 11" xfId="31113"/>
    <cellStyle name="Обычный 18 2 2 2 6 3 12" xfId="40603"/>
    <cellStyle name="Обычный 18 2 2 2 6 3 13" xfId="49523"/>
    <cellStyle name="Обычный 18 2 2 2 6 3 2" xfId="1659"/>
    <cellStyle name="Обычный 18 2 2 2 6 3 2 2" xfId="1660"/>
    <cellStyle name="Обычный 18 2 2 2 6 3 2 2 2" xfId="29002"/>
    <cellStyle name="Обычный 18 2 2 2 6 3 2 2 3" xfId="38198"/>
    <cellStyle name="Обычный 18 2 2 2 6 3 2 2 4" xfId="47126"/>
    <cellStyle name="Обычный 18 2 2 2 6 3 2 2 5" xfId="56046"/>
    <cellStyle name="Обычный 18 2 2 2 6 3 2 3" xfId="12356"/>
    <cellStyle name="Обычный 18 2 2 2 6 3 2 4" xfId="16215"/>
    <cellStyle name="Обычный 18 2 2 2 6 3 2 5" xfId="20075"/>
    <cellStyle name="Обычный 18 2 2 2 6 3 2 6" xfId="25137"/>
    <cellStyle name="Обычный 18 2 2 2 6 3 2 7" xfId="34338"/>
    <cellStyle name="Обычный 18 2 2 2 6 3 2 8" xfId="43266"/>
    <cellStyle name="Обычный 18 2 2 2 6 3 2 9" xfId="52186"/>
    <cellStyle name="Обычный 18 2 2 2 6 3 3" xfId="1661"/>
    <cellStyle name="Обычный 18 2 2 2 6 3 3 2" xfId="1662"/>
    <cellStyle name="Обычный 18 2 2 2 6 3 3 2 2" xfId="27671"/>
    <cellStyle name="Обычный 18 2 2 2 6 3 3 2 3" xfId="36867"/>
    <cellStyle name="Обычный 18 2 2 2 6 3 3 2 4" xfId="45795"/>
    <cellStyle name="Обычный 18 2 2 2 6 3 3 2 5" xfId="54715"/>
    <cellStyle name="Обычный 18 2 2 2 6 3 3 3" xfId="14884"/>
    <cellStyle name="Обычный 18 2 2 2 6 3 3 4" xfId="18744"/>
    <cellStyle name="Обычный 18 2 2 2 6 3 3 5" xfId="23806"/>
    <cellStyle name="Обычный 18 2 2 2 6 3 3 6" xfId="33009"/>
    <cellStyle name="Обычный 18 2 2 2 6 3 3 7" xfId="41935"/>
    <cellStyle name="Обычный 18 2 2 2 6 3 3 8" xfId="50855"/>
    <cellStyle name="Обычный 18 2 2 2 6 3 4" xfId="1663"/>
    <cellStyle name="Обычный 18 2 2 2 6 3 4 2" xfId="30199"/>
    <cellStyle name="Обычный 18 2 2 2 6 3 4 3" xfId="39395"/>
    <cellStyle name="Обычный 18 2 2 2 6 3 4 4" xfId="48323"/>
    <cellStyle name="Обычный 18 2 2 2 6 3 4 5" xfId="57243"/>
    <cellStyle name="Обычный 18 2 2 2 6 3 5" xfId="1664"/>
    <cellStyle name="Обычный 18 2 2 2 6 3 5 2" xfId="26338"/>
    <cellStyle name="Обычный 18 2 2 2 6 3 5 3" xfId="35535"/>
    <cellStyle name="Обычный 18 2 2 2 6 3 5 4" xfId="44463"/>
    <cellStyle name="Обычный 18 2 2 2 6 3 5 5" xfId="53383"/>
    <cellStyle name="Обычный 18 2 2 2 6 3 6" xfId="13553"/>
    <cellStyle name="Обычный 18 2 2 2 6 3 7" xfId="17412"/>
    <cellStyle name="Обычный 18 2 2 2 6 3 8" xfId="21272"/>
    <cellStyle name="Обычный 18 2 2 2 6 3 9" xfId="10952"/>
    <cellStyle name="Обычный 18 2 2 2 6 4" xfId="1665"/>
    <cellStyle name="Обычный 18 2 2 2 6 4 2" xfId="1666"/>
    <cellStyle name="Обычный 18 2 2 2 6 4 2 2" xfId="28404"/>
    <cellStyle name="Обычный 18 2 2 2 6 4 2 3" xfId="37600"/>
    <cellStyle name="Обычный 18 2 2 2 6 4 2 4" xfId="46528"/>
    <cellStyle name="Обычный 18 2 2 2 6 4 2 5" xfId="55448"/>
    <cellStyle name="Обычный 18 2 2 2 6 4 3" xfId="11758"/>
    <cellStyle name="Обычный 18 2 2 2 6 4 4" xfId="15617"/>
    <cellStyle name="Обычный 18 2 2 2 6 4 5" xfId="19477"/>
    <cellStyle name="Обычный 18 2 2 2 6 4 6" xfId="24539"/>
    <cellStyle name="Обычный 18 2 2 2 6 4 7" xfId="33741"/>
    <cellStyle name="Обычный 18 2 2 2 6 4 8" xfId="42668"/>
    <cellStyle name="Обычный 18 2 2 2 6 4 9" xfId="51588"/>
    <cellStyle name="Обычный 18 2 2 2 6 5" xfId="1667"/>
    <cellStyle name="Обычный 18 2 2 2 6 5 2" xfId="1668"/>
    <cellStyle name="Обычный 18 2 2 2 6 5 2 2" xfId="27072"/>
    <cellStyle name="Обычный 18 2 2 2 6 5 2 3" xfId="36269"/>
    <cellStyle name="Обычный 18 2 2 2 6 5 2 4" xfId="45197"/>
    <cellStyle name="Обычный 18 2 2 2 6 5 2 5" xfId="54117"/>
    <cellStyle name="Обычный 18 2 2 2 6 5 3" xfId="14286"/>
    <cellStyle name="Обычный 18 2 2 2 6 5 4" xfId="18146"/>
    <cellStyle name="Обычный 18 2 2 2 6 5 5" xfId="23208"/>
    <cellStyle name="Обычный 18 2 2 2 6 5 6" xfId="32350"/>
    <cellStyle name="Обычный 18 2 2 2 6 5 7" xfId="41337"/>
    <cellStyle name="Обычный 18 2 2 2 6 5 8" xfId="50257"/>
    <cellStyle name="Обычный 18 2 2 2 6 6" xfId="1669"/>
    <cellStyle name="Обычный 18 2 2 2 6 6 2" xfId="29600"/>
    <cellStyle name="Обычный 18 2 2 2 6 6 3" xfId="38796"/>
    <cellStyle name="Обычный 18 2 2 2 6 6 4" xfId="47724"/>
    <cellStyle name="Обычный 18 2 2 2 6 6 5" xfId="56644"/>
    <cellStyle name="Обычный 18 2 2 2 6 7" xfId="1670"/>
    <cellStyle name="Обычный 18 2 2 2 6 7 2" xfId="25735"/>
    <cellStyle name="Обычный 18 2 2 2 6 7 3" xfId="34936"/>
    <cellStyle name="Обычный 18 2 2 2 6 7 4" xfId="43864"/>
    <cellStyle name="Обычный 18 2 2 2 6 7 5" xfId="52784"/>
    <cellStyle name="Обычный 18 2 2 2 6 8" xfId="12954"/>
    <cellStyle name="Обычный 18 2 2 2 6 9" xfId="16813"/>
    <cellStyle name="Обычный 18 2 2 2 7" xfId="1671"/>
    <cellStyle name="Обычный 18 2 2 2 7 10" xfId="20674"/>
    <cellStyle name="Обычный 18 2 2 2 7 11" xfId="10373"/>
    <cellStyle name="Обычный 18 2 2 2 7 12" xfId="21875"/>
    <cellStyle name="Обычный 18 2 2 2 7 13" xfId="31114"/>
    <cellStyle name="Обычный 18 2 2 2 7 14" xfId="40005"/>
    <cellStyle name="Обычный 18 2 2 2 7 15" xfId="48925"/>
    <cellStyle name="Обычный 18 2 2 2 7 2" xfId="1672"/>
    <cellStyle name="Обычный 18 2 2 2 7 2 10" xfId="10679"/>
    <cellStyle name="Обычный 18 2 2 2 7 2 11" xfId="22174"/>
    <cellStyle name="Обычный 18 2 2 2 7 2 12" xfId="31115"/>
    <cellStyle name="Обычный 18 2 2 2 7 2 13" xfId="40304"/>
    <cellStyle name="Обычный 18 2 2 2 7 2 14" xfId="49224"/>
    <cellStyle name="Обычный 18 2 2 2 7 2 2" xfId="1673"/>
    <cellStyle name="Обычный 18 2 2 2 7 2 2 10" xfId="22774"/>
    <cellStyle name="Обычный 18 2 2 2 7 2 2 11" xfId="31116"/>
    <cellStyle name="Обычный 18 2 2 2 7 2 2 12" xfId="40903"/>
    <cellStyle name="Обычный 18 2 2 2 7 2 2 13" xfId="49823"/>
    <cellStyle name="Обычный 18 2 2 2 7 2 2 2" xfId="1674"/>
    <cellStyle name="Обычный 18 2 2 2 7 2 2 2 2" xfId="1675"/>
    <cellStyle name="Обычный 18 2 2 2 7 2 2 2 2 2" xfId="29302"/>
    <cellStyle name="Обычный 18 2 2 2 7 2 2 2 2 3" xfId="38498"/>
    <cellStyle name="Обычный 18 2 2 2 7 2 2 2 2 4" xfId="47426"/>
    <cellStyle name="Обычный 18 2 2 2 7 2 2 2 2 5" xfId="56346"/>
    <cellStyle name="Обычный 18 2 2 2 7 2 2 2 3" xfId="12656"/>
    <cellStyle name="Обычный 18 2 2 2 7 2 2 2 4" xfId="16515"/>
    <cellStyle name="Обычный 18 2 2 2 7 2 2 2 5" xfId="20375"/>
    <cellStyle name="Обычный 18 2 2 2 7 2 2 2 6" xfId="25437"/>
    <cellStyle name="Обычный 18 2 2 2 7 2 2 2 7" xfId="34638"/>
    <cellStyle name="Обычный 18 2 2 2 7 2 2 2 8" xfId="43566"/>
    <cellStyle name="Обычный 18 2 2 2 7 2 2 2 9" xfId="52486"/>
    <cellStyle name="Обычный 18 2 2 2 7 2 2 3" xfId="1676"/>
    <cellStyle name="Обычный 18 2 2 2 7 2 2 3 2" xfId="1677"/>
    <cellStyle name="Обычный 18 2 2 2 7 2 2 3 2 2" xfId="27971"/>
    <cellStyle name="Обычный 18 2 2 2 7 2 2 3 2 3" xfId="37167"/>
    <cellStyle name="Обычный 18 2 2 2 7 2 2 3 2 4" xfId="46095"/>
    <cellStyle name="Обычный 18 2 2 2 7 2 2 3 2 5" xfId="55015"/>
    <cellStyle name="Обычный 18 2 2 2 7 2 2 3 3" xfId="15184"/>
    <cellStyle name="Обычный 18 2 2 2 7 2 2 3 4" xfId="19044"/>
    <cellStyle name="Обычный 18 2 2 2 7 2 2 3 5" xfId="24106"/>
    <cellStyle name="Обычный 18 2 2 2 7 2 2 3 6" xfId="33309"/>
    <cellStyle name="Обычный 18 2 2 2 7 2 2 3 7" xfId="42235"/>
    <cellStyle name="Обычный 18 2 2 2 7 2 2 3 8" xfId="51155"/>
    <cellStyle name="Обычный 18 2 2 2 7 2 2 4" xfId="1678"/>
    <cellStyle name="Обычный 18 2 2 2 7 2 2 4 2" xfId="30499"/>
    <cellStyle name="Обычный 18 2 2 2 7 2 2 4 3" xfId="39695"/>
    <cellStyle name="Обычный 18 2 2 2 7 2 2 4 4" xfId="48623"/>
    <cellStyle name="Обычный 18 2 2 2 7 2 2 4 5" xfId="57543"/>
    <cellStyle name="Обычный 18 2 2 2 7 2 2 5" xfId="1679"/>
    <cellStyle name="Обычный 18 2 2 2 7 2 2 5 2" xfId="26638"/>
    <cellStyle name="Обычный 18 2 2 2 7 2 2 5 3" xfId="35835"/>
    <cellStyle name="Обычный 18 2 2 2 7 2 2 5 4" xfId="44763"/>
    <cellStyle name="Обычный 18 2 2 2 7 2 2 5 5" xfId="53683"/>
    <cellStyle name="Обычный 18 2 2 2 7 2 2 6" xfId="13853"/>
    <cellStyle name="Обычный 18 2 2 2 7 2 2 7" xfId="17712"/>
    <cellStyle name="Обычный 18 2 2 2 7 2 2 8" xfId="21572"/>
    <cellStyle name="Обычный 18 2 2 2 7 2 2 9" xfId="11200"/>
    <cellStyle name="Обычный 18 2 2 2 7 2 3" xfId="1680"/>
    <cellStyle name="Обычный 18 2 2 2 7 2 3 2" xfId="1681"/>
    <cellStyle name="Обычный 18 2 2 2 7 2 3 2 2" xfId="28704"/>
    <cellStyle name="Обычный 18 2 2 2 7 2 3 2 3" xfId="37900"/>
    <cellStyle name="Обычный 18 2 2 2 7 2 3 2 4" xfId="46828"/>
    <cellStyle name="Обычный 18 2 2 2 7 2 3 2 5" xfId="55748"/>
    <cellStyle name="Обычный 18 2 2 2 7 2 3 3" xfId="12058"/>
    <cellStyle name="Обычный 18 2 2 2 7 2 3 4" xfId="15917"/>
    <cellStyle name="Обычный 18 2 2 2 7 2 3 5" xfId="19777"/>
    <cellStyle name="Обычный 18 2 2 2 7 2 3 6" xfId="24839"/>
    <cellStyle name="Обычный 18 2 2 2 7 2 3 7" xfId="34040"/>
    <cellStyle name="Обычный 18 2 2 2 7 2 3 8" xfId="42968"/>
    <cellStyle name="Обычный 18 2 2 2 7 2 3 9" xfId="51888"/>
    <cellStyle name="Обычный 18 2 2 2 7 2 4" xfId="1682"/>
    <cellStyle name="Обычный 18 2 2 2 7 2 4 2" xfId="1683"/>
    <cellStyle name="Обычный 18 2 2 2 7 2 4 2 2" xfId="27373"/>
    <cellStyle name="Обычный 18 2 2 2 7 2 4 2 3" xfId="36569"/>
    <cellStyle name="Обычный 18 2 2 2 7 2 4 2 4" xfId="45497"/>
    <cellStyle name="Обычный 18 2 2 2 7 2 4 2 5" xfId="54417"/>
    <cellStyle name="Обычный 18 2 2 2 7 2 4 3" xfId="14586"/>
    <cellStyle name="Обычный 18 2 2 2 7 2 4 4" xfId="18446"/>
    <cellStyle name="Обычный 18 2 2 2 7 2 4 5" xfId="23508"/>
    <cellStyle name="Обычный 18 2 2 2 7 2 4 6" xfId="32712"/>
    <cellStyle name="Обычный 18 2 2 2 7 2 4 7" xfId="41637"/>
    <cellStyle name="Обычный 18 2 2 2 7 2 4 8" xfId="50557"/>
    <cellStyle name="Обычный 18 2 2 2 7 2 5" xfId="1684"/>
    <cellStyle name="Обычный 18 2 2 2 7 2 5 2" xfId="29900"/>
    <cellStyle name="Обычный 18 2 2 2 7 2 5 3" xfId="39096"/>
    <cellStyle name="Обычный 18 2 2 2 7 2 5 4" xfId="48024"/>
    <cellStyle name="Обычный 18 2 2 2 7 2 5 5" xfId="56944"/>
    <cellStyle name="Обычный 18 2 2 2 7 2 6" xfId="1685"/>
    <cellStyle name="Обычный 18 2 2 2 7 2 6 2" xfId="26039"/>
    <cellStyle name="Обычный 18 2 2 2 7 2 6 3" xfId="35236"/>
    <cellStyle name="Обычный 18 2 2 2 7 2 6 4" xfId="44164"/>
    <cellStyle name="Обычный 18 2 2 2 7 2 6 5" xfId="53084"/>
    <cellStyle name="Обычный 18 2 2 2 7 2 7" xfId="13254"/>
    <cellStyle name="Обычный 18 2 2 2 7 2 8" xfId="17113"/>
    <cellStyle name="Обычный 18 2 2 2 7 2 9" xfId="20973"/>
    <cellStyle name="Обычный 18 2 2 2 7 3" xfId="1686"/>
    <cellStyle name="Обычный 18 2 2 2 7 3 10" xfId="22475"/>
    <cellStyle name="Обычный 18 2 2 2 7 3 11" xfId="31117"/>
    <cellStyle name="Обычный 18 2 2 2 7 3 12" xfId="40604"/>
    <cellStyle name="Обычный 18 2 2 2 7 3 13" xfId="49524"/>
    <cellStyle name="Обычный 18 2 2 2 7 3 2" xfId="1687"/>
    <cellStyle name="Обычный 18 2 2 2 7 3 2 2" xfId="1688"/>
    <cellStyle name="Обычный 18 2 2 2 7 3 2 2 2" xfId="29003"/>
    <cellStyle name="Обычный 18 2 2 2 7 3 2 2 3" xfId="38199"/>
    <cellStyle name="Обычный 18 2 2 2 7 3 2 2 4" xfId="47127"/>
    <cellStyle name="Обычный 18 2 2 2 7 3 2 2 5" xfId="56047"/>
    <cellStyle name="Обычный 18 2 2 2 7 3 2 3" xfId="12357"/>
    <cellStyle name="Обычный 18 2 2 2 7 3 2 4" xfId="16216"/>
    <cellStyle name="Обычный 18 2 2 2 7 3 2 5" xfId="20076"/>
    <cellStyle name="Обычный 18 2 2 2 7 3 2 6" xfId="25138"/>
    <cellStyle name="Обычный 18 2 2 2 7 3 2 7" xfId="34339"/>
    <cellStyle name="Обычный 18 2 2 2 7 3 2 8" xfId="43267"/>
    <cellStyle name="Обычный 18 2 2 2 7 3 2 9" xfId="52187"/>
    <cellStyle name="Обычный 18 2 2 2 7 3 3" xfId="1689"/>
    <cellStyle name="Обычный 18 2 2 2 7 3 3 2" xfId="1690"/>
    <cellStyle name="Обычный 18 2 2 2 7 3 3 2 2" xfId="27672"/>
    <cellStyle name="Обычный 18 2 2 2 7 3 3 2 3" xfId="36868"/>
    <cellStyle name="Обычный 18 2 2 2 7 3 3 2 4" xfId="45796"/>
    <cellStyle name="Обычный 18 2 2 2 7 3 3 2 5" xfId="54716"/>
    <cellStyle name="Обычный 18 2 2 2 7 3 3 3" xfId="14885"/>
    <cellStyle name="Обычный 18 2 2 2 7 3 3 4" xfId="18745"/>
    <cellStyle name="Обычный 18 2 2 2 7 3 3 5" xfId="23807"/>
    <cellStyle name="Обычный 18 2 2 2 7 3 3 6" xfId="33010"/>
    <cellStyle name="Обычный 18 2 2 2 7 3 3 7" xfId="41936"/>
    <cellStyle name="Обычный 18 2 2 2 7 3 3 8" xfId="50856"/>
    <cellStyle name="Обычный 18 2 2 2 7 3 4" xfId="1691"/>
    <cellStyle name="Обычный 18 2 2 2 7 3 4 2" xfId="30200"/>
    <cellStyle name="Обычный 18 2 2 2 7 3 4 3" xfId="39396"/>
    <cellStyle name="Обычный 18 2 2 2 7 3 4 4" xfId="48324"/>
    <cellStyle name="Обычный 18 2 2 2 7 3 4 5" xfId="57244"/>
    <cellStyle name="Обычный 18 2 2 2 7 3 5" xfId="1692"/>
    <cellStyle name="Обычный 18 2 2 2 7 3 5 2" xfId="26339"/>
    <cellStyle name="Обычный 18 2 2 2 7 3 5 3" xfId="35536"/>
    <cellStyle name="Обычный 18 2 2 2 7 3 5 4" xfId="44464"/>
    <cellStyle name="Обычный 18 2 2 2 7 3 5 5" xfId="53384"/>
    <cellStyle name="Обычный 18 2 2 2 7 3 6" xfId="13554"/>
    <cellStyle name="Обычный 18 2 2 2 7 3 7" xfId="17413"/>
    <cellStyle name="Обычный 18 2 2 2 7 3 8" xfId="21273"/>
    <cellStyle name="Обычный 18 2 2 2 7 3 9" xfId="10953"/>
    <cellStyle name="Обычный 18 2 2 2 7 4" xfId="1693"/>
    <cellStyle name="Обычный 18 2 2 2 7 4 2" xfId="1694"/>
    <cellStyle name="Обычный 18 2 2 2 7 4 2 2" xfId="28405"/>
    <cellStyle name="Обычный 18 2 2 2 7 4 2 3" xfId="37601"/>
    <cellStyle name="Обычный 18 2 2 2 7 4 2 4" xfId="46529"/>
    <cellStyle name="Обычный 18 2 2 2 7 4 2 5" xfId="55449"/>
    <cellStyle name="Обычный 18 2 2 2 7 4 3" xfId="11759"/>
    <cellStyle name="Обычный 18 2 2 2 7 4 4" xfId="15618"/>
    <cellStyle name="Обычный 18 2 2 2 7 4 5" xfId="19478"/>
    <cellStyle name="Обычный 18 2 2 2 7 4 6" xfId="24540"/>
    <cellStyle name="Обычный 18 2 2 2 7 4 7" xfId="33742"/>
    <cellStyle name="Обычный 18 2 2 2 7 4 8" xfId="42669"/>
    <cellStyle name="Обычный 18 2 2 2 7 4 9" xfId="51589"/>
    <cellStyle name="Обычный 18 2 2 2 7 5" xfId="1695"/>
    <cellStyle name="Обычный 18 2 2 2 7 5 2" xfId="1696"/>
    <cellStyle name="Обычный 18 2 2 2 7 5 2 2" xfId="27073"/>
    <cellStyle name="Обычный 18 2 2 2 7 5 2 3" xfId="36270"/>
    <cellStyle name="Обычный 18 2 2 2 7 5 2 4" xfId="45198"/>
    <cellStyle name="Обычный 18 2 2 2 7 5 2 5" xfId="54118"/>
    <cellStyle name="Обычный 18 2 2 2 7 5 3" xfId="14287"/>
    <cellStyle name="Обычный 18 2 2 2 7 5 4" xfId="18147"/>
    <cellStyle name="Обычный 18 2 2 2 7 5 5" xfId="23209"/>
    <cellStyle name="Обычный 18 2 2 2 7 5 6" xfId="32378"/>
    <cellStyle name="Обычный 18 2 2 2 7 5 7" xfId="41338"/>
    <cellStyle name="Обычный 18 2 2 2 7 5 8" xfId="50258"/>
    <cellStyle name="Обычный 18 2 2 2 7 6" xfId="1697"/>
    <cellStyle name="Обычный 18 2 2 2 7 6 2" xfId="29601"/>
    <cellStyle name="Обычный 18 2 2 2 7 6 3" xfId="38797"/>
    <cellStyle name="Обычный 18 2 2 2 7 6 4" xfId="47725"/>
    <cellStyle name="Обычный 18 2 2 2 7 6 5" xfId="56645"/>
    <cellStyle name="Обычный 18 2 2 2 7 7" xfId="1698"/>
    <cellStyle name="Обычный 18 2 2 2 7 7 2" xfId="25736"/>
    <cellStyle name="Обычный 18 2 2 2 7 7 3" xfId="34937"/>
    <cellStyle name="Обычный 18 2 2 2 7 7 4" xfId="43865"/>
    <cellStyle name="Обычный 18 2 2 2 7 7 5" xfId="52785"/>
    <cellStyle name="Обычный 18 2 2 2 7 8" xfId="12955"/>
    <cellStyle name="Обычный 18 2 2 2 7 9" xfId="16814"/>
    <cellStyle name="Обычный 18 2 2 2 8" xfId="1699"/>
    <cellStyle name="Обычный 18 2 2 2 8 10" xfId="20675"/>
    <cellStyle name="Обычный 18 2 2 2 8 11" xfId="10374"/>
    <cellStyle name="Обычный 18 2 2 2 8 12" xfId="21876"/>
    <cellStyle name="Обычный 18 2 2 2 8 13" xfId="31118"/>
    <cellStyle name="Обычный 18 2 2 2 8 14" xfId="40006"/>
    <cellStyle name="Обычный 18 2 2 2 8 15" xfId="48926"/>
    <cellStyle name="Обычный 18 2 2 2 8 2" xfId="1700"/>
    <cellStyle name="Обычный 18 2 2 2 8 2 10" xfId="10680"/>
    <cellStyle name="Обычный 18 2 2 2 8 2 11" xfId="22175"/>
    <cellStyle name="Обычный 18 2 2 2 8 2 12" xfId="31119"/>
    <cellStyle name="Обычный 18 2 2 2 8 2 13" xfId="40305"/>
    <cellStyle name="Обычный 18 2 2 2 8 2 14" xfId="49225"/>
    <cellStyle name="Обычный 18 2 2 2 8 2 2" xfId="1701"/>
    <cellStyle name="Обычный 18 2 2 2 8 2 2 10" xfId="22775"/>
    <cellStyle name="Обычный 18 2 2 2 8 2 2 11" xfId="31120"/>
    <cellStyle name="Обычный 18 2 2 2 8 2 2 12" xfId="40904"/>
    <cellStyle name="Обычный 18 2 2 2 8 2 2 13" xfId="49824"/>
    <cellStyle name="Обычный 18 2 2 2 8 2 2 2" xfId="1702"/>
    <cellStyle name="Обычный 18 2 2 2 8 2 2 2 2" xfId="1703"/>
    <cellStyle name="Обычный 18 2 2 2 8 2 2 2 2 2" xfId="29303"/>
    <cellStyle name="Обычный 18 2 2 2 8 2 2 2 2 3" xfId="38499"/>
    <cellStyle name="Обычный 18 2 2 2 8 2 2 2 2 4" xfId="47427"/>
    <cellStyle name="Обычный 18 2 2 2 8 2 2 2 2 5" xfId="56347"/>
    <cellStyle name="Обычный 18 2 2 2 8 2 2 2 3" xfId="12657"/>
    <cellStyle name="Обычный 18 2 2 2 8 2 2 2 4" xfId="16516"/>
    <cellStyle name="Обычный 18 2 2 2 8 2 2 2 5" xfId="20376"/>
    <cellStyle name="Обычный 18 2 2 2 8 2 2 2 6" xfId="25438"/>
    <cellStyle name="Обычный 18 2 2 2 8 2 2 2 7" xfId="34639"/>
    <cellStyle name="Обычный 18 2 2 2 8 2 2 2 8" xfId="43567"/>
    <cellStyle name="Обычный 18 2 2 2 8 2 2 2 9" xfId="52487"/>
    <cellStyle name="Обычный 18 2 2 2 8 2 2 3" xfId="1704"/>
    <cellStyle name="Обычный 18 2 2 2 8 2 2 3 2" xfId="1705"/>
    <cellStyle name="Обычный 18 2 2 2 8 2 2 3 2 2" xfId="27972"/>
    <cellStyle name="Обычный 18 2 2 2 8 2 2 3 2 3" xfId="37168"/>
    <cellStyle name="Обычный 18 2 2 2 8 2 2 3 2 4" xfId="46096"/>
    <cellStyle name="Обычный 18 2 2 2 8 2 2 3 2 5" xfId="55016"/>
    <cellStyle name="Обычный 18 2 2 2 8 2 2 3 3" xfId="15185"/>
    <cellStyle name="Обычный 18 2 2 2 8 2 2 3 4" xfId="19045"/>
    <cellStyle name="Обычный 18 2 2 2 8 2 2 3 5" xfId="24107"/>
    <cellStyle name="Обычный 18 2 2 2 8 2 2 3 6" xfId="33310"/>
    <cellStyle name="Обычный 18 2 2 2 8 2 2 3 7" xfId="42236"/>
    <cellStyle name="Обычный 18 2 2 2 8 2 2 3 8" xfId="51156"/>
    <cellStyle name="Обычный 18 2 2 2 8 2 2 4" xfId="1706"/>
    <cellStyle name="Обычный 18 2 2 2 8 2 2 4 2" xfId="30500"/>
    <cellStyle name="Обычный 18 2 2 2 8 2 2 4 3" xfId="39696"/>
    <cellStyle name="Обычный 18 2 2 2 8 2 2 4 4" xfId="48624"/>
    <cellStyle name="Обычный 18 2 2 2 8 2 2 4 5" xfId="57544"/>
    <cellStyle name="Обычный 18 2 2 2 8 2 2 5" xfId="1707"/>
    <cellStyle name="Обычный 18 2 2 2 8 2 2 5 2" xfId="26639"/>
    <cellStyle name="Обычный 18 2 2 2 8 2 2 5 3" xfId="35836"/>
    <cellStyle name="Обычный 18 2 2 2 8 2 2 5 4" xfId="44764"/>
    <cellStyle name="Обычный 18 2 2 2 8 2 2 5 5" xfId="53684"/>
    <cellStyle name="Обычный 18 2 2 2 8 2 2 6" xfId="13854"/>
    <cellStyle name="Обычный 18 2 2 2 8 2 2 7" xfId="17713"/>
    <cellStyle name="Обычный 18 2 2 2 8 2 2 8" xfId="21573"/>
    <cellStyle name="Обычный 18 2 2 2 8 2 2 9" xfId="11201"/>
    <cellStyle name="Обычный 18 2 2 2 8 2 3" xfId="1708"/>
    <cellStyle name="Обычный 18 2 2 2 8 2 3 2" xfId="1709"/>
    <cellStyle name="Обычный 18 2 2 2 8 2 3 2 2" xfId="28705"/>
    <cellStyle name="Обычный 18 2 2 2 8 2 3 2 3" xfId="37901"/>
    <cellStyle name="Обычный 18 2 2 2 8 2 3 2 4" xfId="46829"/>
    <cellStyle name="Обычный 18 2 2 2 8 2 3 2 5" xfId="55749"/>
    <cellStyle name="Обычный 18 2 2 2 8 2 3 3" xfId="12059"/>
    <cellStyle name="Обычный 18 2 2 2 8 2 3 4" xfId="15918"/>
    <cellStyle name="Обычный 18 2 2 2 8 2 3 5" xfId="19778"/>
    <cellStyle name="Обычный 18 2 2 2 8 2 3 6" xfId="24840"/>
    <cellStyle name="Обычный 18 2 2 2 8 2 3 7" xfId="34041"/>
    <cellStyle name="Обычный 18 2 2 2 8 2 3 8" xfId="42969"/>
    <cellStyle name="Обычный 18 2 2 2 8 2 3 9" xfId="51889"/>
    <cellStyle name="Обычный 18 2 2 2 8 2 4" xfId="1710"/>
    <cellStyle name="Обычный 18 2 2 2 8 2 4 2" xfId="1711"/>
    <cellStyle name="Обычный 18 2 2 2 8 2 4 2 2" xfId="27374"/>
    <cellStyle name="Обычный 18 2 2 2 8 2 4 2 3" xfId="36570"/>
    <cellStyle name="Обычный 18 2 2 2 8 2 4 2 4" xfId="45498"/>
    <cellStyle name="Обычный 18 2 2 2 8 2 4 2 5" xfId="54418"/>
    <cellStyle name="Обычный 18 2 2 2 8 2 4 3" xfId="14587"/>
    <cellStyle name="Обычный 18 2 2 2 8 2 4 4" xfId="18447"/>
    <cellStyle name="Обычный 18 2 2 2 8 2 4 5" xfId="23509"/>
    <cellStyle name="Обычный 18 2 2 2 8 2 4 6" xfId="32713"/>
    <cellStyle name="Обычный 18 2 2 2 8 2 4 7" xfId="41638"/>
    <cellStyle name="Обычный 18 2 2 2 8 2 4 8" xfId="50558"/>
    <cellStyle name="Обычный 18 2 2 2 8 2 5" xfId="1712"/>
    <cellStyle name="Обычный 18 2 2 2 8 2 5 2" xfId="29901"/>
    <cellStyle name="Обычный 18 2 2 2 8 2 5 3" xfId="39097"/>
    <cellStyle name="Обычный 18 2 2 2 8 2 5 4" xfId="48025"/>
    <cellStyle name="Обычный 18 2 2 2 8 2 5 5" xfId="56945"/>
    <cellStyle name="Обычный 18 2 2 2 8 2 6" xfId="1713"/>
    <cellStyle name="Обычный 18 2 2 2 8 2 6 2" xfId="26040"/>
    <cellStyle name="Обычный 18 2 2 2 8 2 6 3" xfId="35237"/>
    <cellStyle name="Обычный 18 2 2 2 8 2 6 4" xfId="44165"/>
    <cellStyle name="Обычный 18 2 2 2 8 2 6 5" xfId="53085"/>
    <cellStyle name="Обычный 18 2 2 2 8 2 7" xfId="13255"/>
    <cellStyle name="Обычный 18 2 2 2 8 2 8" xfId="17114"/>
    <cellStyle name="Обычный 18 2 2 2 8 2 9" xfId="20974"/>
    <cellStyle name="Обычный 18 2 2 2 8 3" xfId="1714"/>
    <cellStyle name="Обычный 18 2 2 2 8 3 10" xfId="22476"/>
    <cellStyle name="Обычный 18 2 2 2 8 3 11" xfId="31121"/>
    <cellStyle name="Обычный 18 2 2 2 8 3 12" xfId="40605"/>
    <cellStyle name="Обычный 18 2 2 2 8 3 13" xfId="49525"/>
    <cellStyle name="Обычный 18 2 2 2 8 3 2" xfId="1715"/>
    <cellStyle name="Обычный 18 2 2 2 8 3 2 2" xfId="1716"/>
    <cellStyle name="Обычный 18 2 2 2 8 3 2 2 2" xfId="29004"/>
    <cellStyle name="Обычный 18 2 2 2 8 3 2 2 3" xfId="38200"/>
    <cellStyle name="Обычный 18 2 2 2 8 3 2 2 4" xfId="47128"/>
    <cellStyle name="Обычный 18 2 2 2 8 3 2 2 5" xfId="56048"/>
    <cellStyle name="Обычный 18 2 2 2 8 3 2 3" xfId="12358"/>
    <cellStyle name="Обычный 18 2 2 2 8 3 2 4" xfId="16217"/>
    <cellStyle name="Обычный 18 2 2 2 8 3 2 5" xfId="20077"/>
    <cellStyle name="Обычный 18 2 2 2 8 3 2 6" xfId="25139"/>
    <cellStyle name="Обычный 18 2 2 2 8 3 2 7" xfId="34340"/>
    <cellStyle name="Обычный 18 2 2 2 8 3 2 8" xfId="43268"/>
    <cellStyle name="Обычный 18 2 2 2 8 3 2 9" xfId="52188"/>
    <cellStyle name="Обычный 18 2 2 2 8 3 3" xfId="1717"/>
    <cellStyle name="Обычный 18 2 2 2 8 3 3 2" xfId="1718"/>
    <cellStyle name="Обычный 18 2 2 2 8 3 3 2 2" xfId="27673"/>
    <cellStyle name="Обычный 18 2 2 2 8 3 3 2 3" xfId="36869"/>
    <cellStyle name="Обычный 18 2 2 2 8 3 3 2 4" xfId="45797"/>
    <cellStyle name="Обычный 18 2 2 2 8 3 3 2 5" xfId="54717"/>
    <cellStyle name="Обычный 18 2 2 2 8 3 3 3" xfId="14886"/>
    <cellStyle name="Обычный 18 2 2 2 8 3 3 4" xfId="18746"/>
    <cellStyle name="Обычный 18 2 2 2 8 3 3 5" xfId="23808"/>
    <cellStyle name="Обычный 18 2 2 2 8 3 3 6" xfId="33011"/>
    <cellStyle name="Обычный 18 2 2 2 8 3 3 7" xfId="41937"/>
    <cellStyle name="Обычный 18 2 2 2 8 3 3 8" xfId="50857"/>
    <cellStyle name="Обычный 18 2 2 2 8 3 4" xfId="1719"/>
    <cellStyle name="Обычный 18 2 2 2 8 3 4 2" xfId="30201"/>
    <cellStyle name="Обычный 18 2 2 2 8 3 4 3" xfId="39397"/>
    <cellStyle name="Обычный 18 2 2 2 8 3 4 4" xfId="48325"/>
    <cellStyle name="Обычный 18 2 2 2 8 3 4 5" xfId="57245"/>
    <cellStyle name="Обычный 18 2 2 2 8 3 5" xfId="1720"/>
    <cellStyle name="Обычный 18 2 2 2 8 3 5 2" xfId="26340"/>
    <cellStyle name="Обычный 18 2 2 2 8 3 5 3" xfId="35537"/>
    <cellStyle name="Обычный 18 2 2 2 8 3 5 4" xfId="44465"/>
    <cellStyle name="Обычный 18 2 2 2 8 3 5 5" xfId="53385"/>
    <cellStyle name="Обычный 18 2 2 2 8 3 6" xfId="13555"/>
    <cellStyle name="Обычный 18 2 2 2 8 3 7" xfId="17414"/>
    <cellStyle name="Обычный 18 2 2 2 8 3 8" xfId="21274"/>
    <cellStyle name="Обычный 18 2 2 2 8 3 9" xfId="10954"/>
    <cellStyle name="Обычный 18 2 2 2 8 4" xfId="1721"/>
    <cellStyle name="Обычный 18 2 2 2 8 4 2" xfId="1722"/>
    <cellStyle name="Обычный 18 2 2 2 8 4 2 2" xfId="28406"/>
    <cellStyle name="Обычный 18 2 2 2 8 4 2 3" xfId="37602"/>
    <cellStyle name="Обычный 18 2 2 2 8 4 2 4" xfId="46530"/>
    <cellStyle name="Обычный 18 2 2 2 8 4 2 5" xfId="55450"/>
    <cellStyle name="Обычный 18 2 2 2 8 4 3" xfId="11760"/>
    <cellStyle name="Обычный 18 2 2 2 8 4 4" xfId="15619"/>
    <cellStyle name="Обычный 18 2 2 2 8 4 5" xfId="19479"/>
    <cellStyle name="Обычный 18 2 2 2 8 4 6" xfId="24541"/>
    <cellStyle name="Обычный 18 2 2 2 8 4 7" xfId="33743"/>
    <cellStyle name="Обычный 18 2 2 2 8 4 8" xfId="42670"/>
    <cellStyle name="Обычный 18 2 2 2 8 4 9" xfId="51590"/>
    <cellStyle name="Обычный 18 2 2 2 8 5" xfId="1723"/>
    <cellStyle name="Обычный 18 2 2 2 8 5 2" xfId="1724"/>
    <cellStyle name="Обычный 18 2 2 2 8 5 2 2" xfId="27074"/>
    <cellStyle name="Обычный 18 2 2 2 8 5 2 3" xfId="36271"/>
    <cellStyle name="Обычный 18 2 2 2 8 5 2 4" xfId="45199"/>
    <cellStyle name="Обычный 18 2 2 2 8 5 2 5" xfId="54119"/>
    <cellStyle name="Обычный 18 2 2 2 8 5 3" xfId="14288"/>
    <cellStyle name="Обычный 18 2 2 2 8 5 4" xfId="18148"/>
    <cellStyle name="Обычный 18 2 2 2 8 5 5" xfId="23210"/>
    <cellStyle name="Обычный 18 2 2 2 8 5 6" xfId="32351"/>
    <cellStyle name="Обычный 18 2 2 2 8 5 7" xfId="41339"/>
    <cellStyle name="Обычный 18 2 2 2 8 5 8" xfId="50259"/>
    <cellStyle name="Обычный 18 2 2 2 8 6" xfId="1725"/>
    <cellStyle name="Обычный 18 2 2 2 8 6 2" xfId="29602"/>
    <cellStyle name="Обычный 18 2 2 2 8 6 3" xfId="38798"/>
    <cellStyle name="Обычный 18 2 2 2 8 6 4" xfId="47726"/>
    <cellStyle name="Обычный 18 2 2 2 8 6 5" xfId="56646"/>
    <cellStyle name="Обычный 18 2 2 2 8 7" xfId="1726"/>
    <cellStyle name="Обычный 18 2 2 2 8 7 2" xfId="25737"/>
    <cellStyle name="Обычный 18 2 2 2 8 7 3" xfId="34938"/>
    <cellStyle name="Обычный 18 2 2 2 8 7 4" xfId="43866"/>
    <cellStyle name="Обычный 18 2 2 2 8 7 5" xfId="52786"/>
    <cellStyle name="Обычный 18 2 2 2 8 8" xfId="12956"/>
    <cellStyle name="Обычный 18 2 2 2 8 9" xfId="16815"/>
    <cellStyle name="Обычный 18 2 2 2 9" xfId="1727"/>
    <cellStyle name="Обычный 18 2 2 2 9 10" xfId="20676"/>
    <cellStyle name="Обычный 18 2 2 2 9 11" xfId="10375"/>
    <cellStyle name="Обычный 18 2 2 2 9 12" xfId="21877"/>
    <cellStyle name="Обычный 18 2 2 2 9 13" xfId="31122"/>
    <cellStyle name="Обычный 18 2 2 2 9 14" xfId="40007"/>
    <cellStyle name="Обычный 18 2 2 2 9 15" xfId="48927"/>
    <cellStyle name="Обычный 18 2 2 2 9 2" xfId="1728"/>
    <cellStyle name="Обычный 18 2 2 2 9 2 10" xfId="10681"/>
    <cellStyle name="Обычный 18 2 2 2 9 2 11" xfId="22176"/>
    <cellStyle name="Обычный 18 2 2 2 9 2 12" xfId="31123"/>
    <cellStyle name="Обычный 18 2 2 2 9 2 13" xfId="40306"/>
    <cellStyle name="Обычный 18 2 2 2 9 2 14" xfId="49226"/>
    <cellStyle name="Обычный 18 2 2 2 9 2 2" xfId="1729"/>
    <cellStyle name="Обычный 18 2 2 2 9 2 2 10" xfId="22776"/>
    <cellStyle name="Обычный 18 2 2 2 9 2 2 11" xfId="31124"/>
    <cellStyle name="Обычный 18 2 2 2 9 2 2 12" xfId="40905"/>
    <cellStyle name="Обычный 18 2 2 2 9 2 2 13" xfId="49825"/>
    <cellStyle name="Обычный 18 2 2 2 9 2 2 2" xfId="1730"/>
    <cellStyle name="Обычный 18 2 2 2 9 2 2 2 2" xfId="1731"/>
    <cellStyle name="Обычный 18 2 2 2 9 2 2 2 2 2" xfId="29304"/>
    <cellStyle name="Обычный 18 2 2 2 9 2 2 2 2 3" xfId="38500"/>
    <cellStyle name="Обычный 18 2 2 2 9 2 2 2 2 4" xfId="47428"/>
    <cellStyle name="Обычный 18 2 2 2 9 2 2 2 2 5" xfId="56348"/>
    <cellStyle name="Обычный 18 2 2 2 9 2 2 2 3" xfId="12658"/>
    <cellStyle name="Обычный 18 2 2 2 9 2 2 2 4" xfId="16517"/>
    <cellStyle name="Обычный 18 2 2 2 9 2 2 2 5" xfId="20377"/>
    <cellStyle name="Обычный 18 2 2 2 9 2 2 2 6" xfId="25439"/>
    <cellStyle name="Обычный 18 2 2 2 9 2 2 2 7" xfId="34640"/>
    <cellStyle name="Обычный 18 2 2 2 9 2 2 2 8" xfId="43568"/>
    <cellStyle name="Обычный 18 2 2 2 9 2 2 2 9" xfId="52488"/>
    <cellStyle name="Обычный 18 2 2 2 9 2 2 3" xfId="1732"/>
    <cellStyle name="Обычный 18 2 2 2 9 2 2 3 2" xfId="1733"/>
    <cellStyle name="Обычный 18 2 2 2 9 2 2 3 2 2" xfId="27973"/>
    <cellStyle name="Обычный 18 2 2 2 9 2 2 3 2 3" xfId="37169"/>
    <cellStyle name="Обычный 18 2 2 2 9 2 2 3 2 4" xfId="46097"/>
    <cellStyle name="Обычный 18 2 2 2 9 2 2 3 2 5" xfId="55017"/>
    <cellStyle name="Обычный 18 2 2 2 9 2 2 3 3" xfId="15186"/>
    <cellStyle name="Обычный 18 2 2 2 9 2 2 3 4" xfId="19046"/>
    <cellStyle name="Обычный 18 2 2 2 9 2 2 3 5" xfId="24108"/>
    <cellStyle name="Обычный 18 2 2 2 9 2 2 3 6" xfId="33311"/>
    <cellStyle name="Обычный 18 2 2 2 9 2 2 3 7" xfId="42237"/>
    <cellStyle name="Обычный 18 2 2 2 9 2 2 3 8" xfId="51157"/>
    <cellStyle name="Обычный 18 2 2 2 9 2 2 4" xfId="1734"/>
    <cellStyle name="Обычный 18 2 2 2 9 2 2 4 2" xfId="30501"/>
    <cellStyle name="Обычный 18 2 2 2 9 2 2 4 3" xfId="39697"/>
    <cellStyle name="Обычный 18 2 2 2 9 2 2 4 4" xfId="48625"/>
    <cellStyle name="Обычный 18 2 2 2 9 2 2 4 5" xfId="57545"/>
    <cellStyle name="Обычный 18 2 2 2 9 2 2 5" xfId="1735"/>
    <cellStyle name="Обычный 18 2 2 2 9 2 2 5 2" xfId="26640"/>
    <cellStyle name="Обычный 18 2 2 2 9 2 2 5 3" xfId="35837"/>
    <cellStyle name="Обычный 18 2 2 2 9 2 2 5 4" xfId="44765"/>
    <cellStyle name="Обычный 18 2 2 2 9 2 2 5 5" xfId="53685"/>
    <cellStyle name="Обычный 18 2 2 2 9 2 2 6" xfId="13855"/>
    <cellStyle name="Обычный 18 2 2 2 9 2 2 7" xfId="17714"/>
    <cellStyle name="Обычный 18 2 2 2 9 2 2 8" xfId="21574"/>
    <cellStyle name="Обычный 18 2 2 2 9 2 2 9" xfId="11202"/>
    <cellStyle name="Обычный 18 2 2 2 9 2 3" xfId="1736"/>
    <cellStyle name="Обычный 18 2 2 2 9 2 3 2" xfId="1737"/>
    <cellStyle name="Обычный 18 2 2 2 9 2 3 2 2" xfId="28706"/>
    <cellStyle name="Обычный 18 2 2 2 9 2 3 2 3" xfId="37902"/>
    <cellStyle name="Обычный 18 2 2 2 9 2 3 2 4" xfId="46830"/>
    <cellStyle name="Обычный 18 2 2 2 9 2 3 2 5" xfId="55750"/>
    <cellStyle name="Обычный 18 2 2 2 9 2 3 3" xfId="12060"/>
    <cellStyle name="Обычный 18 2 2 2 9 2 3 4" xfId="15919"/>
    <cellStyle name="Обычный 18 2 2 2 9 2 3 5" xfId="19779"/>
    <cellStyle name="Обычный 18 2 2 2 9 2 3 6" xfId="24841"/>
    <cellStyle name="Обычный 18 2 2 2 9 2 3 7" xfId="34042"/>
    <cellStyle name="Обычный 18 2 2 2 9 2 3 8" xfId="42970"/>
    <cellStyle name="Обычный 18 2 2 2 9 2 3 9" xfId="51890"/>
    <cellStyle name="Обычный 18 2 2 2 9 2 4" xfId="1738"/>
    <cellStyle name="Обычный 18 2 2 2 9 2 4 2" xfId="1739"/>
    <cellStyle name="Обычный 18 2 2 2 9 2 4 2 2" xfId="27375"/>
    <cellStyle name="Обычный 18 2 2 2 9 2 4 2 3" xfId="36571"/>
    <cellStyle name="Обычный 18 2 2 2 9 2 4 2 4" xfId="45499"/>
    <cellStyle name="Обычный 18 2 2 2 9 2 4 2 5" xfId="54419"/>
    <cellStyle name="Обычный 18 2 2 2 9 2 4 3" xfId="14588"/>
    <cellStyle name="Обычный 18 2 2 2 9 2 4 4" xfId="18448"/>
    <cellStyle name="Обычный 18 2 2 2 9 2 4 5" xfId="23510"/>
    <cellStyle name="Обычный 18 2 2 2 9 2 4 6" xfId="32714"/>
    <cellStyle name="Обычный 18 2 2 2 9 2 4 7" xfId="41639"/>
    <cellStyle name="Обычный 18 2 2 2 9 2 4 8" xfId="50559"/>
    <cellStyle name="Обычный 18 2 2 2 9 2 5" xfId="1740"/>
    <cellStyle name="Обычный 18 2 2 2 9 2 5 2" xfId="29902"/>
    <cellStyle name="Обычный 18 2 2 2 9 2 5 3" xfId="39098"/>
    <cellStyle name="Обычный 18 2 2 2 9 2 5 4" xfId="48026"/>
    <cellStyle name="Обычный 18 2 2 2 9 2 5 5" xfId="56946"/>
    <cellStyle name="Обычный 18 2 2 2 9 2 6" xfId="1741"/>
    <cellStyle name="Обычный 18 2 2 2 9 2 6 2" xfId="26041"/>
    <cellStyle name="Обычный 18 2 2 2 9 2 6 3" xfId="35238"/>
    <cellStyle name="Обычный 18 2 2 2 9 2 6 4" xfId="44166"/>
    <cellStyle name="Обычный 18 2 2 2 9 2 6 5" xfId="53086"/>
    <cellStyle name="Обычный 18 2 2 2 9 2 7" xfId="13256"/>
    <cellStyle name="Обычный 18 2 2 2 9 2 8" xfId="17115"/>
    <cellStyle name="Обычный 18 2 2 2 9 2 9" xfId="20975"/>
    <cellStyle name="Обычный 18 2 2 2 9 3" xfId="1742"/>
    <cellStyle name="Обычный 18 2 2 2 9 3 10" xfId="22477"/>
    <cellStyle name="Обычный 18 2 2 2 9 3 11" xfId="31125"/>
    <cellStyle name="Обычный 18 2 2 2 9 3 12" xfId="40606"/>
    <cellStyle name="Обычный 18 2 2 2 9 3 13" xfId="49526"/>
    <cellStyle name="Обычный 18 2 2 2 9 3 2" xfId="1743"/>
    <cellStyle name="Обычный 18 2 2 2 9 3 2 2" xfId="1744"/>
    <cellStyle name="Обычный 18 2 2 2 9 3 2 2 2" xfId="29005"/>
    <cellStyle name="Обычный 18 2 2 2 9 3 2 2 3" xfId="38201"/>
    <cellStyle name="Обычный 18 2 2 2 9 3 2 2 4" xfId="47129"/>
    <cellStyle name="Обычный 18 2 2 2 9 3 2 2 5" xfId="56049"/>
    <cellStyle name="Обычный 18 2 2 2 9 3 2 3" xfId="12359"/>
    <cellStyle name="Обычный 18 2 2 2 9 3 2 4" xfId="16218"/>
    <cellStyle name="Обычный 18 2 2 2 9 3 2 5" xfId="20078"/>
    <cellStyle name="Обычный 18 2 2 2 9 3 2 6" xfId="25140"/>
    <cellStyle name="Обычный 18 2 2 2 9 3 2 7" xfId="34341"/>
    <cellStyle name="Обычный 18 2 2 2 9 3 2 8" xfId="43269"/>
    <cellStyle name="Обычный 18 2 2 2 9 3 2 9" xfId="52189"/>
    <cellStyle name="Обычный 18 2 2 2 9 3 3" xfId="1745"/>
    <cellStyle name="Обычный 18 2 2 2 9 3 3 2" xfId="1746"/>
    <cellStyle name="Обычный 18 2 2 2 9 3 3 2 2" xfId="27674"/>
    <cellStyle name="Обычный 18 2 2 2 9 3 3 2 3" xfId="36870"/>
    <cellStyle name="Обычный 18 2 2 2 9 3 3 2 4" xfId="45798"/>
    <cellStyle name="Обычный 18 2 2 2 9 3 3 2 5" xfId="54718"/>
    <cellStyle name="Обычный 18 2 2 2 9 3 3 3" xfId="14887"/>
    <cellStyle name="Обычный 18 2 2 2 9 3 3 4" xfId="18747"/>
    <cellStyle name="Обычный 18 2 2 2 9 3 3 5" xfId="23809"/>
    <cellStyle name="Обычный 18 2 2 2 9 3 3 6" xfId="33012"/>
    <cellStyle name="Обычный 18 2 2 2 9 3 3 7" xfId="41938"/>
    <cellStyle name="Обычный 18 2 2 2 9 3 3 8" xfId="50858"/>
    <cellStyle name="Обычный 18 2 2 2 9 3 4" xfId="1747"/>
    <cellStyle name="Обычный 18 2 2 2 9 3 4 2" xfId="30202"/>
    <cellStyle name="Обычный 18 2 2 2 9 3 4 3" xfId="39398"/>
    <cellStyle name="Обычный 18 2 2 2 9 3 4 4" xfId="48326"/>
    <cellStyle name="Обычный 18 2 2 2 9 3 4 5" xfId="57246"/>
    <cellStyle name="Обычный 18 2 2 2 9 3 5" xfId="1748"/>
    <cellStyle name="Обычный 18 2 2 2 9 3 5 2" xfId="26341"/>
    <cellStyle name="Обычный 18 2 2 2 9 3 5 3" xfId="35538"/>
    <cellStyle name="Обычный 18 2 2 2 9 3 5 4" xfId="44466"/>
    <cellStyle name="Обычный 18 2 2 2 9 3 5 5" xfId="53386"/>
    <cellStyle name="Обычный 18 2 2 2 9 3 6" xfId="13556"/>
    <cellStyle name="Обычный 18 2 2 2 9 3 7" xfId="17415"/>
    <cellStyle name="Обычный 18 2 2 2 9 3 8" xfId="21275"/>
    <cellStyle name="Обычный 18 2 2 2 9 3 9" xfId="10955"/>
    <cellStyle name="Обычный 18 2 2 2 9 4" xfId="1749"/>
    <cellStyle name="Обычный 18 2 2 2 9 4 2" xfId="1750"/>
    <cellStyle name="Обычный 18 2 2 2 9 4 2 2" xfId="28407"/>
    <cellStyle name="Обычный 18 2 2 2 9 4 2 3" xfId="37603"/>
    <cellStyle name="Обычный 18 2 2 2 9 4 2 4" xfId="46531"/>
    <cellStyle name="Обычный 18 2 2 2 9 4 2 5" xfId="55451"/>
    <cellStyle name="Обычный 18 2 2 2 9 4 3" xfId="11761"/>
    <cellStyle name="Обычный 18 2 2 2 9 4 4" xfId="15620"/>
    <cellStyle name="Обычный 18 2 2 2 9 4 5" xfId="19480"/>
    <cellStyle name="Обычный 18 2 2 2 9 4 6" xfId="24542"/>
    <cellStyle name="Обычный 18 2 2 2 9 4 7" xfId="33744"/>
    <cellStyle name="Обычный 18 2 2 2 9 4 8" xfId="42671"/>
    <cellStyle name="Обычный 18 2 2 2 9 4 9" xfId="51591"/>
    <cellStyle name="Обычный 18 2 2 2 9 5" xfId="1751"/>
    <cellStyle name="Обычный 18 2 2 2 9 5 2" xfId="1752"/>
    <cellStyle name="Обычный 18 2 2 2 9 5 2 2" xfId="27075"/>
    <cellStyle name="Обычный 18 2 2 2 9 5 2 3" xfId="36272"/>
    <cellStyle name="Обычный 18 2 2 2 9 5 2 4" xfId="45200"/>
    <cellStyle name="Обычный 18 2 2 2 9 5 2 5" xfId="54120"/>
    <cellStyle name="Обычный 18 2 2 2 9 5 3" xfId="14289"/>
    <cellStyle name="Обычный 18 2 2 2 9 5 4" xfId="18149"/>
    <cellStyle name="Обычный 18 2 2 2 9 5 5" xfId="23211"/>
    <cellStyle name="Обычный 18 2 2 2 9 5 6" xfId="32379"/>
    <cellStyle name="Обычный 18 2 2 2 9 5 7" xfId="41340"/>
    <cellStyle name="Обычный 18 2 2 2 9 5 8" xfId="50260"/>
    <cellStyle name="Обычный 18 2 2 2 9 6" xfId="1753"/>
    <cellStyle name="Обычный 18 2 2 2 9 6 2" xfId="29603"/>
    <cellStyle name="Обычный 18 2 2 2 9 6 3" xfId="38799"/>
    <cellStyle name="Обычный 18 2 2 2 9 6 4" xfId="47727"/>
    <cellStyle name="Обычный 18 2 2 2 9 6 5" xfId="56647"/>
    <cellStyle name="Обычный 18 2 2 2 9 7" xfId="1754"/>
    <cellStyle name="Обычный 18 2 2 2 9 7 2" xfId="25738"/>
    <cellStyle name="Обычный 18 2 2 2 9 7 3" xfId="34939"/>
    <cellStyle name="Обычный 18 2 2 2 9 7 4" xfId="43867"/>
    <cellStyle name="Обычный 18 2 2 2 9 7 5" xfId="52787"/>
    <cellStyle name="Обычный 18 2 2 2 9 8" xfId="12957"/>
    <cellStyle name="Обычный 18 2 2 2 9 9" xfId="16816"/>
    <cellStyle name="Обычный 18 2 2 20" xfId="1755"/>
    <cellStyle name="Обычный 18 2 2 20 2" xfId="25698"/>
    <cellStyle name="Обычный 18 2 2 20 3" xfId="34899"/>
    <cellStyle name="Обычный 18 2 2 20 4" xfId="43827"/>
    <cellStyle name="Обычный 18 2 2 20 5" xfId="52747"/>
    <cellStyle name="Обычный 18 2 2 21" xfId="12917"/>
    <cellStyle name="Обычный 18 2 2 22" xfId="16776"/>
    <cellStyle name="Обычный 18 2 2 23" xfId="20636"/>
    <cellStyle name="Обычный 18 2 2 24" xfId="10236"/>
    <cellStyle name="Обычный 18 2 2 25" xfId="21837"/>
    <cellStyle name="Обычный 18 2 2 26" xfId="31054"/>
    <cellStyle name="Обычный 18 2 2 27" xfId="39967"/>
    <cellStyle name="Обычный 18 2 2 28" xfId="48887"/>
    <cellStyle name="Обычный 18 2 2 3" xfId="1756"/>
    <cellStyle name="Обычный 18 2 2 3 10" xfId="12958"/>
    <cellStyle name="Обычный 18 2 2 3 11" xfId="16817"/>
    <cellStyle name="Обычный 18 2 2 3 12" xfId="20677"/>
    <cellStyle name="Обычный 18 2 2 3 13" xfId="10260"/>
    <cellStyle name="Обычный 18 2 2 3 14" xfId="21878"/>
    <cellStyle name="Обычный 18 2 2 3 15" xfId="31126"/>
    <cellStyle name="Обычный 18 2 2 3 16" xfId="40008"/>
    <cellStyle name="Обычный 18 2 2 3 17" xfId="48928"/>
    <cellStyle name="Обычный 18 2 2 3 2" xfId="1757"/>
    <cellStyle name="Обычный 18 2 2 3 2 10" xfId="17053"/>
    <cellStyle name="Обычный 18 2 2 3 2 11" xfId="20913"/>
    <cellStyle name="Обычный 18 2 2 3 2 12" xfId="10619"/>
    <cellStyle name="Обычный 18 2 2 3 2 13" xfId="22114"/>
    <cellStyle name="Обычный 18 2 2 3 2 14" xfId="31127"/>
    <cellStyle name="Обычный 18 2 2 3 2 15" xfId="40244"/>
    <cellStyle name="Обычный 18 2 2 3 2 16" xfId="49164"/>
    <cellStyle name="Обычный 18 2 2 3 2 2" xfId="1758"/>
    <cellStyle name="Обычный 18 2 2 3 2 2 10" xfId="10918"/>
    <cellStyle name="Обычный 18 2 2 3 2 2 11" xfId="22414"/>
    <cellStyle name="Обычный 18 2 2 3 2 2 12" xfId="31128"/>
    <cellStyle name="Обычный 18 2 2 3 2 2 13" xfId="40543"/>
    <cellStyle name="Обычный 18 2 2 3 2 2 14" xfId="49463"/>
    <cellStyle name="Обычный 18 2 2 3 2 2 2" xfId="1759"/>
    <cellStyle name="Обычный 18 2 2 3 2 2 2 10" xfId="23013"/>
    <cellStyle name="Обычный 18 2 2 3 2 2 2 11" xfId="31129"/>
    <cellStyle name="Обычный 18 2 2 3 2 2 2 12" xfId="41142"/>
    <cellStyle name="Обычный 18 2 2 3 2 2 2 13" xfId="50062"/>
    <cellStyle name="Обычный 18 2 2 3 2 2 2 2" xfId="1760"/>
    <cellStyle name="Обычный 18 2 2 3 2 2 2 2 2" xfId="1761"/>
    <cellStyle name="Обычный 18 2 2 3 2 2 2 2 2 2" xfId="29541"/>
    <cellStyle name="Обычный 18 2 2 3 2 2 2 2 2 3" xfId="38737"/>
    <cellStyle name="Обычный 18 2 2 3 2 2 2 2 2 4" xfId="47665"/>
    <cellStyle name="Обычный 18 2 2 3 2 2 2 2 2 5" xfId="56585"/>
    <cellStyle name="Обычный 18 2 2 3 2 2 2 2 3" xfId="12895"/>
    <cellStyle name="Обычный 18 2 2 3 2 2 2 2 4" xfId="16754"/>
    <cellStyle name="Обычный 18 2 2 3 2 2 2 2 5" xfId="20614"/>
    <cellStyle name="Обычный 18 2 2 3 2 2 2 2 6" xfId="25676"/>
    <cellStyle name="Обычный 18 2 2 3 2 2 2 2 7" xfId="34877"/>
    <cellStyle name="Обычный 18 2 2 3 2 2 2 2 8" xfId="43805"/>
    <cellStyle name="Обычный 18 2 2 3 2 2 2 2 9" xfId="52725"/>
    <cellStyle name="Обычный 18 2 2 3 2 2 2 3" xfId="1762"/>
    <cellStyle name="Обычный 18 2 2 3 2 2 2 3 2" xfId="1763"/>
    <cellStyle name="Обычный 18 2 2 3 2 2 2 3 2 2" xfId="28210"/>
    <cellStyle name="Обычный 18 2 2 3 2 2 2 3 2 3" xfId="37406"/>
    <cellStyle name="Обычный 18 2 2 3 2 2 2 3 2 4" xfId="46334"/>
    <cellStyle name="Обычный 18 2 2 3 2 2 2 3 2 5" xfId="55254"/>
    <cellStyle name="Обычный 18 2 2 3 2 2 2 3 3" xfId="15423"/>
    <cellStyle name="Обычный 18 2 2 3 2 2 2 3 4" xfId="19283"/>
    <cellStyle name="Обычный 18 2 2 3 2 2 2 3 5" xfId="24345"/>
    <cellStyle name="Обычный 18 2 2 3 2 2 2 3 6" xfId="33548"/>
    <cellStyle name="Обычный 18 2 2 3 2 2 2 3 7" xfId="42474"/>
    <cellStyle name="Обычный 18 2 2 3 2 2 2 3 8" xfId="51394"/>
    <cellStyle name="Обычный 18 2 2 3 2 2 2 4" xfId="1764"/>
    <cellStyle name="Обычный 18 2 2 3 2 2 2 4 2" xfId="30738"/>
    <cellStyle name="Обычный 18 2 2 3 2 2 2 4 3" xfId="39934"/>
    <cellStyle name="Обычный 18 2 2 3 2 2 2 4 4" xfId="48862"/>
    <cellStyle name="Обычный 18 2 2 3 2 2 2 4 5" xfId="57782"/>
    <cellStyle name="Обычный 18 2 2 3 2 2 2 5" xfId="1765"/>
    <cellStyle name="Обычный 18 2 2 3 2 2 2 5 2" xfId="26877"/>
    <cellStyle name="Обычный 18 2 2 3 2 2 2 5 3" xfId="36074"/>
    <cellStyle name="Обычный 18 2 2 3 2 2 2 5 4" xfId="45002"/>
    <cellStyle name="Обычный 18 2 2 3 2 2 2 5 5" xfId="53922"/>
    <cellStyle name="Обычный 18 2 2 3 2 2 2 6" xfId="14092"/>
    <cellStyle name="Обычный 18 2 2 3 2 2 2 7" xfId="17951"/>
    <cellStyle name="Обычный 18 2 2 3 2 2 2 8" xfId="21811"/>
    <cellStyle name="Обычный 18 2 2 3 2 2 2 9" xfId="11439"/>
    <cellStyle name="Обычный 18 2 2 3 2 2 3" xfId="1766"/>
    <cellStyle name="Обычный 18 2 2 3 2 2 3 2" xfId="1767"/>
    <cellStyle name="Обычный 18 2 2 3 2 2 3 2 2" xfId="28943"/>
    <cellStyle name="Обычный 18 2 2 3 2 2 3 2 3" xfId="38139"/>
    <cellStyle name="Обычный 18 2 2 3 2 2 3 2 4" xfId="47067"/>
    <cellStyle name="Обычный 18 2 2 3 2 2 3 2 5" xfId="55987"/>
    <cellStyle name="Обычный 18 2 2 3 2 2 3 3" xfId="12297"/>
    <cellStyle name="Обычный 18 2 2 3 2 2 3 4" xfId="16156"/>
    <cellStyle name="Обычный 18 2 2 3 2 2 3 5" xfId="20016"/>
    <cellStyle name="Обычный 18 2 2 3 2 2 3 6" xfId="25078"/>
    <cellStyle name="Обычный 18 2 2 3 2 2 3 7" xfId="34279"/>
    <cellStyle name="Обычный 18 2 2 3 2 2 3 8" xfId="43207"/>
    <cellStyle name="Обычный 18 2 2 3 2 2 3 9" xfId="52127"/>
    <cellStyle name="Обычный 18 2 2 3 2 2 4" xfId="1768"/>
    <cellStyle name="Обычный 18 2 2 3 2 2 4 2" xfId="1769"/>
    <cellStyle name="Обычный 18 2 2 3 2 2 4 2 2" xfId="27612"/>
    <cellStyle name="Обычный 18 2 2 3 2 2 4 2 3" xfId="36808"/>
    <cellStyle name="Обычный 18 2 2 3 2 2 4 2 4" xfId="45736"/>
    <cellStyle name="Обычный 18 2 2 3 2 2 4 2 5" xfId="54656"/>
    <cellStyle name="Обычный 18 2 2 3 2 2 4 3" xfId="14825"/>
    <cellStyle name="Обычный 18 2 2 3 2 2 4 4" xfId="18685"/>
    <cellStyle name="Обычный 18 2 2 3 2 2 4 5" xfId="23747"/>
    <cellStyle name="Обычный 18 2 2 3 2 2 4 6" xfId="32951"/>
    <cellStyle name="Обычный 18 2 2 3 2 2 4 7" xfId="41876"/>
    <cellStyle name="Обычный 18 2 2 3 2 2 4 8" xfId="50796"/>
    <cellStyle name="Обычный 18 2 2 3 2 2 5" xfId="1770"/>
    <cellStyle name="Обычный 18 2 2 3 2 2 5 2" xfId="30139"/>
    <cellStyle name="Обычный 18 2 2 3 2 2 5 3" xfId="39335"/>
    <cellStyle name="Обычный 18 2 2 3 2 2 5 4" xfId="48263"/>
    <cellStyle name="Обычный 18 2 2 3 2 2 5 5" xfId="57183"/>
    <cellStyle name="Обычный 18 2 2 3 2 2 6" xfId="1771"/>
    <cellStyle name="Обычный 18 2 2 3 2 2 6 2" xfId="26278"/>
    <cellStyle name="Обычный 18 2 2 3 2 2 6 3" xfId="35475"/>
    <cellStyle name="Обычный 18 2 2 3 2 2 6 4" xfId="44403"/>
    <cellStyle name="Обычный 18 2 2 3 2 2 6 5" xfId="53323"/>
    <cellStyle name="Обычный 18 2 2 3 2 2 7" xfId="13493"/>
    <cellStyle name="Обычный 18 2 2 3 2 2 8" xfId="17352"/>
    <cellStyle name="Обычный 18 2 2 3 2 2 9" xfId="21212"/>
    <cellStyle name="Обычный 18 2 2 3 2 3" xfId="1772"/>
    <cellStyle name="Обычный 18 2 2 3 2 3 10" xfId="22714"/>
    <cellStyle name="Обычный 18 2 2 3 2 3 11" xfId="31130"/>
    <cellStyle name="Обычный 18 2 2 3 2 3 12" xfId="40843"/>
    <cellStyle name="Обычный 18 2 2 3 2 3 13" xfId="49763"/>
    <cellStyle name="Обычный 18 2 2 3 2 3 2" xfId="1773"/>
    <cellStyle name="Обычный 18 2 2 3 2 3 2 2" xfId="1774"/>
    <cellStyle name="Обычный 18 2 2 3 2 3 2 2 2" xfId="28644"/>
    <cellStyle name="Обычный 18 2 2 3 2 3 2 2 3" xfId="37840"/>
    <cellStyle name="Обычный 18 2 2 3 2 3 2 2 4" xfId="46768"/>
    <cellStyle name="Обычный 18 2 2 3 2 3 2 2 5" xfId="55688"/>
    <cellStyle name="Обычный 18 2 2 3 2 3 2 3" xfId="11998"/>
    <cellStyle name="Обычный 18 2 2 3 2 3 2 4" xfId="15857"/>
    <cellStyle name="Обычный 18 2 2 3 2 3 2 5" xfId="19717"/>
    <cellStyle name="Обычный 18 2 2 3 2 3 2 6" xfId="24779"/>
    <cellStyle name="Обычный 18 2 2 3 2 3 2 7" xfId="33980"/>
    <cellStyle name="Обычный 18 2 2 3 2 3 2 8" xfId="42908"/>
    <cellStyle name="Обычный 18 2 2 3 2 3 2 9" xfId="51828"/>
    <cellStyle name="Обычный 18 2 2 3 2 3 3" xfId="1775"/>
    <cellStyle name="Обычный 18 2 2 3 2 3 3 2" xfId="1776"/>
    <cellStyle name="Обычный 18 2 2 3 2 3 3 2 2" xfId="27313"/>
    <cellStyle name="Обычный 18 2 2 3 2 3 3 2 3" xfId="36509"/>
    <cellStyle name="Обычный 18 2 2 3 2 3 3 2 4" xfId="45437"/>
    <cellStyle name="Обычный 18 2 2 3 2 3 3 2 5" xfId="54357"/>
    <cellStyle name="Обычный 18 2 2 3 2 3 3 3" xfId="14526"/>
    <cellStyle name="Обычный 18 2 2 3 2 3 3 4" xfId="18386"/>
    <cellStyle name="Обычный 18 2 2 3 2 3 3 5" xfId="23448"/>
    <cellStyle name="Обычный 18 2 2 3 2 3 3 6" xfId="32652"/>
    <cellStyle name="Обычный 18 2 2 3 2 3 3 7" xfId="41577"/>
    <cellStyle name="Обычный 18 2 2 3 2 3 3 8" xfId="50497"/>
    <cellStyle name="Обычный 18 2 2 3 2 3 4" xfId="1777"/>
    <cellStyle name="Обычный 18 2 2 3 2 3 4 2" xfId="30439"/>
    <cellStyle name="Обычный 18 2 2 3 2 3 4 3" xfId="39635"/>
    <cellStyle name="Обычный 18 2 2 3 2 3 4 4" xfId="48563"/>
    <cellStyle name="Обычный 18 2 2 3 2 3 4 5" xfId="57483"/>
    <cellStyle name="Обычный 18 2 2 3 2 3 5" xfId="1778"/>
    <cellStyle name="Обычный 18 2 2 3 2 3 5 2" xfId="26578"/>
    <cellStyle name="Обычный 18 2 2 3 2 3 5 3" xfId="35775"/>
    <cellStyle name="Обычный 18 2 2 3 2 3 5 4" xfId="44703"/>
    <cellStyle name="Обычный 18 2 2 3 2 3 5 5" xfId="53623"/>
    <cellStyle name="Обычный 18 2 2 3 2 3 6" xfId="13793"/>
    <cellStyle name="Обычный 18 2 2 3 2 3 7" xfId="17652"/>
    <cellStyle name="Обычный 18 2 2 3 2 3 8" xfId="21512"/>
    <cellStyle name="Обычный 18 2 2 3 2 3 9" xfId="11140"/>
    <cellStyle name="Обычный 18 2 2 3 2 4" xfId="1779"/>
    <cellStyle name="Обычный 18 2 2 3 2 4 10" xfId="51095"/>
    <cellStyle name="Обычный 18 2 2 3 2 4 2" xfId="1780"/>
    <cellStyle name="Обычный 18 2 2 3 2 4 2 2" xfId="1781"/>
    <cellStyle name="Обычный 18 2 2 3 2 4 2 2 2" xfId="29242"/>
    <cellStyle name="Обычный 18 2 2 3 2 4 2 2 3" xfId="38438"/>
    <cellStyle name="Обычный 18 2 2 3 2 4 2 2 4" xfId="47366"/>
    <cellStyle name="Обычный 18 2 2 3 2 4 2 2 5" xfId="56286"/>
    <cellStyle name="Обычный 18 2 2 3 2 4 2 3" xfId="12596"/>
    <cellStyle name="Обычный 18 2 2 3 2 4 2 4" xfId="16455"/>
    <cellStyle name="Обычный 18 2 2 3 2 4 2 5" xfId="20315"/>
    <cellStyle name="Обычный 18 2 2 3 2 4 2 6" xfId="25377"/>
    <cellStyle name="Обычный 18 2 2 3 2 4 2 7" xfId="34578"/>
    <cellStyle name="Обычный 18 2 2 3 2 4 2 8" xfId="43506"/>
    <cellStyle name="Обычный 18 2 2 3 2 4 2 9" xfId="52426"/>
    <cellStyle name="Обычный 18 2 2 3 2 4 3" xfId="1782"/>
    <cellStyle name="Обычный 18 2 2 3 2 4 3 2" xfId="27911"/>
    <cellStyle name="Обычный 18 2 2 3 2 4 3 3" xfId="37107"/>
    <cellStyle name="Обычный 18 2 2 3 2 4 3 4" xfId="46035"/>
    <cellStyle name="Обычный 18 2 2 3 2 4 3 5" xfId="54955"/>
    <cellStyle name="Обычный 18 2 2 3 2 4 4" xfId="11559"/>
    <cellStyle name="Обычный 18 2 2 3 2 4 5" xfId="15124"/>
    <cellStyle name="Обычный 18 2 2 3 2 4 6" xfId="18984"/>
    <cellStyle name="Обычный 18 2 2 3 2 4 7" xfId="24046"/>
    <cellStyle name="Обычный 18 2 2 3 2 4 8" xfId="33249"/>
    <cellStyle name="Обычный 18 2 2 3 2 4 9" xfId="42175"/>
    <cellStyle name="Обычный 18 2 2 3 2 5" xfId="1783"/>
    <cellStyle name="Обычный 18 2 2 3 2 5 2" xfId="1784"/>
    <cellStyle name="Обычный 18 2 2 3 2 5 2 2" xfId="28299"/>
    <cellStyle name="Обычный 18 2 2 3 2 5 2 3" xfId="37495"/>
    <cellStyle name="Обычный 18 2 2 3 2 5 2 4" xfId="46423"/>
    <cellStyle name="Обычный 18 2 2 3 2 5 2 5" xfId="55343"/>
    <cellStyle name="Обычный 18 2 2 3 2 5 3" xfId="11653"/>
    <cellStyle name="Обычный 18 2 2 3 2 5 4" xfId="15512"/>
    <cellStyle name="Обычный 18 2 2 3 2 5 5" xfId="19372"/>
    <cellStyle name="Обычный 18 2 2 3 2 5 6" xfId="24434"/>
    <cellStyle name="Обычный 18 2 2 3 2 5 7" xfId="33636"/>
    <cellStyle name="Обычный 18 2 2 3 2 5 8" xfId="42563"/>
    <cellStyle name="Обычный 18 2 2 3 2 5 9" xfId="51483"/>
    <cellStyle name="Обычный 18 2 2 3 2 6" xfId="1785"/>
    <cellStyle name="Обычный 18 2 2 3 2 6 2" xfId="1786"/>
    <cellStyle name="Обычный 18 2 2 3 2 6 2 2" xfId="26967"/>
    <cellStyle name="Обычный 18 2 2 3 2 6 2 3" xfId="36164"/>
    <cellStyle name="Обычный 18 2 2 3 2 6 2 4" xfId="45092"/>
    <cellStyle name="Обычный 18 2 2 3 2 6 2 5" xfId="54012"/>
    <cellStyle name="Обычный 18 2 2 3 2 6 3" xfId="14181"/>
    <cellStyle name="Обычный 18 2 2 3 2 6 4" xfId="18041"/>
    <cellStyle name="Обычный 18 2 2 3 2 6 5" xfId="23103"/>
    <cellStyle name="Обычный 18 2 2 3 2 6 6" xfId="32384"/>
    <cellStyle name="Обычный 18 2 2 3 2 6 7" xfId="41232"/>
    <cellStyle name="Обычный 18 2 2 3 2 6 8" xfId="50152"/>
    <cellStyle name="Обычный 18 2 2 3 2 7" xfId="1787"/>
    <cellStyle name="Обычный 18 2 2 3 2 7 2" xfId="29840"/>
    <cellStyle name="Обычный 18 2 2 3 2 7 3" xfId="39036"/>
    <cellStyle name="Обычный 18 2 2 3 2 7 4" xfId="47964"/>
    <cellStyle name="Обычный 18 2 2 3 2 7 5" xfId="56884"/>
    <cellStyle name="Обычный 18 2 2 3 2 8" xfId="1788"/>
    <cellStyle name="Обычный 18 2 2 3 2 8 2" xfId="25979"/>
    <cellStyle name="Обычный 18 2 2 3 2 8 3" xfId="35176"/>
    <cellStyle name="Обычный 18 2 2 3 2 8 4" xfId="44104"/>
    <cellStyle name="Обычный 18 2 2 3 2 8 5" xfId="53024"/>
    <cellStyle name="Обычный 18 2 2 3 2 9" xfId="13194"/>
    <cellStyle name="Обычный 18 2 2 3 3" xfId="1789"/>
    <cellStyle name="Обычный 18 2 2 3 3 10" xfId="20976"/>
    <cellStyle name="Обычный 18 2 2 3 3 11" xfId="10682"/>
    <cellStyle name="Обычный 18 2 2 3 3 12" xfId="22177"/>
    <cellStyle name="Обычный 18 2 2 3 3 13" xfId="31131"/>
    <cellStyle name="Обычный 18 2 2 3 3 14" xfId="40307"/>
    <cellStyle name="Обычный 18 2 2 3 3 15" xfId="49227"/>
    <cellStyle name="Обычный 18 2 2 3 3 2" xfId="1790"/>
    <cellStyle name="Обычный 18 2 2 3 3 2 10" xfId="22777"/>
    <cellStyle name="Обычный 18 2 2 3 3 2 11" xfId="31132"/>
    <cellStyle name="Обычный 18 2 2 3 3 2 12" xfId="40906"/>
    <cellStyle name="Обычный 18 2 2 3 3 2 13" xfId="49826"/>
    <cellStyle name="Обычный 18 2 2 3 3 2 2" xfId="1791"/>
    <cellStyle name="Обычный 18 2 2 3 3 2 2 2" xfId="1792"/>
    <cellStyle name="Обычный 18 2 2 3 3 2 2 2 2" xfId="28707"/>
    <cellStyle name="Обычный 18 2 2 3 3 2 2 2 3" xfId="37903"/>
    <cellStyle name="Обычный 18 2 2 3 3 2 2 2 4" xfId="46831"/>
    <cellStyle name="Обычный 18 2 2 3 3 2 2 2 5" xfId="55751"/>
    <cellStyle name="Обычный 18 2 2 3 3 2 2 3" xfId="12061"/>
    <cellStyle name="Обычный 18 2 2 3 3 2 2 4" xfId="15920"/>
    <cellStyle name="Обычный 18 2 2 3 3 2 2 5" xfId="19780"/>
    <cellStyle name="Обычный 18 2 2 3 3 2 2 6" xfId="24842"/>
    <cellStyle name="Обычный 18 2 2 3 3 2 2 7" xfId="34043"/>
    <cellStyle name="Обычный 18 2 2 3 3 2 2 8" xfId="42971"/>
    <cellStyle name="Обычный 18 2 2 3 3 2 2 9" xfId="51891"/>
    <cellStyle name="Обычный 18 2 2 3 3 2 3" xfId="1793"/>
    <cellStyle name="Обычный 18 2 2 3 3 2 3 2" xfId="1794"/>
    <cellStyle name="Обычный 18 2 2 3 3 2 3 2 2" xfId="27376"/>
    <cellStyle name="Обычный 18 2 2 3 3 2 3 2 3" xfId="36572"/>
    <cellStyle name="Обычный 18 2 2 3 3 2 3 2 4" xfId="45500"/>
    <cellStyle name="Обычный 18 2 2 3 3 2 3 2 5" xfId="54420"/>
    <cellStyle name="Обычный 18 2 2 3 3 2 3 3" xfId="14589"/>
    <cellStyle name="Обычный 18 2 2 3 3 2 3 4" xfId="18449"/>
    <cellStyle name="Обычный 18 2 2 3 3 2 3 5" xfId="23511"/>
    <cellStyle name="Обычный 18 2 2 3 3 2 3 6" xfId="32715"/>
    <cellStyle name="Обычный 18 2 2 3 3 2 3 7" xfId="41640"/>
    <cellStyle name="Обычный 18 2 2 3 3 2 3 8" xfId="50560"/>
    <cellStyle name="Обычный 18 2 2 3 3 2 4" xfId="1795"/>
    <cellStyle name="Обычный 18 2 2 3 3 2 4 2" xfId="30502"/>
    <cellStyle name="Обычный 18 2 2 3 3 2 4 3" xfId="39698"/>
    <cellStyle name="Обычный 18 2 2 3 3 2 4 4" xfId="48626"/>
    <cellStyle name="Обычный 18 2 2 3 3 2 4 5" xfId="57546"/>
    <cellStyle name="Обычный 18 2 2 3 3 2 5" xfId="1796"/>
    <cellStyle name="Обычный 18 2 2 3 3 2 5 2" xfId="26641"/>
    <cellStyle name="Обычный 18 2 2 3 3 2 5 3" xfId="35838"/>
    <cellStyle name="Обычный 18 2 2 3 3 2 5 4" xfId="44766"/>
    <cellStyle name="Обычный 18 2 2 3 3 2 5 5" xfId="53686"/>
    <cellStyle name="Обычный 18 2 2 3 3 2 6" xfId="13856"/>
    <cellStyle name="Обычный 18 2 2 3 3 2 7" xfId="17715"/>
    <cellStyle name="Обычный 18 2 2 3 3 2 8" xfId="21575"/>
    <cellStyle name="Обычный 18 2 2 3 3 2 9" xfId="11203"/>
    <cellStyle name="Обычный 18 2 2 3 3 3" xfId="1797"/>
    <cellStyle name="Обычный 18 2 2 3 3 3 10" xfId="51158"/>
    <cellStyle name="Обычный 18 2 2 3 3 3 2" xfId="1798"/>
    <cellStyle name="Обычный 18 2 2 3 3 3 2 2" xfId="1799"/>
    <cellStyle name="Обычный 18 2 2 3 3 3 2 2 2" xfId="29305"/>
    <cellStyle name="Обычный 18 2 2 3 3 3 2 2 3" xfId="38501"/>
    <cellStyle name="Обычный 18 2 2 3 3 3 2 2 4" xfId="47429"/>
    <cellStyle name="Обычный 18 2 2 3 3 3 2 2 5" xfId="56349"/>
    <cellStyle name="Обычный 18 2 2 3 3 3 2 3" xfId="12659"/>
    <cellStyle name="Обычный 18 2 2 3 3 3 2 4" xfId="16518"/>
    <cellStyle name="Обычный 18 2 2 3 3 3 2 5" xfId="20378"/>
    <cellStyle name="Обычный 18 2 2 3 3 3 2 6" xfId="25440"/>
    <cellStyle name="Обычный 18 2 2 3 3 3 2 7" xfId="34641"/>
    <cellStyle name="Обычный 18 2 2 3 3 3 2 8" xfId="43569"/>
    <cellStyle name="Обычный 18 2 2 3 3 3 2 9" xfId="52489"/>
    <cellStyle name="Обычный 18 2 2 3 3 3 3" xfId="1800"/>
    <cellStyle name="Обычный 18 2 2 3 3 3 3 2" xfId="27974"/>
    <cellStyle name="Обычный 18 2 2 3 3 3 3 3" xfId="37170"/>
    <cellStyle name="Обычный 18 2 2 3 3 3 3 4" xfId="46098"/>
    <cellStyle name="Обычный 18 2 2 3 3 3 3 5" xfId="55018"/>
    <cellStyle name="Обычный 18 2 2 3 3 3 4" xfId="11571"/>
    <cellStyle name="Обычный 18 2 2 3 3 3 5" xfId="15187"/>
    <cellStyle name="Обычный 18 2 2 3 3 3 6" xfId="19047"/>
    <cellStyle name="Обычный 18 2 2 3 3 3 7" xfId="24109"/>
    <cellStyle name="Обычный 18 2 2 3 3 3 8" xfId="33312"/>
    <cellStyle name="Обычный 18 2 2 3 3 3 9" xfId="42238"/>
    <cellStyle name="Обычный 18 2 2 3 3 4" xfId="1801"/>
    <cellStyle name="Обычный 18 2 2 3 3 4 2" xfId="1802"/>
    <cellStyle name="Обычный 18 2 2 3 3 4 2 2" xfId="28344"/>
    <cellStyle name="Обычный 18 2 2 3 3 4 2 3" xfId="37540"/>
    <cellStyle name="Обычный 18 2 2 3 3 4 2 4" xfId="46468"/>
    <cellStyle name="Обычный 18 2 2 3 3 4 2 5" xfId="55388"/>
    <cellStyle name="Обычный 18 2 2 3 3 4 3" xfId="11698"/>
    <cellStyle name="Обычный 18 2 2 3 3 4 4" xfId="15557"/>
    <cellStyle name="Обычный 18 2 2 3 3 4 5" xfId="19417"/>
    <cellStyle name="Обычный 18 2 2 3 3 4 6" xfId="24479"/>
    <cellStyle name="Обычный 18 2 2 3 3 4 7" xfId="33681"/>
    <cellStyle name="Обычный 18 2 2 3 3 4 8" xfId="42608"/>
    <cellStyle name="Обычный 18 2 2 3 3 4 9" xfId="51528"/>
    <cellStyle name="Обычный 18 2 2 3 3 5" xfId="1803"/>
    <cellStyle name="Обычный 18 2 2 3 3 5 2" xfId="1804"/>
    <cellStyle name="Обычный 18 2 2 3 3 5 2 2" xfId="27012"/>
    <cellStyle name="Обычный 18 2 2 3 3 5 2 3" xfId="36209"/>
    <cellStyle name="Обычный 18 2 2 3 3 5 2 4" xfId="45137"/>
    <cellStyle name="Обычный 18 2 2 3 3 5 2 5" xfId="54057"/>
    <cellStyle name="Обычный 18 2 2 3 3 5 3" xfId="14226"/>
    <cellStyle name="Обычный 18 2 2 3 3 5 4" xfId="18086"/>
    <cellStyle name="Обычный 18 2 2 3 3 5 5" xfId="23148"/>
    <cellStyle name="Обычный 18 2 2 3 3 5 6" xfId="32293"/>
    <cellStyle name="Обычный 18 2 2 3 3 5 7" xfId="41277"/>
    <cellStyle name="Обычный 18 2 2 3 3 5 8" xfId="50197"/>
    <cellStyle name="Обычный 18 2 2 3 3 6" xfId="1805"/>
    <cellStyle name="Обычный 18 2 2 3 3 6 2" xfId="29903"/>
    <cellStyle name="Обычный 18 2 2 3 3 6 3" xfId="39099"/>
    <cellStyle name="Обычный 18 2 2 3 3 6 4" xfId="48027"/>
    <cellStyle name="Обычный 18 2 2 3 3 6 5" xfId="56947"/>
    <cellStyle name="Обычный 18 2 2 3 3 7" xfId="1806"/>
    <cellStyle name="Обычный 18 2 2 3 3 7 2" xfId="26042"/>
    <cellStyle name="Обычный 18 2 2 3 3 7 3" xfId="35239"/>
    <cellStyle name="Обычный 18 2 2 3 3 7 4" xfId="44167"/>
    <cellStyle name="Обычный 18 2 2 3 3 7 5" xfId="53087"/>
    <cellStyle name="Обычный 18 2 2 3 3 8" xfId="13257"/>
    <cellStyle name="Обычный 18 2 2 3 3 9" xfId="17116"/>
    <cellStyle name="Обычный 18 2 2 3 4" xfId="1807"/>
    <cellStyle name="Обычный 18 2 2 3 4 10" xfId="22478"/>
    <cellStyle name="Обычный 18 2 2 3 4 11" xfId="31133"/>
    <cellStyle name="Обычный 18 2 2 3 4 12" xfId="40607"/>
    <cellStyle name="Обычный 18 2 2 3 4 13" xfId="49527"/>
    <cellStyle name="Обычный 18 2 2 3 4 2" xfId="1808"/>
    <cellStyle name="Обычный 18 2 2 3 4 2 2" xfId="1809"/>
    <cellStyle name="Обычный 18 2 2 3 4 2 2 2" xfId="28408"/>
    <cellStyle name="Обычный 18 2 2 3 4 2 2 3" xfId="37604"/>
    <cellStyle name="Обычный 18 2 2 3 4 2 2 4" xfId="46532"/>
    <cellStyle name="Обычный 18 2 2 3 4 2 2 5" xfId="55452"/>
    <cellStyle name="Обычный 18 2 2 3 4 2 3" xfId="11762"/>
    <cellStyle name="Обычный 18 2 2 3 4 2 4" xfId="15621"/>
    <cellStyle name="Обычный 18 2 2 3 4 2 5" xfId="19481"/>
    <cellStyle name="Обычный 18 2 2 3 4 2 6" xfId="24543"/>
    <cellStyle name="Обычный 18 2 2 3 4 2 7" xfId="33745"/>
    <cellStyle name="Обычный 18 2 2 3 4 2 8" xfId="42672"/>
    <cellStyle name="Обычный 18 2 2 3 4 2 9" xfId="51592"/>
    <cellStyle name="Обычный 18 2 2 3 4 3" xfId="1810"/>
    <cellStyle name="Обычный 18 2 2 3 4 3 2" xfId="1811"/>
    <cellStyle name="Обычный 18 2 2 3 4 3 2 2" xfId="27076"/>
    <cellStyle name="Обычный 18 2 2 3 4 3 2 3" xfId="36273"/>
    <cellStyle name="Обычный 18 2 2 3 4 3 2 4" xfId="45201"/>
    <cellStyle name="Обычный 18 2 2 3 4 3 2 5" xfId="54121"/>
    <cellStyle name="Обычный 18 2 2 3 4 3 3" xfId="14290"/>
    <cellStyle name="Обычный 18 2 2 3 4 3 4" xfId="18150"/>
    <cellStyle name="Обычный 18 2 2 3 4 3 5" xfId="23212"/>
    <cellStyle name="Обычный 18 2 2 3 4 3 6" xfId="32352"/>
    <cellStyle name="Обычный 18 2 2 3 4 3 7" xfId="41341"/>
    <cellStyle name="Обычный 18 2 2 3 4 3 8" xfId="50261"/>
    <cellStyle name="Обычный 18 2 2 3 4 4" xfId="1812"/>
    <cellStyle name="Обычный 18 2 2 3 4 4 2" xfId="30203"/>
    <cellStyle name="Обычный 18 2 2 3 4 4 3" xfId="39399"/>
    <cellStyle name="Обычный 18 2 2 3 4 4 4" xfId="48327"/>
    <cellStyle name="Обычный 18 2 2 3 4 4 5" xfId="57247"/>
    <cellStyle name="Обычный 18 2 2 3 4 5" xfId="1813"/>
    <cellStyle name="Обычный 18 2 2 3 4 5 2" xfId="26342"/>
    <cellStyle name="Обычный 18 2 2 3 4 5 3" xfId="35539"/>
    <cellStyle name="Обычный 18 2 2 3 4 5 4" xfId="44467"/>
    <cellStyle name="Обычный 18 2 2 3 4 5 5" xfId="53387"/>
    <cellStyle name="Обычный 18 2 2 3 4 6" xfId="13557"/>
    <cellStyle name="Обычный 18 2 2 3 4 7" xfId="17416"/>
    <cellStyle name="Обычный 18 2 2 3 4 8" xfId="21276"/>
    <cellStyle name="Обычный 18 2 2 3 4 9" xfId="10376"/>
    <cellStyle name="Обычный 18 2 2 3 5" xfId="1814"/>
    <cellStyle name="Обычный 18 2 2 3 5 10" xfId="50859"/>
    <cellStyle name="Обычный 18 2 2 3 5 2" xfId="1815"/>
    <cellStyle name="Обычный 18 2 2 3 5 2 2" xfId="1816"/>
    <cellStyle name="Обычный 18 2 2 3 5 2 2 2" xfId="29006"/>
    <cellStyle name="Обычный 18 2 2 3 5 2 2 3" xfId="38202"/>
    <cellStyle name="Обычный 18 2 2 3 5 2 2 4" xfId="47130"/>
    <cellStyle name="Обычный 18 2 2 3 5 2 2 5" xfId="56050"/>
    <cellStyle name="Обычный 18 2 2 3 5 2 3" xfId="12360"/>
    <cellStyle name="Обычный 18 2 2 3 5 2 4" xfId="16219"/>
    <cellStyle name="Обычный 18 2 2 3 5 2 5" xfId="20079"/>
    <cellStyle name="Обычный 18 2 2 3 5 2 6" xfId="25141"/>
    <cellStyle name="Обычный 18 2 2 3 5 2 7" xfId="34342"/>
    <cellStyle name="Обычный 18 2 2 3 5 2 8" xfId="43270"/>
    <cellStyle name="Обычный 18 2 2 3 5 2 9" xfId="52190"/>
    <cellStyle name="Обычный 18 2 2 3 5 3" xfId="1817"/>
    <cellStyle name="Обычный 18 2 2 3 5 3 2" xfId="27675"/>
    <cellStyle name="Обычный 18 2 2 3 5 3 3" xfId="36871"/>
    <cellStyle name="Обычный 18 2 2 3 5 3 4" xfId="45799"/>
    <cellStyle name="Обычный 18 2 2 3 5 3 5" xfId="54719"/>
    <cellStyle name="Обычный 18 2 2 3 5 4" xfId="11488"/>
    <cellStyle name="Обычный 18 2 2 3 5 5" xfId="14888"/>
    <cellStyle name="Обычный 18 2 2 3 5 6" xfId="18748"/>
    <cellStyle name="Обычный 18 2 2 3 5 7" xfId="23810"/>
    <cellStyle name="Обычный 18 2 2 3 5 8" xfId="33013"/>
    <cellStyle name="Обычный 18 2 2 3 5 9" xfId="41939"/>
    <cellStyle name="Обычный 18 2 2 3 6" xfId="1818"/>
    <cellStyle name="Обычный 18 2 2 3 6 2" xfId="1819"/>
    <cellStyle name="Обычный 18 2 2 3 6 2 2" xfId="28244"/>
    <cellStyle name="Обычный 18 2 2 3 6 2 3" xfId="37440"/>
    <cellStyle name="Обычный 18 2 2 3 6 2 4" xfId="46368"/>
    <cellStyle name="Обычный 18 2 2 3 6 2 5" xfId="55288"/>
    <cellStyle name="Обычный 18 2 2 3 6 3" xfId="11598"/>
    <cellStyle name="Обычный 18 2 2 3 6 4" xfId="15457"/>
    <cellStyle name="Обычный 18 2 2 3 6 5" xfId="19317"/>
    <cellStyle name="Обычный 18 2 2 3 6 6" xfId="24379"/>
    <cellStyle name="Обычный 18 2 2 3 6 7" xfId="33581"/>
    <cellStyle name="Обычный 18 2 2 3 6 8" xfId="42508"/>
    <cellStyle name="Обычный 18 2 2 3 6 9" xfId="51428"/>
    <cellStyle name="Обычный 18 2 2 3 7" xfId="1820"/>
    <cellStyle name="Обычный 18 2 2 3 7 2" xfId="1821"/>
    <cellStyle name="Обычный 18 2 2 3 7 2 2" xfId="26912"/>
    <cellStyle name="Обычный 18 2 2 3 7 2 3" xfId="36109"/>
    <cellStyle name="Обычный 18 2 2 3 7 2 4" xfId="45037"/>
    <cellStyle name="Обычный 18 2 2 3 7 2 5" xfId="53957"/>
    <cellStyle name="Обычный 18 2 2 3 7 3" xfId="14126"/>
    <cellStyle name="Обычный 18 2 2 3 7 4" xfId="17986"/>
    <cellStyle name="Обычный 18 2 2 3 7 5" xfId="23048"/>
    <cellStyle name="Обычный 18 2 2 3 7 6" xfId="32334"/>
    <cellStyle name="Обычный 18 2 2 3 7 7" xfId="41177"/>
    <cellStyle name="Обычный 18 2 2 3 7 8" xfId="50097"/>
    <cellStyle name="Обычный 18 2 2 3 8" xfId="1822"/>
    <cellStyle name="Обычный 18 2 2 3 8 2" xfId="29604"/>
    <cellStyle name="Обычный 18 2 2 3 8 3" xfId="38800"/>
    <cellStyle name="Обычный 18 2 2 3 8 4" xfId="47728"/>
    <cellStyle name="Обычный 18 2 2 3 8 5" xfId="56648"/>
    <cellStyle name="Обычный 18 2 2 3 9" xfId="1823"/>
    <cellStyle name="Обычный 18 2 2 3 9 2" xfId="25739"/>
    <cellStyle name="Обычный 18 2 2 3 9 3" xfId="34940"/>
    <cellStyle name="Обычный 18 2 2 3 9 4" xfId="43868"/>
    <cellStyle name="Обычный 18 2 2 3 9 5" xfId="52788"/>
    <cellStyle name="Обычный 18 2 2 4" xfId="1824"/>
    <cellStyle name="Обычный 18 2 2 4 10" xfId="16818"/>
    <cellStyle name="Обычный 18 2 2 4 11" xfId="20678"/>
    <cellStyle name="Обычный 18 2 2 4 12" xfId="10283"/>
    <cellStyle name="Обычный 18 2 2 4 13" xfId="21879"/>
    <cellStyle name="Обычный 18 2 2 4 14" xfId="31134"/>
    <cellStyle name="Обычный 18 2 2 4 15" xfId="40009"/>
    <cellStyle name="Обычный 18 2 2 4 16" xfId="48929"/>
    <cellStyle name="Обычный 18 2 2 4 2" xfId="1825"/>
    <cellStyle name="Обычный 18 2 2 4 2 10" xfId="10683"/>
    <cellStyle name="Обычный 18 2 2 4 2 11" xfId="22178"/>
    <cellStyle name="Обычный 18 2 2 4 2 12" xfId="31135"/>
    <cellStyle name="Обычный 18 2 2 4 2 13" xfId="40308"/>
    <cellStyle name="Обычный 18 2 2 4 2 14" xfId="49228"/>
    <cellStyle name="Обычный 18 2 2 4 2 2" xfId="1826"/>
    <cellStyle name="Обычный 18 2 2 4 2 2 10" xfId="22778"/>
    <cellStyle name="Обычный 18 2 2 4 2 2 11" xfId="31136"/>
    <cellStyle name="Обычный 18 2 2 4 2 2 12" xfId="40907"/>
    <cellStyle name="Обычный 18 2 2 4 2 2 13" xfId="49827"/>
    <cellStyle name="Обычный 18 2 2 4 2 2 2" xfId="1827"/>
    <cellStyle name="Обычный 18 2 2 4 2 2 2 2" xfId="1828"/>
    <cellStyle name="Обычный 18 2 2 4 2 2 2 2 2" xfId="29306"/>
    <cellStyle name="Обычный 18 2 2 4 2 2 2 2 3" xfId="38502"/>
    <cellStyle name="Обычный 18 2 2 4 2 2 2 2 4" xfId="47430"/>
    <cellStyle name="Обычный 18 2 2 4 2 2 2 2 5" xfId="56350"/>
    <cellStyle name="Обычный 18 2 2 4 2 2 2 3" xfId="12660"/>
    <cellStyle name="Обычный 18 2 2 4 2 2 2 4" xfId="16519"/>
    <cellStyle name="Обычный 18 2 2 4 2 2 2 5" xfId="20379"/>
    <cellStyle name="Обычный 18 2 2 4 2 2 2 6" xfId="25441"/>
    <cellStyle name="Обычный 18 2 2 4 2 2 2 7" xfId="34642"/>
    <cellStyle name="Обычный 18 2 2 4 2 2 2 8" xfId="43570"/>
    <cellStyle name="Обычный 18 2 2 4 2 2 2 9" xfId="52490"/>
    <cellStyle name="Обычный 18 2 2 4 2 2 3" xfId="1829"/>
    <cellStyle name="Обычный 18 2 2 4 2 2 3 2" xfId="1830"/>
    <cellStyle name="Обычный 18 2 2 4 2 2 3 2 2" xfId="27975"/>
    <cellStyle name="Обычный 18 2 2 4 2 2 3 2 3" xfId="37171"/>
    <cellStyle name="Обычный 18 2 2 4 2 2 3 2 4" xfId="46099"/>
    <cellStyle name="Обычный 18 2 2 4 2 2 3 2 5" xfId="55019"/>
    <cellStyle name="Обычный 18 2 2 4 2 2 3 3" xfId="15188"/>
    <cellStyle name="Обычный 18 2 2 4 2 2 3 4" xfId="19048"/>
    <cellStyle name="Обычный 18 2 2 4 2 2 3 5" xfId="24110"/>
    <cellStyle name="Обычный 18 2 2 4 2 2 3 6" xfId="33313"/>
    <cellStyle name="Обычный 18 2 2 4 2 2 3 7" xfId="42239"/>
    <cellStyle name="Обычный 18 2 2 4 2 2 3 8" xfId="51159"/>
    <cellStyle name="Обычный 18 2 2 4 2 2 4" xfId="1831"/>
    <cellStyle name="Обычный 18 2 2 4 2 2 4 2" xfId="30503"/>
    <cellStyle name="Обычный 18 2 2 4 2 2 4 3" xfId="39699"/>
    <cellStyle name="Обычный 18 2 2 4 2 2 4 4" xfId="48627"/>
    <cellStyle name="Обычный 18 2 2 4 2 2 4 5" xfId="57547"/>
    <cellStyle name="Обычный 18 2 2 4 2 2 5" xfId="1832"/>
    <cellStyle name="Обычный 18 2 2 4 2 2 5 2" xfId="26642"/>
    <cellStyle name="Обычный 18 2 2 4 2 2 5 3" xfId="35839"/>
    <cellStyle name="Обычный 18 2 2 4 2 2 5 4" xfId="44767"/>
    <cellStyle name="Обычный 18 2 2 4 2 2 5 5" xfId="53687"/>
    <cellStyle name="Обычный 18 2 2 4 2 2 6" xfId="13857"/>
    <cellStyle name="Обычный 18 2 2 4 2 2 7" xfId="17716"/>
    <cellStyle name="Обычный 18 2 2 4 2 2 8" xfId="21576"/>
    <cellStyle name="Обычный 18 2 2 4 2 2 9" xfId="11204"/>
    <cellStyle name="Обычный 18 2 2 4 2 3" xfId="1833"/>
    <cellStyle name="Обычный 18 2 2 4 2 3 2" xfId="1834"/>
    <cellStyle name="Обычный 18 2 2 4 2 3 2 2" xfId="28708"/>
    <cellStyle name="Обычный 18 2 2 4 2 3 2 3" xfId="37904"/>
    <cellStyle name="Обычный 18 2 2 4 2 3 2 4" xfId="46832"/>
    <cellStyle name="Обычный 18 2 2 4 2 3 2 5" xfId="55752"/>
    <cellStyle name="Обычный 18 2 2 4 2 3 3" xfId="12062"/>
    <cellStyle name="Обычный 18 2 2 4 2 3 4" xfId="15921"/>
    <cellStyle name="Обычный 18 2 2 4 2 3 5" xfId="19781"/>
    <cellStyle name="Обычный 18 2 2 4 2 3 6" xfId="24843"/>
    <cellStyle name="Обычный 18 2 2 4 2 3 7" xfId="34044"/>
    <cellStyle name="Обычный 18 2 2 4 2 3 8" xfId="42972"/>
    <cellStyle name="Обычный 18 2 2 4 2 3 9" xfId="51892"/>
    <cellStyle name="Обычный 18 2 2 4 2 4" xfId="1835"/>
    <cellStyle name="Обычный 18 2 2 4 2 4 2" xfId="1836"/>
    <cellStyle name="Обычный 18 2 2 4 2 4 2 2" xfId="27377"/>
    <cellStyle name="Обычный 18 2 2 4 2 4 2 3" xfId="36573"/>
    <cellStyle name="Обычный 18 2 2 4 2 4 2 4" xfId="45501"/>
    <cellStyle name="Обычный 18 2 2 4 2 4 2 5" xfId="54421"/>
    <cellStyle name="Обычный 18 2 2 4 2 4 3" xfId="14590"/>
    <cellStyle name="Обычный 18 2 2 4 2 4 4" xfId="18450"/>
    <cellStyle name="Обычный 18 2 2 4 2 4 5" xfId="23512"/>
    <cellStyle name="Обычный 18 2 2 4 2 4 6" xfId="32716"/>
    <cellStyle name="Обычный 18 2 2 4 2 4 7" xfId="41641"/>
    <cellStyle name="Обычный 18 2 2 4 2 4 8" xfId="50561"/>
    <cellStyle name="Обычный 18 2 2 4 2 5" xfId="1837"/>
    <cellStyle name="Обычный 18 2 2 4 2 5 2" xfId="29904"/>
    <cellStyle name="Обычный 18 2 2 4 2 5 3" xfId="39100"/>
    <cellStyle name="Обычный 18 2 2 4 2 5 4" xfId="48028"/>
    <cellStyle name="Обычный 18 2 2 4 2 5 5" xfId="56948"/>
    <cellStyle name="Обычный 18 2 2 4 2 6" xfId="1838"/>
    <cellStyle name="Обычный 18 2 2 4 2 6 2" xfId="26043"/>
    <cellStyle name="Обычный 18 2 2 4 2 6 3" xfId="35240"/>
    <cellStyle name="Обычный 18 2 2 4 2 6 4" xfId="44168"/>
    <cellStyle name="Обычный 18 2 2 4 2 6 5" xfId="53088"/>
    <cellStyle name="Обычный 18 2 2 4 2 7" xfId="13258"/>
    <cellStyle name="Обычный 18 2 2 4 2 8" xfId="17117"/>
    <cellStyle name="Обычный 18 2 2 4 2 9" xfId="20977"/>
    <cellStyle name="Обычный 18 2 2 4 3" xfId="1839"/>
    <cellStyle name="Обычный 18 2 2 4 3 10" xfId="22479"/>
    <cellStyle name="Обычный 18 2 2 4 3 11" xfId="31137"/>
    <cellStyle name="Обычный 18 2 2 4 3 12" xfId="40608"/>
    <cellStyle name="Обычный 18 2 2 4 3 13" xfId="49528"/>
    <cellStyle name="Обычный 18 2 2 4 3 2" xfId="1840"/>
    <cellStyle name="Обычный 18 2 2 4 3 2 2" xfId="1841"/>
    <cellStyle name="Обычный 18 2 2 4 3 2 2 2" xfId="28409"/>
    <cellStyle name="Обычный 18 2 2 4 3 2 2 3" xfId="37605"/>
    <cellStyle name="Обычный 18 2 2 4 3 2 2 4" xfId="46533"/>
    <cellStyle name="Обычный 18 2 2 4 3 2 2 5" xfId="55453"/>
    <cellStyle name="Обычный 18 2 2 4 3 2 3" xfId="11763"/>
    <cellStyle name="Обычный 18 2 2 4 3 2 4" xfId="15622"/>
    <cellStyle name="Обычный 18 2 2 4 3 2 5" xfId="19482"/>
    <cellStyle name="Обычный 18 2 2 4 3 2 6" xfId="24544"/>
    <cellStyle name="Обычный 18 2 2 4 3 2 7" xfId="33746"/>
    <cellStyle name="Обычный 18 2 2 4 3 2 8" xfId="42673"/>
    <cellStyle name="Обычный 18 2 2 4 3 2 9" xfId="51593"/>
    <cellStyle name="Обычный 18 2 2 4 3 3" xfId="1842"/>
    <cellStyle name="Обычный 18 2 2 4 3 3 2" xfId="1843"/>
    <cellStyle name="Обычный 18 2 2 4 3 3 2 2" xfId="27077"/>
    <cellStyle name="Обычный 18 2 2 4 3 3 2 3" xfId="36274"/>
    <cellStyle name="Обычный 18 2 2 4 3 3 2 4" xfId="45202"/>
    <cellStyle name="Обычный 18 2 2 4 3 3 2 5" xfId="54122"/>
    <cellStyle name="Обычный 18 2 2 4 3 3 3" xfId="14291"/>
    <cellStyle name="Обычный 18 2 2 4 3 3 4" xfId="18151"/>
    <cellStyle name="Обычный 18 2 2 4 3 3 5" xfId="23213"/>
    <cellStyle name="Обычный 18 2 2 4 3 3 6" xfId="31770"/>
    <cellStyle name="Обычный 18 2 2 4 3 3 7" xfId="41342"/>
    <cellStyle name="Обычный 18 2 2 4 3 3 8" xfId="50262"/>
    <cellStyle name="Обычный 18 2 2 4 3 4" xfId="1844"/>
    <cellStyle name="Обычный 18 2 2 4 3 4 2" xfId="30204"/>
    <cellStyle name="Обычный 18 2 2 4 3 4 3" xfId="39400"/>
    <cellStyle name="Обычный 18 2 2 4 3 4 4" xfId="48328"/>
    <cellStyle name="Обычный 18 2 2 4 3 4 5" xfId="57248"/>
    <cellStyle name="Обычный 18 2 2 4 3 5" xfId="1845"/>
    <cellStyle name="Обычный 18 2 2 4 3 5 2" xfId="26343"/>
    <cellStyle name="Обычный 18 2 2 4 3 5 3" xfId="35540"/>
    <cellStyle name="Обычный 18 2 2 4 3 5 4" xfId="44468"/>
    <cellStyle name="Обычный 18 2 2 4 3 5 5" xfId="53388"/>
    <cellStyle name="Обычный 18 2 2 4 3 6" xfId="13558"/>
    <cellStyle name="Обычный 18 2 2 4 3 7" xfId="17417"/>
    <cellStyle name="Обычный 18 2 2 4 3 8" xfId="21277"/>
    <cellStyle name="Обычный 18 2 2 4 3 9" xfId="10377"/>
    <cellStyle name="Обычный 18 2 2 4 4" xfId="1846"/>
    <cellStyle name="Обычный 18 2 2 4 4 10" xfId="50860"/>
    <cellStyle name="Обычный 18 2 2 4 4 2" xfId="1847"/>
    <cellStyle name="Обычный 18 2 2 4 4 2 2" xfId="1848"/>
    <cellStyle name="Обычный 18 2 2 4 4 2 2 2" xfId="29007"/>
    <cellStyle name="Обычный 18 2 2 4 4 2 2 3" xfId="38203"/>
    <cellStyle name="Обычный 18 2 2 4 4 2 2 4" xfId="47131"/>
    <cellStyle name="Обычный 18 2 2 4 4 2 2 5" xfId="56051"/>
    <cellStyle name="Обычный 18 2 2 4 4 2 3" xfId="12361"/>
    <cellStyle name="Обычный 18 2 2 4 4 2 4" xfId="16220"/>
    <cellStyle name="Обычный 18 2 2 4 4 2 5" xfId="20080"/>
    <cellStyle name="Обычный 18 2 2 4 4 2 6" xfId="25142"/>
    <cellStyle name="Обычный 18 2 2 4 4 2 7" xfId="34343"/>
    <cellStyle name="Обычный 18 2 2 4 4 2 8" xfId="43271"/>
    <cellStyle name="Обычный 18 2 2 4 4 2 9" xfId="52191"/>
    <cellStyle name="Обычный 18 2 2 4 4 3" xfId="1849"/>
    <cellStyle name="Обычный 18 2 2 4 4 3 2" xfId="27676"/>
    <cellStyle name="Обычный 18 2 2 4 4 3 3" xfId="36872"/>
    <cellStyle name="Обычный 18 2 2 4 4 3 4" xfId="45800"/>
    <cellStyle name="Обычный 18 2 2 4 4 3 5" xfId="54720"/>
    <cellStyle name="Обычный 18 2 2 4 4 4" xfId="11489"/>
    <cellStyle name="Обычный 18 2 2 4 4 5" xfId="14889"/>
    <cellStyle name="Обычный 18 2 2 4 4 6" xfId="18749"/>
    <cellStyle name="Обычный 18 2 2 4 4 7" xfId="23811"/>
    <cellStyle name="Обычный 18 2 2 4 4 8" xfId="33014"/>
    <cellStyle name="Обычный 18 2 2 4 4 9" xfId="41940"/>
    <cellStyle name="Обычный 18 2 2 4 5" xfId="1850"/>
    <cellStyle name="Обычный 18 2 2 4 5 2" xfId="1851"/>
    <cellStyle name="Обычный 18 2 2 4 5 2 2" xfId="28288"/>
    <cellStyle name="Обычный 18 2 2 4 5 2 3" xfId="37484"/>
    <cellStyle name="Обычный 18 2 2 4 5 2 4" xfId="46412"/>
    <cellStyle name="Обычный 18 2 2 4 5 2 5" xfId="55332"/>
    <cellStyle name="Обычный 18 2 2 4 5 3" xfId="11642"/>
    <cellStyle name="Обычный 18 2 2 4 5 4" xfId="15501"/>
    <cellStyle name="Обычный 18 2 2 4 5 5" xfId="19361"/>
    <cellStyle name="Обычный 18 2 2 4 5 6" xfId="24423"/>
    <cellStyle name="Обычный 18 2 2 4 5 7" xfId="33625"/>
    <cellStyle name="Обычный 18 2 2 4 5 8" xfId="42552"/>
    <cellStyle name="Обычный 18 2 2 4 5 9" xfId="51472"/>
    <cellStyle name="Обычный 18 2 2 4 6" xfId="1852"/>
    <cellStyle name="Обычный 18 2 2 4 6 2" xfId="1853"/>
    <cellStyle name="Обычный 18 2 2 4 6 2 2" xfId="26956"/>
    <cellStyle name="Обычный 18 2 2 4 6 2 3" xfId="36153"/>
    <cellStyle name="Обычный 18 2 2 4 6 2 4" xfId="45081"/>
    <cellStyle name="Обычный 18 2 2 4 6 2 5" xfId="54001"/>
    <cellStyle name="Обычный 18 2 2 4 6 3" xfId="14170"/>
    <cellStyle name="Обычный 18 2 2 4 6 4" xfId="18030"/>
    <cellStyle name="Обычный 18 2 2 4 6 5" xfId="23092"/>
    <cellStyle name="Обычный 18 2 2 4 6 6" xfId="32312"/>
    <cellStyle name="Обычный 18 2 2 4 6 7" xfId="41221"/>
    <cellStyle name="Обычный 18 2 2 4 6 8" xfId="50141"/>
    <cellStyle name="Обычный 18 2 2 4 7" xfId="1854"/>
    <cellStyle name="Обычный 18 2 2 4 7 2" xfId="29605"/>
    <cellStyle name="Обычный 18 2 2 4 7 3" xfId="38801"/>
    <cellStyle name="Обычный 18 2 2 4 7 4" xfId="47729"/>
    <cellStyle name="Обычный 18 2 2 4 7 5" xfId="56649"/>
    <cellStyle name="Обычный 18 2 2 4 8" xfId="1855"/>
    <cellStyle name="Обычный 18 2 2 4 8 2" xfId="25740"/>
    <cellStyle name="Обычный 18 2 2 4 8 3" xfId="34941"/>
    <cellStyle name="Обычный 18 2 2 4 8 4" xfId="43869"/>
    <cellStyle name="Обычный 18 2 2 4 8 5" xfId="52789"/>
    <cellStyle name="Обычный 18 2 2 4 9" xfId="12959"/>
    <cellStyle name="Обычный 18 2 2 5" xfId="1856"/>
    <cellStyle name="Обычный 18 2 2 5 10" xfId="16819"/>
    <cellStyle name="Обычный 18 2 2 5 11" xfId="20679"/>
    <cellStyle name="Обычный 18 2 2 5 12" xfId="10305"/>
    <cellStyle name="Обычный 18 2 2 5 13" xfId="21880"/>
    <cellStyle name="Обычный 18 2 2 5 14" xfId="31138"/>
    <cellStyle name="Обычный 18 2 2 5 15" xfId="40010"/>
    <cellStyle name="Обычный 18 2 2 5 16" xfId="48930"/>
    <cellStyle name="Обычный 18 2 2 5 2" xfId="1857"/>
    <cellStyle name="Обычный 18 2 2 5 2 10" xfId="10684"/>
    <cellStyle name="Обычный 18 2 2 5 2 11" xfId="22179"/>
    <cellStyle name="Обычный 18 2 2 5 2 12" xfId="31139"/>
    <cellStyle name="Обычный 18 2 2 5 2 13" xfId="40309"/>
    <cellStyle name="Обычный 18 2 2 5 2 14" xfId="49229"/>
    <cellStyle name="Обычный 18 2 2 5 2 2" xfId="1858"/>
    <cellStyle name="Обычный 18 2 2 5 2 2 10" xfId="22779"/>
    <cellStyle name="Обычный 18 2 2 5 2 2 11" xfId="31140"/>
    <cellStyle name="Обычный 18 2 2 5 2 2 12" xfId="40908"/>
    <cellStyle name="Обычный 18 2 2 5 2 2 13" xfId="49828"/>
    <cellStyle name="Обычный 18 2 2 5 2 2 2" xfId="1859"/>
    <cellStyle name="Обычный 18 2 2 5 2 2 2 2" xfId="1860"/>
    <cellStyle name="Обычный 18 2 2 5 2 2 2 2 2" xfId="29307"/>
    <cellStyle name="Обычный 18 2 2 5 2 2 2 2 3" xfId="38503"/>
    <cellStyle name="Обычный 18 2 2 5 2 2 2 2 4" xfId="47431"/>
    <cellStyle name="Обычный 18 2 2 5 2 2 2 2 5" xfId="56351"/>
    <cellStyle name="Обычный 18 2 2 5 2 2 2 3" xfId="12661"/>
    <cellStyle name="Обычный 18 2 2 5 2 2 2 4" xfId="16520"/>
    <cellStyle name="Обычный 18 2 2 5 2 2 2 5" xfId="20380"/>
    <cellStyle name="Обычный 18 2 2 5 2 2 2 6" xfId="25442"/>
    <cellStyle name="Обычный 18 2 2 5 2 2 2 7" xfId="34643"/>
    <cellStyle name="Обычный 18 2 2 5 2 2 2 8" xfId="43571"/>
    <cellStyle name="Обычный 18 2 2 5 2 2 2 9" xfId="52491"/>
    <cellStyle name="Обычный 18 2 2 5 2 2 3" xfId="1861"/>
    <cellStyle name="Обычный 18 2 2 5 2 2 3 2" xfId="1862"/>
    <cellStyle name="Обычный 18 2 2 5 2 2 3 2 2" xfId="27976"/>
    <cellStyle name="Обычный 18 2 2 5 2 2 3 2 3" xfId="37172"/>
    <cellStyle name="Обычный 18 2 2 5 2 2 3 2 4" xfId="46100"/>
    <cellStyle name="Обычный 18 2 2 5 2 2 3 2 5" xfId="55020"/>
    <cellStyle name="Обычный 18 2 2 5 2 2 3 3" xfId="15189"/>
    <cellStyle name="Обычный 18 2 2 5 2 2 3 4" xfId="19049"/>
    <cellStyle name="Обычный 18 2 2 5 2 2 3 5" xfId="24111"/>
    <cellStyle name="Обычный 18 2 2 5 2 2 3 6" xfId="33314"/>
    <cellStyle name="Обычный 18 2 2 5 2 2 3 7" xfId="42240"/>
    <cellStyle name="Обычный 18 2 2 5 2 2 3 8" xfId="51160"/>
    <cellStyle name="Обычный 18 2 2 5 2 2 4" xfId="1863"/>
    <cellStyle name="Обычный 18 2 2 5 2 2 4 2" xfId="30504"/>
    <cellStyle name="Обычный 18 2 2 5 2 2 4 3" xfId="39700"/>
    <cellStyle name="Обычный 18 2 2 5 2 2 4 4" xfId="48628"/>
    <cellStyle name="Обычный 18 2 2 5 2 2 4 5" xfId="57548"/>
    <cellStyle name="Обычный 18 2 2 5 2 2 5" xfId="1864"/>
    <cellStyle name="Обычный 18 2 2 5 2 2 5 2" xfId="26643"/>
    <cellStyle name="Обычный 18 2 2 5 2 2 5 3" xfId="35840"/>
    <cellStyle name="Обычный 18 2 2 5 2 2 5 4" xfId="44768"/>
    <cellStyle name="Обычный 18 2 2 5 2 2 5 5" xfId="53688"/>
    <cellStyle name="Обычный 18 2 2 5 2 2 6" xfId="13858"/>
    <cellStyle name="Обычный 18 2 2 5 2 2 7" xfId="17717"/>
    <cellStyle name="Обычный 18 2 2 5 2 2 8" xfId="21577"/>
    <cellStyle name="Обычный 18 2 2 5 2 2 9" xfId="11205"/>
    <cellStyle name="Обычный 18 2 2 5 2 3" xfId="1865"/>
    <cellStyle name="Обычный 18 2 2 5 2 3 2" xfId="1866"/>
    <cellStyle name="Обычный 18 2 2 5 2 3 2 2" xfId="28709"/>
    <cellStyle name="Обычный 18 2 2 5 2 3 2 3" xfId="37905"/>
    <cellStyle name="Обычный 18 2 2 5 2 3 2 4" xfId="46833"/>
    <cellStyle name="Обычный 18 2 2 5 2 3 2 5" xfId="55753"/>
    <cellStyle name="Обычный 18 2 2 5 2 3 3" xfId="12063"/>
    <cellStyle name="Обычный 18 2 2 5 2 3 4" xfId="15922"/>
    <cellStyle name="Обычный 18 2 2 5 2 3 5" xfId="19782"/>
    <cellStyle name="Обычный 18 2 2 5 2 3 6" xfId="24844"/>
    <cellStyle name="Обычный 18 2 2 5 2 3 7" xfId="34045"/>
    <cellStyle name="Обычный 18 2 2 5 2 3 8" xfId="42973"/>
    <cellStyle name="Обычный 18 2 2 5 2 3 9" xfId="51893"/>
    <cellStyle name="Обычный 18 2 2 5 2 4" xfId="1867"/>
    <cellStyle name="Обычный 18 2 2 5 2 4 2" xfId="1868"/>
    <cellStyle name="Обычный 18 2 2 5 2 4 2 2" xfId="27378"/>
    <cellStyle name="Обычный 18 2 2 5 2 4 2 3" xfId="36574"/>
    <cellStyle name="Обычный 18 2 2 5 2 4 2 4" xfId="45502"/>
    <cellStyle name="Обычный 18 2 2 5 2 4 2 5" xfId="54422"/>
    <cellStyle name="Обычный 18 2 2 5 2 4 3" xfId="14591"/>
    <cellStyle name="Обычный 18 2 2 5 2 4 4" xfId="18451"/>
    <cellStyle name="Обычный 18 2 2 5 2 4 5" xfId="23513"/>
    <cellStyle name="Обычный 18 2 2 5 2 4 6" xfId="32717"/>
    <cellStyle name="Обычный 18 2 2 5 2 4 7" xfId="41642"/>
    <cellStyle name="Обычный 18 2 2 5 2 4 8" xfId="50562"/>
    <cellStyle name="Обычный 18 2 2 5 2 5" xfId="1869"/>
    <cellStyle name="Обычный 18 2 2 5 2 5 2" xfId="29905"/>
    <cellStyle name="Обычный 18 2 2 5 2 5 3" xfId="39101"/>
    <cellStyle name="Обычный 18 2 2 5 2 5 4" xfId="48029"/>
    <cellStyle name="Обычный 18 2 2 5 2 5 5" xfId="56949"/>
    <cellStyle name="Обычный 18 2 2 5 2 6" xfId="1870"/>
    <cellStyle name="Обычный 18 2 2 5 2 6 2" xfId="26044"/>
    <cellStyle name="Обычный 18 2 2 5 2 6 3" xfId="35241"/>
    <cellStyle name="Обычный 18 2 2 5 2 6 4" xfId="44169"/>
    <cellStyle name="Обычный 18 2 2 5 2 6 5" xfId="53089"/>
    <cellStyle name="Обычный 18 2 2 5 2 7" xfId="13259"/>
    <cellStyle name="Обычный 18 2 2 5 2 8" xfId="17118"/>
    <cellStyle name="Обычный 18 2 2 5 2 9" xfId="20978"/>
    <cellStyle name="Обычный 18 2 2 5 3" xfId="1871"/>
    <cellStyle name="Обычный 18 2 2 5 3 10" xfId="22480"/>
    <cellStyle name="Обычный 18 2 2 5 3 11" xfId="31141"/>
    <cellStyle name="Обычный 18 2 2 5 3 12" xfId="40609"/>
    <cellStyle name="Обычный 18 2 2 5 3 13" xfId="49529"/>
    <cellStyle name="Обычный 18 2 2 5 3 2" xfId="1872"/>
    <cellStyle name="Обычный 18 2 2 5 3 2 2" xfId="1873"/>
    <cellStyle name="Обычный 18 2 2 5 3 2 2 2" xfId="28410"/>
    <cellStyle name="Обычный 18 2 2 5 3 2 2 3" xfId="37606"/>
    <cellStyle name="Обычный 18 2 2 5 3 2 2 4" xfId="46534"/>
    <cellStyle name="Обычный 18 2 2 5 3 2 2 5" xfId="55454"/>
    <cellStyle name="Обычный 18 2 2 5 3 2 3" xfId="11764"/>
    <cellStyle name="Обычный 18 2 2 5 3 2 4" xfId="15623"/>
    <cellStyle name="Обычный 18 2 2 5 3 2 5" xfId="19483"/>
    <cellStyle name="Обычный 18 2 2 5 3 2 6" xfId="24545"/>
    <cellStyle name="Обычный 18 2 2 5 3 2 7" xfId="33747"/>
    <cellStyle name="Обычный 18 2 2 5 3 2 8" xfId="42674"/>
    <cellStyle name="Обычный 18 2 2 5 3 2 9" xfId="51594"/>
    <cellStyle name="Обычный 18 2 2 5 3 3" xfId="1874"/>
    <cellStyle name="Обычный 18 2 2 5 3 3 2" xfId="1875"/>
    <cellStyle name="Обычный 18 2 2 5 3 3 2 2" xfId="27078"/>
    <cellStyle name="Обычный 18 2 2 5 3 3 2 3" xfId="36275"/>
    <cellStyle name="Обычный 18 2 2 5 3 3 2 4" xfId="45203"/>
    <cellStyle name="Обычный 18 2 2 5 3 3 2 5" xfId="54123"/>
    <cellStyle name="Обычный 18 2 2 5 3 3 3" xfId="14292"/>
    <cellStyle name="Обычный 18 2 2 5 3 3 4" xfId="18152"/>
    <cellStyle name="Обычный 18 2 2 5 3 3 5" xfId="23214"/>
    <cellStyle name="Обычный 18 2 2 5 3 3 6" xfId="32380"/>
    <cellStyle name="Обычный 18 2 2 5 3 3 7" xfId="41343"/>
    <cellStyle name="Обычный 18 2 2 5 3 3 8" xfId="50263"/>
    <cellStyle name="Обычный 18 2 2 5 3 4" xfId="1876"/>
    <cellStyle name="Обычный 18 2 2 5 3 4 2" xfId="30205"/>
    <cellStyle name="Обычный 18 2 2 5 3 4 3" xfId="39401"/>
    <cellStyle name="Обычный 18 2 2 5 3 4 4" xfId="48329"/>
    <cellStyle name="Обычный 18 2 2 5 3 4 5" xfId="57249"/>
    <cellStyle name="Обычный 18 2 2 5 3 5" xfId="1877"/>
    <cellStyle name="Обычный 18 2 2 5 3 5 2" xfId="26344"/>
    <cellStyle name="Обычный 18 2 2 5 3 5 3" xfId="35541"/>
    <cellStyle name="Обычный 18 2 2 5 3 5 4" xfId="44469"/>
    <cellStyle name="Обычный 18 2 2 5 3 5 5" xfId="53389"/>
    <cellStyle name="Обычный 18 2 2 5 3 6" xfId="13559"/>
    <cellStyle name="Обычный 18 2 2 5 3 7" xfId="17418"/>
    <cellStyle name="Обычный 18 2 2 5 3 8" xfId="21278"/>
    <cellStyle name="Обычный 18 2 2 5 3 9" xfId="10378"/>
    <cellStyle name="Обычный 18 2 2 5 4" xfId="1878"/>
    <cellStyle name="Обычный 18 2 2 5 4 10" xfId="50861"/>
    <cellStyle name="Обычный 18 2 2 5 4 2" xfId="1879"/>
    <cellStyle name="Обычный 18 2 2 5 4 2 2" xfId="1880"/>
    <cellStyle name="Обычный 18 2 2 5 4 2 2 2" xfId="29008"/>
    <cellStyle name="Обычный 18 2 2 5 4 2 2 3" xfId="38204"/>
    <cellStyle name="Обычный 18 2 2 5 4 2 2 4" xfId="47132"/>
    <cellStyle name="Обычный 18 2 2 5 4 2 2 5" xfId="56052"/>
    <cellStyle name="Обычный 18 2 2 5 4 2 3" xfId="12362"/>
    <cellStyle name="Обычный 18 2 2 5 4 2 4" xfId="16221"/>
    <cellStyle name="Обычный 18 2 2 5 4 2 5" xfId="20081"/>
    <cellStyle name="Обычный 18 2 2 5 4 2 6" xfId="25143"/>
    <cellStyle name="Обычный 18 2 2 5 4 2 7" xfId="34344"/>
    <cellStyle name="Обычный 18 2 2 5 4 2 8" xfId="43272"/>
    <cellStyle name="Обычный 18 2 2 5 4 2 9" xfId="52192"/>
    <cellStyle name="Обычный 18 2 2 5 4 3" xfId="1881"/>
    <cellStyle name="Обычный 18 2 2 5 4 3 2" xfId="27677"/>
    <cellStyle name="Обычный 18 2 2 5 4 3 3" xfId="36873"/>
    <cellStyle name="Обычный 18 2 2 5 4 3 4" xfId="45801"/>
    <cellStyle name="Обычный 18 2 2 5 4 3 5" xfId="54721"/>
    <cellStyle name="Обычный 18 2 2 5 4 4" xfId="11490"/>
    <cellStyle name="Обычный 18 2 2 5 4 5" xfId="14890"/>
    <cellStyle name="Обычный 18 2 2 5 4 6" xfId="18750"/>
    <cellStyle name="Обычный 18 2 2 5 4 7" xfId="23812"/>
    <cellStyle name="Обычный 18 2 2 5 4 8" xfId="33015"/>
    <cellStyle name="Обычный 18 2 2 5 4 9" xfId="41941"/>
    <cellStyle name="Обычный 18 2 2 5 5" xfId="1882"/>
    <cellStyle name="Обычный 18 2 2 5 5 2" xfId="1883"/>
    <cellStyle name="Обычный 18 2 2 5 5 2 2" xfId="28266"/>
    <cellStyle name="Обычный 18 2 2 5 5 2 3" xfId="37462"/>
    <cellStyle name="Обычный 18 2 2 5 5 2 4" xfId="46390"/>
    <cellStyle name="Обычный 18 2 2 5 5 2 5" xfId="55310"/>
    <cellStyle name="Обычный 18 2 2 5 5 3" xfId="11620"/>
    <cellStyle name="Обычный 18 2 2 5 5 4" xfId="15479"/>
    <cellStyle name="Обычный 18 2 2 5 5 5" xfId="19339"/>
    <cellStyle name="Обычный 18 2 2 5 5 6" xfId="24401"/>
    <cellStyle name="Обычный 18 2 2 5 5 7" xfId="33603"/>
    <cellStyle name="Обычный 18 2 2 5 5 8" xfId="42530"/>
    <cellStyle name="Обычный 18 2 2 5 5 9" xfId="51450"/>
    <cellStyle name="Обычный 18 2 2 5 6" xfId="1884"/>
    <cellStyle name="Обычный 18 2 2 5 6 2" xfId="1885"/>
    <cellStyle name="Обычный 18 2 2 5 6 2 2" xfId="26934"/>
    <cellStyle name="Обычный 18 2 2 5 6 2 3" xfId="36131"/>
    <cellStyle name="Обычный 18 2 2 5 6 2 4" xfId="45059"/>
    <cellStyle name="Обычный 18 2 2 5 6 2 5" xfId="53979"/>
    <cellStyle name="Обычный 18 2 2 5 6 3" xfId="14148"/>
    <cellStyle name="Обычный 18 2 2 5 6 4" xfId="18008"/>
    <cellStyle name="Обычный 18 2 2 5 6 5" xfId="23070"/>
    <cellStyle name="Обычный 18 2 2 5 6 6" xfId="31760"/>
    <cellStyle name="Обычный 18 2 2 5 6 7" xfId="41199"/>
    <cellStyle name="Обычный 18 2 2 5 6 8" xfId="50119"/>
    <cellStyle name="Обычный 18 2 2 5 7" xfId="1886"/>
    <cellStyle name="Обычный 18 2 2 5 7 2" xfId="29606"/>
    <cellStyle name="Обычный 18 2 2 5 7 3" xfId="38802"/>
    <cellStyle name="Обычный 18 2 2 5 7 4" xfId="47730"/>
    <cellStyle name="Обычный 18 2 2 5 7 5" xfId="56650"/>
    <cellStyle name="Обычный 18 2 2 5 8" xfId="1887"/>
    <cellStyle name="Обычный 18 2 2 5 8 2" xfId="25741"/>
    <cellStyle name="Обычный 18 2 2 5 8 3" xfId="34942"/>
    <cellStyle name="Обычный 18 2 2 5 8 4" xfId="43870"/>
    <cellStyle name="Обычный 18 2 2 5 8 5" xfId="52790"/>
    <cellStyle name="Обычный 18 2 2 5 9" xfId="12960"/>
    <cellStyle name="Обычный 18 2 2 6" xfId="1888"/>
    <cellStyle name="Обычный 18 2 2 6 10" xfId="16820"/>
    <cellStyle name="Обычный 18 2 2 6 11" xfId="20680"/>
    <cellStyle name="Обычный 18 2 2 6 12" xfId="10379"/>
    <cellStyle name="Обычный 18 2 2 6 13" xfId="21881"/>
    <cellStyle name="Обычный 18 2 2 6 14" xfId="31142"/>
    <cellStyle name="Обычный 18 2 2 6 15" xfId="40011"/>
    <cellStyle name="Обычный 18 2 2 6 16" xfId="48931"/>
    <cellStyle name="Обычный 18 2 2 6 2" xfId="1889"/>
    <cellStyle name="Обычный 18 2 2 6 2 10" xfId="10685"/>
    <cellStyle name="Обычный 18 2 2 6 2 11" xfId="22180"/>
    <cellStyle name="Обычный 18 2 2 6 2 12" xfId="31143"/>
    <cellStyle name="Обычный 18 2 2 6 2 13" xfId="40310"/>
    <cellStyle name="Обычный 18 2 2 6 2 14" xfId="49230"/>
    <cellStyle name="Обычный 18 2 2 6 2 2" xfId="1890"/>
    <cellStyle name="Обычный 18 2 2 6 2 2 10" xfId="22780"/>
    <cellStyle name="Обычный 18 2 2 6 2 2 11" xfId="31144"/>
    <cellStyle name="Обычный 18 2 2 6 2 2 12" xfId="40909"/>
    <cellStyle name="Обычный 18 2 2 6 2 2 13" xfId="49829"/>
    <cellStyle name="Обычный 18 2 2 6 2 2 2" xfId="1891"/>
    <cellStyle name="Обычный 18 2 2 6 2 2 2 2" xfId="1892"/>
    <cellStyle name="Обычный 18 2 2 6 2 2 2 2 2" xfId="29308"/>
    <cellStyle name="Обычный 18 2 2 6 2 2 2 2 3" xfId="38504"/>
    <cellStyle name="Обычный 18 2 2 6 2 2 2 2 4" xfId="47432"/>
    <cellStyle name="Обычный 18 2 2 6 2 2 2 2 5" xfId="56352"/>
    <cellStyle name="Обычный 18 2 2 6 2 2 2 3" xfId="12662"/>
    <cellStyle name="Обычный 18 2 2 6 2 2 2 4" xfId="16521"/>
    <cellStyle name="Обычный 18 2 2 6 2 2 2 5" xfId="20381"/>
    <cellStyle name="Обычный 18 2 2 6 2 2 2 6" xfId="25443"/>
    <cellStyle name="Обычный 18 2 2 6 2 2 2 7" xfId="34644"/>
    <cellStyle name="Обычный 18 2 2 6 2 2 2 8" xfId="43572"/>
    <cellStyle name="Обычный 18 2 2 6 2 2 2 9" xfId="52492"/>
    <cellStyle name="Обычный 18 2 2 6 2 2 3" xfId="1893"/>
    <cellStyle name="Обычный 18 2 2 6 2 2 3 2" xfId="1894"/>
    <cellStyle name="Обычный 18 2 2 6 2 2 3 2 2" xfId="27977"/>
    <cellStyle name="Обычный 18 2 2 6 2 2 3 2 3" xfId="37173"/>
    <cellStyle name="Обычный 18 2 2 6 2 2 3 2 4" xfId="46101"/>
    <cellStyle name="Обычный 18 2 2 6 2 2 3 2 5" xfId="55021"/>
    <cellStyle name="Обычный 18 2 2 6 2 2 3 3" xfId="15190"/>
    <cellStyle name="Обычный 18 2 2 6 2 2 3 4" xfId="19050"/>
    <cellStyle name="Обычный 18 2 2 6 2 2 3 5" xfId="24112"/>
    <cellStyle name="Обычный 18 2 2 6 2 2 3 6" xfId="33315"/>
    <cellStyle name="Обычный 18 2 2 6 2 2 3 7" xfId="42241"/>
    <cellStyle name="Обычный 18 2 2 6 2 2 3 8" xfId="51161"/>
    <cellStyle name="Обычный 18 2 2 6 2 2 4" xfId="1895"/>
    <cellStyle name="Обычный 18 2 2 6 2 2 4 2" xfId="30505"/>
    <cellStyle name="Обычный 18 2 2 6 2 2 4 3" xfId="39701"/>
    <cellStyle name="Обычный 18 2 2 6 2 2 4 4" xfId="48629"/>
    <cellStyle name="Обычный 18 2 2 6 2 2 4 5" xfId="57549"/>
    <cellStyle name="Обычный 18 2 2 6 2 2 5" xfId="1896"/>
    <cellStyle name="Обычный 18 2 2 6 2 2 5 2" xfId="26644"/>
    <cellStyle name="Обычный 18 2 2 6 2 2 5 3" xfId="35841"/>
    <cellStyle name="Обычный 18 2 2 6 2 2 5 4" xfId="44769"/>
    <cellStyle name="Обычный 18 2 2 6 2 2 5 5" xfId="53689"/>
    <cellStyle name="Обычный 18 2 2 6 2 2 6" xfId="13859"/>
    <cellStyle name="Обычный 18 2 2 6 2 2 7" xfId="17718"/>
    <cellStyle name="Обычный 18 2 2 6 2 2 8" xfId="21578"/>
    <cellStyle name="Обычный 18 2 2 6 2 2 9" xfId="11206"/>
    <cellStyle name="Обычный 18 2 2 6 2 3" xfId="1897"/>
    <cellStyle name="Обычный 18 2 2 6 2 3 2" xfId="1898"/>
    <cellStyle name="Обычный 18 2 2 6 2 3 2 2" xfId="28710"/>
    <cellStyle name="Обычный 18 2 2 6 2 3 2 3" xfId="37906"/>
    <cellStyle name="Обычный 18 2 2 6 2 3 2 4" xfId="46834"/>
    <cellStyle name="Обычный 18 2 2 6 2 3 2 5" xfId="55754"/>
    <cellStyle name="Обычный 18 2 2 6 2 3 3" xfId="12064"/>
    <cellStyle name="Обычный 18 2 2 6 2 3 4" xfId="15923"/>
    <cellStyle name="Обычный 18 2 2 6 2 3 5" xfId="19783"/>
    <cellStyle name="Обычный 18 2 2 6 2 3 6" xfId="24845"/>
    <cellStyle name="Обычный 18 2 2 6 2 3 7" xfId="34046"/>
    <cellStyle name="Обычный 18 2 2 6 2 3 8" xfId="42974"/>
    <cellStyle name="Обычный 18 2 2 6 2 3 9" xfId="51894"/>
    <cellStyle name="Обычный 18 2 2 6 2 4" xfId="1899"/>
    <cellStyle name="Обычный 18 2 2 6 2 4 2" xfId="1900"/>
    <cellStyle name="Обычный 18 2 2 6 2 4 2 2" xfId="27379"/>
    <cellStyle name="Обычный 18 2 2 6 2 4 2 3" xfId="36575"/>
    <cellStyle name="Обычный 18 2 2 6 2 4 2 4" xfId="45503"/>
    <cellStyle name="Обычный 18 2 2 6 2 4 2 5" xfId="54423"/>
    <cellStyle name="Обычный 18 2 2 6 2 4 3" xfId="14592"/>
    <cellStyle name="Обычный 18 2 2 6 2 4 4" xfId="18452"/>
    <cellStyle name="Обычный 18 2 2 6 2 4 5" xfId="23514"/>
    <cellStyle name="Обычный 18 2 2 6 2 4 6" xfId="32718"/>
    <cellStyle name="Обычный 18 2 2 6 2 4 7" xfId="41643"/>
    <cellStyle name="Обычный 18 2 2 6 2 4 8" xfId="50563"/>
    <cellStyle name="Обычный 18 2 2 6 2 5" xfId="1901"/>
    <cellStyle name="Обычный 18 2 2 6 2 5 2" xfId="29906"/>
    <cellStyle name="Обычный 18 2 2 6 2 5 3" xfId="39102"/>
    <cellStyle name="Обычный 18 2 2 6 2 5 4" xfId="48030"/>
    <cellStyle name="Обычный 18 2 2 6 2 5 5" xfId="56950"/>
    <cellStyle name="Обычный 18 2 2 6 2 6" xfId="1902"/>
    <cellStyle name="Обычный 18 2 2 6 2 6 2" xfId="26045"/>
    <cellStyle name="Обычный 18 2 2 6 2 6 3" xfId="35242"/>
    <cellStyle name="Обычный 18 2 2 6 2 6 4" xfId="44170"/>
    <cellStyle name="Обычный 18 2 2 6 2 6 5" xfId="53090"/>
    <cellStyle name="Обычный 18 2 2 6 2 7" xfId="13260"/>
    <cellStyle name="Обычный 18 2 2 6 2 8" xfId="17119"/>
    <cellStyle name="Обычный 18 2 2 6 2 9" xfId="20979"/>
    <cellStyle name="Обычный 18 2 2 6 3" xfId="1903"/>
    <cellStyle name="Обычный 18 2 2 6 3 10" xfId="22481"/>
    <cellStyle name="Обычный 18 2 2 6 3 11" xfId="31145"/>
    <cellStyle name="Обычный 18 2 2 6 3 12" xfId="40610"/>
    <cellStyle name="Обычный 18 2 2 6 3 13" xfId="49530"/>
    <cellStyle name="Обычный 18 2 2 6 3 2" xfId="1904"/>
    <cellStyle name="Обычный 18 2 2 6 3 2 2" xfId="1905"/>
    <cellStyle name="Обычный 18 2 2 6 3 2 2 2" xfId="28411"/>
    <cellStyle name="Обычный 18 2 2 6 3 2 2 3" xfId="37607"/>
    <cellStyle name="Обычный 18 2 2 6 3 2 2 4" xfId="46535"/>
    <cellStyle name="Обычный 18 2 2 6 3 2 2 5" xfId="55455"/>
    <cellStyle name="Обычный 18 2 2 6 3 2 3" xfId="11765"/>
    <cellStyle name="Обычный 18 2 2 6 3 2 4" xfId="15624"/>
    <cellStyle name="Обычный 18 2 2 6 3 2 5" xfId="19484"/>
    <cellStyle name="Обычный 18 2 2 6 3 2 6" xfId="24546"/>
    <cellStyle name="Обычный 18 2 2 6 3 2 7" xfId="33748"/>
    <cellStyle name="Обычный 18 2 2 6 3 2 8" xfId="42675"/>
    <cellStyle name="Обычный 18 2 2 6 3 2 9" xfId="51595"/>
    <cellStyle name="Обычный 18 2 2 6 3 3" xfId="1906"/>
    <cellStyle name="Обычный 18 2 2 6 3 3 2" xfId="1907"/>
    <cellStyle name="Обычный 18 2 2 6 3 3 2 2" xfId="27079"/>
    <cellStyle name="Обычный 18 2 2 6 3 3 2 3" xfId="36276"/>
    <cellStyle name="Обычный 18 2 2 6 3 3 2 4" xfId="45204"/>
    <cellStyle name="Обычный 18 2 2 6 3 3 2 5" xfId="54124"/>
    <cellStyle name="Обычный 18 2 2 6 3 3 3" xfId="14293"/>
    <cellStyle name="Обычный 18 2 2 6 3 3 4" xfId="18153"/>
    <cellStyle name="Обычный 18 2 2 6 3 3 5" xfId="23215"/>
    <cellStyle name="Обычный 18 2 2 6 3 3 6" xfId="32353"/>
    <cellStyle name="Обычный 18 2 2 6 3 3 7" xfId="41344"/>
    <cellStyle name="Обычный 18 2 2 6 3 3 8" xfId="50264"/>
    <cellStyle name="Обычный 18 2 2 6 3 4" xfId="1908"/>
    <cellStyle name="Обычный 18 2 2 6 3 4 2" xfId="30206"/>
    <cellStyle name="Обычный 18 2 2 6 3 4 3" xfId="39402"/>
    <cellStyle name="Обычный 18 2 2 6 3 4 4" xfId="48330"/>
    <cellStyle name="Обычный 18 2 2 6 3 4 5" xfId="57250"/>
    <cellStyle name="Обычный 18 2 2 6 3 5" xfId="1909"/>
    <cellStyle name="Обычный 18 2 2 6 3 5 2" xfId="26345"/>
    <cellStyle name="Обычный 18 2 2 6 3 5 3" xfId="35542"/>
    <cellStyle name="Обычный 18 2 2 6 3 5 4" xfId="44470"/>
    <cellStyle name="Обычный 18 2 2 6 3 5 5" xfId="53390"/>
    <cellStyle name="Обычный 18 2 2 6 3 6" xfId="13560"/>
    <cellStyle name="Обычный 18 2 2 6 3 7" xfId="17419"/>
    <cellStyle name="Обычный 18 2 2 6 3 8" xfId="21279"/>
    <cellStyle name="Обычный 18 2 2 6 3 9" xfId="10956"/>
    <cellStyle name="Обычный 18 2 2 6 4" xfId="1910"/>
    <cellStyle name="Обычный 18 2 2 6 4 10" xfId="50862"/>
    <cellStyle name="Обычный 18 2 2 6 4 2" xfId="1911"/>
    <cellStyle name="Обычный 18 2 2 6 4 2 2" xfId="1912"/>
    <cellStyle name="Обычный 18 2 2 6 4 2 2 2" xfId="29009"/>
    <cellStyle name="Обычный 18 2 2 6 4 2 2 3" xfId="38205"/>
    <cellStyle name="Обычный 18 2 2 6 4 2 2 4" xfId="47133"/>
    <cellStyle name="Обычный 18 2 2 6 4 2 2 5" xfId="56053"/>
    <cellStyle name="Обычный 18 2 2 6 4 2 3" xfId="12363"/>
    <cellStyle name="Обычный 18 2 2 6 4 2 4" xfId="16222"/>
    <cellStyle name="Обычный 18 2 2 6 4 2 5" xfId="20082"/>
    <cellStyle name="Обычный 18 2 2 6 4 2 6" xfId="25144"/>
    <cellStyle name="Обычный 18 2 2 6 4 2 7" xfId="34345"/>
    <cellStyle name="Обычный 18 2 2 6 4 2 8" xfId="43273"/>
    <cellStyle name="Обычный 18 2 2 6 4 2 9" xfId="52193"/>
    <cellStyle name="Обычный 18 2 2 6 4 3" xfId="1913"/>
    <cellStyle name="Обычный 18 2 2 6 4 3 2" xfId="27678"/>
    <cellStyle name="Обычный 18 2 2 6 4 3 3" xfId="36874"/>
    <cellStyle name="Обычный 18 2 2 6 4 3 4" xfId="45802"/>
    <cellStyle name="Обычный 18 2 2 6 4 3 5" xfId="54722"/>
    <cellStyle name="Обычный 18 2 2 6 4 4" xfId="11491"/>
    <cellStyle name="Обычный 18 2 2 6 4 5" xfId="14891"/>
    <cellStyle name="Обычный 18 2 2 6 4 6" xfId="18751"/>
    <cellStyle name="Обычный 18 2 2 6 4 7" xfId="23813"/>
    <cellStyle name="Обычный 18 2 2 6 4 8" xfId="33016"/>
    <cellStyle name="Обычный 18 2 2 6 4 9" xfId="41942"/>
    <cellStyle name="Обычный 18 2 2 6 5" xfId="1914"/>
    <cellStyle name="Обычный 18 2 2 6 5 2" xfId="1915"/>
    <cellStyle name="Обычный 18 2 2 6 5 2 2" xfId="28321"/>
    <cellStyle name="Обычный 18 2 2 6 5 2 3" xfId="37517"/>
    <cellStyle name="Обычный 18 2 2 6 5 2 4" xfId="46445"/>
    <cellStyle name="Обычный 18 2 2 6 5 2 5" xfId="55365"/>
    <cellStyle name="Обычный 18 2 2 6 5 3" xfId="11675"/>
    <cellStyle name="Обычный 18 2 2 6 5 4" xfId="15534"/>
    <cellStyle name="Обычный 18 2 2 6 5 5" xfId="19394"/>
    <cellStyle name="Обычный 18 2 2 6 5 6" xfId="24456"/>
    <cellStyle name="Обычный 18 2 2 6 5 7" xfId="33658"/>
    <cellStyle name="Обычный 18 2 2 6 5 8" xfId="42585"/>
    <cellStyle name="Обычный 18 2 2 6 5 9" xfId="51505"/>
    <cellStyle name="Обычный 18 2 2 6 6" xfId="1916"/>
    <cellStyle name="Обычный 18 2 2 6 6 2" xfId="1917"/>
    <cellStyle name="Обычный 18 2 2 6 6 2 2" xfId="26989"/>
    <cellStyle name="Обычный 18 2 2 6 6 2 3" xfId="36186"/>
    <cellStyle name="Обычный 18 2 2 6 6 2 4" xfId="45114"/>
    <cellStyle name="Обычный 18 2 2 6 6 2 5" xfId="54034"/>
    <cellStyle name="Обычный 18 2 2 6 6 3" xfId="14203"/>
    <cellStyle name="Обычный 18 2 2 6 6 4" xfId="18063"/>
    <cellStyle name="Обычный 18 2 2 6 6 5" xfId="23125"/>
    <cellStyle name="Обычный 18 2 2 6 6 6" xfId="31744"/>
    <cellStyle name="Обычный 18 2 2 6 6 7" xfId="41254"/>
    <cellStyle name="Обычный 18 2 2 6 6 8" xfId="50174"/>
    <cellStyle name="Обычный 18 2 2 6 7" xfId="1918"/>
    <cellStyle name="Обычный 18 2 2 6 7 2" xfId="29607"/>
    <cellStyle name="Обычный 18 2 2 6 7 3" xfId="38803"/>
    <cellStyle name="Обычный 18 2 2 6 7 4" xfId="47731"/>
    <cellStyle name="Обычный 18 2 2 6 7 5" xfId="56651"/>
    <cellStyle name="Обычный 18 2 2 6 8" xfId="1919"/>
    <cellStyle name="Обычный 18 2 2 6 8 2" xfId="25742"/>
    <cellStyle name="Обычный 18 2 2 6 8 3" xfId="34943"/>
    <cellStyle name="Обычный 18 2 2 6 8 4" xfId="43871"/>
    <cellStyle name="Обычный 18 2 2 6 8 5" xfId="52791"/>
    <cellStyle name="Обычный 18 2 2 6 9" xfId="12961"/>
    <cellStyle name="Обычный 18 2 2 7" xfId="1920"/>
    <cellStyle name="Обычный 18 2 2 7 10" xfId="20681"/>
    <cellStyle name="Обычный 18 2 2 7 11" xfId="10380"/>
    <cellStyle name="Обычный 18 2 2 7 12" xfId="21882"/>
    <cellStyle name="Обычный 18 2 2 7 13" xfId="31146"/>
    <cellStyle name="Обычный 18 2 2 7 14" xfId="40012"/>
    <cellStyle name="Обычный 18 2 2 7 15" xfId="48932"/>
    <cellStyle name="Обычный 18 2 2 7 2" xfId="1921"/>
    <cellStyle name="Обычный 18 2 2 7 2 10" xfId="10686"/>
    <cellStyle name="Обычный 18 2 2 7 2 11" xfId="22181"/>
    <cellStyle name="Обычный 18 2 2 7 2 12" xfId="31147"/>
    <cellStyle name="Обычный 18 2 2 7 2 13" xfId="40311"/>
    <cellStyle name="Обычный 18 2 2 7 2 14" xfId="49231"/>
    <cellStyle name="Обычный 18 2 2 7 2 2" xfId="1922"/>
    <cellStyle name="Обычный 18 2 2 7 2 2 10" xfId="22781"/>
    <cellStyle name="Обычный 18 2 2 7 2 2 11" xfId="31148"/>
    <cellStyle name="Обычный 18 2 2 7 2 2 12" xfId="40910"/>
    <cellStyle name="Обычный 18 2 2 7 2 2 13" xfId="49830"/>
    <cellStyle name="Обычный 18 2 2 7 2 2 2" xfId="1923"/>
    <cellStyle name="Обычный 18 2 2 7 2 2 2 2" xfId="1924"/>
    <cellStyle name="Обычный 18 2 2 7 2 2 2 2 2" xfId="29309"/>
    <cellStyle name="Обычный 18 2 2 7 2 2 2 2 3" xfId="38505"/>
    <cellStyle name="Обычный 18 2 2 7 2 2 2 2 4" xfId="47433"/>
    <cellStyle name="Обычный 18 2 2 7 2 2 2 2 5" xfId="56353"/>
    <cellStyle name="Обычный 18 2 2 7 2 2 2 3" xfId="12663"/>
    <cellStyle name="Обычный 18 2 2 7 2 2 2 4" xfId="16522"/>
    <cellStyle name="Обычный 18 2 2 7 2 2 2 5" xfId="20382"/>
    <cellStyle name="Обычный 18 2 2 7 2 2 2 6" xfId="25444"/>
    <cellStyle name="Обычный 18 2 2 7 2 2 2 7" xfId="34645"/>
    <cellStyle name="Обычный 18 2 2 7 2 2 2 8" xfId="43573"/>
    <cellStyle name="Обычный 18 2 2 7 2 2 2 9" xfId="52493"/>
    <cellStyle name="Обычный 18 2 2 7 2 2 3" xfId="1925"/>
    <cellStyle name="Обычный 18 2 2 7 2 2 3 2" xfId="1926"/>
    <cellStyle name="Обычный 18 2 2 7 2 2 3 2 2" xfId="27978"/>
    <cellStyle name="Обычный 18 2 2 7 2 2 3 2 3" xfId="37174"/>
    <cellStyle name="Обычный 18 2 2 7 2 2 3 2 4" xfId="46102"/>
    <cellStyle name="Обычный 18 2 2 7 2 2 3 2 5" xfId="55022"/>
    <cellStyle name="Обычный 18 2 2 7 2 2 3 3" xfId="15191"/>
    <cellStyle name="Обычный 18 2 2 7 2 2 3 4" xfId="19051"/>
    <cellStyle name="Обычный 18 2 2 7 2 2 3 5" xfId="24113"/>
    <cellStyle name="Обычный 18 2 2 7 2 2 3 6" xfId="33316"/>
    <cellStyle name="Обычный 18 2 2 7 2 2 3 7" xfId="42242"/>
    <cellStyle name="Обычный 18 2 2 7 2 2 3 8" xfId="51162"/>
    <cellStyle name="Обычный 18 2 2 7 2 2 4" xfId="1927"/>
    <cellStyle name="Обычный 18 2 2 7 2 2 4 2" xfId="30506"/>
    <cellStyle name="Обычный 18 2 2 7 2 2 4 3" xfId="39702"/>
    <cellStyle name="Обычный 18 2 2 7 2 2 4 4" xfId="48630"/>
    <cellStyle name="Обычный 18 2 2 7 2 2 4 5" xfId="57550"/>
    <cellStyle name="Обычный 18 2 2 7 2 2 5" xfId="1928"/>
    <cellStyle name="Обычный 18 2 2 7 2 2 5 2" xfId="26645"/>
    <cellStyle name="Обычный 18 2 2 7 2 2 5 3" xfId="35842"/>
    <cellStyle name="Обычный 18 2 2 7 2 2 5 4" xfId="44770"/>
    <cellStyle name="Обычный 18 2 2 7 2 2 5 5" xfId="53690"/>
    <cellStyle name="Обычный 18 2 2 7 2 2 6" xfId="13860"/>
    <cellStyle name="Обычный 18 2 2 7 2 2 7" xfId="17719"/>
    <cellStyle name="Обычный 18 2 2 7 2 2 8" xfId="21579"/>
    <cellStyle name="Обычный 18 2 2 7 2 2 9" xfId="11207"/>
    <cellStyle name="Обычный 18 2 2 7 2 3" xfId="1929"/>
    <cellStyle name="Обычный 18 2 2 7 2 3 2" xfId="1930"/>
    <cellStyle name="Обычный 18 2 2 7 2 3 2 2" xfId="28711"/>
    <cellStyle name="Обычный 18 2 2 7 2 3 2 3" xfId="37907"/>
    <cellStyle name="Обычный 18 2 2 7 2 3 2 4" xfId="46835"/>
    <cellStyle name="Обычный 18 2 2 7 2 3 2 5" xfId="55755"/>
    <cellStyle name="Обычный 18 2 2 7 2 3 3" xfId="12065"/>
    <cellStyle name="Обычный 18 2 2 7 2 3 4" xfId="15924"/>
    <cellStyle name="Обычный 18 2 2 7 2 3 5" xfId="19784"/>
    <cellStyle name="Обычный 18 2 2 7 2 3 6" xfId="24846"/>
    <cellStyle name="Обычный 18 2 2 7 2 3 7" xfId="34047"/>
    <cellStyle name="Обычный 18 2 2 7 2 3 8" xfId="42975"/>
    <cellStyle name="Обычный 18 2 2 7 2 3 9" xfId="51895"/>
    <cellStyle name="Обычный 18 2 2 7 2 4" xfId="1931"/>
    <cellStyle name="Обычный 18 2 2 7 2 4 2" xfId="1932"/>
    <cellStyle name="Обычный 18 2 2 7 2 4 2 2" xfId="27380"/>
    <cellStyle name="Обычный 18 2 2 7 2 4 2 3" xfId="36576"/>
    <cellStyle name="Обычный 18 2 2 7 2 4 2 4" xfId="45504"/>
    <cellStyle name="Обычный 18 2 2 7 2 4 2 5" xfId="54424"/>
    <cellStyle name="Обычный 18 2 2 7 2 4 3" xfId="14593"/>
    <cellStyle name="Обычный 18 2 2 7 2 4 4" xfId="18453"/>
    <cellStyle name="Обычный 18 2 2 7 2 4 5" xfId="23515"/>
    <cellStyle name="Обычный 18 2 2 7 2 4 6" xfId="32719"/>
    <cellStyle name="Обычный 18 2 2 7 2 4 7" xfId="41644"/>
    <cellStyle name="Обычный 18 2 2 7 2 4 8" xfId="50564"/>
    <cellStyle name="Обычный 18 2 2 7 2 5" xfId="1933"/>
    <cellStyle name="Обычный 18 2 2 7 2 5 2" xfId="29907"/>
    <cellStyle name="Обычный 18 2 2 7 2 5 3" xfId="39103"/>
    <cellStyle name="Обычный 18 2 2 7 2 5 4" xfId="48031"/>
    <cellStyle name="Обычный 18 2 2 7 2 5 5" xfId="56951"/>
    <cellStyle name="Обычный 18 2 2 7 2 6" xfId="1934"/>
    <cellStyle name="Обычный 18 2 2 7 2 6 2" xfId="26046"/>
    <cellStyle name="Обычный 18 2 2 7 2 6 3" xfId="35243"/>
    <cellStyle name="Обычный 18 2 2 7 2 6 4" xfId="44171"/>
    <cellStyle name="Обычный 18 2 2 7 2 6 5" xfId="53091"/>
    <cellStyle name="Обычный 18 2 2 7 2 7" xfId="13261"/>
    <cellStyle name="Обычный 18 2 2 7 2 8" xfId="17120"/>
    <cellStyle name="Обычный 18 2 2 7 2 9" xfId="20980"/>
    <cellStyle name="Обычный 18 2 2 7 3" xfId="1935"/>
    <cellStyle name="Обычный 18 2 2 7 3 10" xfId="22482"/>
    <cellStyle name="Обычный 18 2 2 7 3 11" xfId="31149"/>
    <cellStyle name="Обычный 18 2 2 7 3 12" xfId="40611"/>
    <cellStyle name="Обычный 18 2 2 7 3 13" xfId="49531"/>
    <cellStyle name="Обычный 18 2 2 7 3 2" xfId="1936"/>
    <cellStyle name="Обычный 18 2 2 7 3 2 2" xfId="1937"/>
    <cellStyle name="Обычный 18 2 2 7 3 2 2 2" xfId="29010"/>
    <cellStyle name="Обычный 18 2 2 7 3 2 2 3" xfId="38206"/>
    <cellStyle name="Обычный 18 2 2 7 3 2 2 4" xfId="47134"/>
    <cellStyle name="Обычный 18 2 2 7 3 2 2 5" xfId="56054"/>
    <cellStyle name="Обычный 18 2 2 7 3 2 3" xfId="12364"/>
    <cellStyle name="Обычный 18 2 2 7 3 2 4" xfId="16223"/>
    <cellStyle name="Обычный 18 2 2 7 3 2 5" xfId="20083"/>
    <cellStyle name="Обычный 18 2 2 7 3 2 6" xfId="25145"/>
    <cellStyle name="Обычный 18 2 2 7 3 2 7" xfId="34346"/>
    <cellStyle name="Обычный 18 2 2 7 3 2 8" xfId="43274"/>
    <cellStyle name="Обычный 18 2 2 7 3 2 9" xfId="52194"/>
    <cellStyle name="Обычный 18 2 2 7 3 3" xfId="1938"/>
    <cellStyle name="Обычный 18 2 2 7 3 3 2" xfId="1939"/>
    <cellStyle name="Обычный 18 2 2 7 3 3 2 2" xfId="27679"/>
    <cellStyle name="Обычный 18 2 2 7 3 3 2 3" xfId="36875"/>
    <cellStyle name="Обычный 18 2 2 7 3 3 2 4" xfId="45803"/>
    <cellStyle name="Обычный 18 2 2 7 3 3 2 5" xfId="54723"/>
    <cellStyle name="Обычный 18 2 2 7 3 3 3" xfId="14892"/>
    <cellStyle name="Обычный 18 2 2 7 3 3 4" xfId="18752"/>
    <cellStyle name="Обычный 18 2 2 7 3 3 5" xfId="23814"/>
    <cellStyle name="Обычный 18 2 2 7 3 3 6" xfId="33017"/>
    <cellStyle name="Обычный 18 2 2 7 3 3 7" xfId="41943"/>
    <cellStyle name="Обычный 18 2 2 7 3 3 8" xfId="50863"/>
    <cellStyle name="Обычный 18 2 2 7 3 4" xfId="1940"/>
    <cellStyle name="Обычный 18 2 2 7 3 4 2" xfId="30207"/>
    <cellStyle name="Обычный 18 2 2 7 3 4 3" xfId="39403"/>
    <cellStyle name="Обычный 18 2 2 7 3 4 4" xfId="48331"/>
    <cellStyle name="Обычный 18 2 2 7 3 4 5" xfId="57251"/>
    <cellStyle name="Обычный 18 2 2 7 3 5" xfId="1941"/>
    <cellStyle name="Обычный 18 2 2 7 3 5 2" xfId="26346"/>
    <cellStyle name="Обычный 18 2 2 7 3 5 3" xfId="35543"/>
    <cellStyle name="Обычный 18 2 2 7 3 5 4" xfId="44471"/>
    <cellStyle name="Обычный 18 2 2 7 3 5 5" xfId="53391"/>
    <cellStyle name="Обычный 18 2 2 7 3 6" xfId="13561"/>
    <cellStyle name="Обычный 18 2 2 7 3 7" xfId="17420"/>
    <cellStyle name="Обычный 18 2 2 7 3 8" xfId="21280"/>
    <cellStyle name="Обычный 18 2 2 7 3 9" xfId="10957"/>
    <cellStyle name="Обычный 18 2 2 7 4" xfId="1942"/>
    <cellStyle name="Обычный 18 2 2 7 4 2" xfId="1943"/>
    <cellStyle name="Обычный 18 2 2 7 4 2 2" xfId="28412"/>
    <cellStyle name="Обычный 18 2 2 7 4 2 3" xfId="37608"/>
    <cellStyle name="Обычный 18 2 2 7 4 2 4" xfId="46536"/>
    <cellStyle name="Обычный 18 2 2 7 4 2 5" xfId="55456"/>
    <cellStyle name="Обычный 18 2 2 7 4 3" xfId="11766"/>
    <cellStyle name="Обычный 18 2 2 7 4 4" xfId="15625"/>
    <cellStyle name="Обычный 18 2 2 7 4 5" xfId="19485"/>
    <cellStyle name="Обычный 18 2 2 7 4 6" xfId="24547"/>
    <cellStyle name="Обычный 18 2 2 7 4 7" xfId="33749"/>
    <cellStyle name="Обычный 18 2 2 7 4 8" xfId="42676"/>
    <cellStyle name="Обычный 18 2 2 7 4 9" xfId="51596"/>
    <cellStyle name="Обычный 18 2 2 7 5" xfId="1944"/>
    <cellStyle name="Обычный 18 2 2 7 5 2" xfId="1945"/>
    <cellStyle name="Обычный 18 2 2 7 5 2 2" xfId="27080"/>
    <cellStyle name="Обычный 18 2 2 7 5 2 3" xfId="36277"/>
    <cellStyle name="Обычный 18 2 2 7 5 2 4" xfId="45205"/>
    <cellStyle name="Обычный 18 2 2 7 5 2 5" xfId="54125"/>
    <cellStyle name="Обычный 18 2 2 7 5 3" xfId="14294"/>
    <cellStyle name="Обычный 18 2 2 7 5 4" xfId="18154"/>
    <cellStyle name="Обычный 18 2 2 7 5 5" xfId="23216"/>
    <cellStyle name="Обычный 18 2 2 7 5 6" xfId="32354"/>
    <cellStyle name="Обычный 18 2 2 7 5 7" xfId="41345"/>
    <cellStyle name="Обычный 18 2 2 7 5 8" xfId="50265"/>
    <cellStyle name="Обычный 18 2 2 7 6" xfId="1946"/>
    <cellStyle name="Обычный 18 2 2 7 6 2" xfId="29608"/>
    <cellStyle name="Обычный 18 2 2 7 6 3" xfId="38804"/>
    <cellStyle name="Обычный 18 2 2 7 6 4" xfId="47732"/>
    <cellStyle name="Обычный 18 2 2 7 6 5" xfId="56652"/>
    <cellStyle name="Обычный 18 2 2 7 7" xfId="1947"/>
    <cellStyle name="Обычный 18 2 2 7 7 2" xfId="25743"/>
    <cellStyle name="Обычный 18 2 2 7 7 3" xfId="34944"/>
    <cellStyle name="Обычный 18 2 2 7 7 4" xfId="43872"/>
    <cellStyle name="Обычный 18 2 2 7 7 5" xfId="52792"/>
    <cellStyle name="Обычный 18 2 2 7 8" xfId="12962"/>
    <cellStyle name="Обычный 18 2 2 7 9" xfId="16821"/>
    <cellStyle name="Обычный 18 2 2 8" xfId="1948"/>
    <cellStyle name="Обычный 18 2 2 8 10" xfId="20682"/>
    <cellStyle name="Обычный 18 2 2 8 11" xfId="10381"/>
    <cellStyle name="Обычный 18 2 2 8 12" xfId="21883"/>
    <cellStyle name="Обычный 18 2 2 8 13" xfId="31150"/>
    <cellStyle name="Обычный 18 2 2 8 14" xfId="40013"/>
    <cellStyle name="Обычный 18 2 2 8 15" xfId="48933"/>
    <cellStyle name="Обычный 18 2 2 8 2" xfId="1949"/>
    <cellStyle name="Обычный 18 2 2 8 2 10" xfId="10687"/>
    <cellStyle name="Обычный 18 2 2 8 2 11" xfId="22182"/>
    <cellStyle name="Обычный 18 2 2 8 2 12" xfId="31151"/>
    <cellStyle name="Обычный 18 2 2 8 2 13" xfId="40312"/>
    <cellStyle name="Обычный 18 2 2 8 2 14" xfId="49232"/>
    <cellStyle name="Обычный 18 2 2 8 2 2" xfId="1950"/>
    <cellStyle name="Обычный 18 2 2 8 2 2 10" xfId="22782"/>
    <cellStyle name="Обычный 18 2 2 8 2 2 11" xfId="31152"/>
    <cellStyle name="Обычный 18 2 2 8 2 2 12" xfId="40911"/>
    <cellStyle name="Обычный 18 2 2 8 2 2 13" xfId="49831"/>
    <cellStyle name="Обычный 18 2 2 8 2 2 2" xfId="1951"/>
    <cellStyle name="Обычный 18 2 2 8 2 2 2 2" xfId="1952"/>
    <cellStyle name="Обычный 18 2 2 8 2 2 2 2 2" xfId="29310"/>
    <cellStyle name="Обычный 18 2 2 8 2 2 2 2 3" xfId="38506"/>
    <cellStyle name="Обычный 18 2 2 8 2 2 2 2 4" xfId="47434"/>
    <cellStyle name="Обычный 18 2 2 8 2 2 2 2 5" xfId="56354"/>
    <cellStyle name="Обычный 18 2 2 8 2 2 2 3" xfId="12664"/>
    <cellStyle name="Обычный 18 2 2 8 2 2 2 4" xfId="16523"/>
    <cellStyle name="Обычный 18 2 2 8 2 2 2 5" xfId="20383"/>
    <cellStyle name="Обычный 18 2 2 8 2 2 2 6" xfId="25445"/>
    <cellStyle name="Обычный 18 2 2 8 2 2 2 7" xfId="34646"/>
    <cellStyle name="Обычный 18 2 2 8 2 2 2 8" xfId="43574"/>
    <cellStyle name="Обычный 18 2 2 8 2 2 2 9" xfId="52494"/>
    <cellStyle name="Обычный 18 2 2 8 2 2 3" xfId="1953"/>
    <cellStyle name="Обычный 18 2 2 8 2 2 3 2" xfId="1954"/>
    <cellStyle name="Обычный 18 2 2 8 2 2 3 2 2" xfId="27979"/>
    <cellStyle name="Обычный 18 2 2 8 2 2 3 2 3" xfId="37175"/>
    <cellStyle name="Обычный 18 2 2 8 2 2 3 2 4" xfId="46103"/>
    <cellStyle name="Обычный 18 2 2 8 2 2 3 2 5" xfId="55023"/>
    <cellStyle name="Обычный 18 2 2 8 2 2 3 3" xfId="15192"/>
    <cellStyle name="Обычный 18 2 2 8 2 2 3 4" xfId="19052"/>
    <cellStyle name="Обычный 18 2 2 8 2 2 3 5" xfId="24114"/>
    <cellStyle name="Обычный 18 2 2 8 2 2 3 6" xfId="33317"/>
    <cellStyle name="Обычный 18 2 2 8 2 2 3 7" xfId="42243"/>
    <cellStyle name="Обычный 18 2 2 8 2 2 3 8" xfId="51163"/>
    <cellStyle name="Обычный 18 2 2 8 2 2 4" xfId="1955"/>
    <cellStyle name="Обычный 18 2 2 8 2 2 4 2" xfId="30507"/>
    <cellStyle name="Обычный 18 2 2 8 2 2 4 3" xfId="39703"/>
    <cellStyle name="Обычный 18 2 2 8 2 2 4 4" xfId="48631"/>
    <cellStyle name="Обычный 18 2 2 8 2 2 4 5" xfId="57551"/>
    <cellStyle name="Обычный 18 2 2 8 2 2 5" xfId="1956"/>
    <cellStyle name="Обычный 18 2 2 8 2 2 5 2" xfId="26646"/>
    <cellStyle name="Обычный 18 2 2 8 2 2 5 3" xfId="35843"/>
    <cellStyle name="Обычный 18 2 2 8 2 2 5 4" xfId="44771"/>
    <cellStyle name="Обычный 18 2 2 8 2 2 5 5" xfId="53691"/>
    <cellStyle name="Обычный 18 2 2 8 2 2 6" xfId="13861"/>
    <cellStyle name="Обычный 18 2 2 8 2 2 7" xfId="17720"/>
    <cellStyle name="Обычный 18 2 2 8 2 2 8" xfId="21580"/>
    <cellStyle name="Обычный 18 2 2 8 2 2 9" xfId="11208"/>
    <cellStyle name="Обычный 18 2 2 8 2 3" xfId="1957"/>
    <cellStyle name="Обычный 18 2 2 8 2 3 2" xfId="1958"/>
    <cellStyle name="Обычный 18 2 2 8 2 3 2 2" xfId="28712"/>
    <cellStyle name="Обычный 18 2 2 8 2 3 2 3" xfId="37908"/>
    <cellStyle name="Обычный 18 2 2 8 2 3 2 4" xfId="46836"/>
    <cellStyle name="Обычный 18 2 2 8 2 3 2 5" xfId="55756"/>
    <cellStyle name="Обычный 18 2 2 8 2 3 3" xfId="12066"/>
    <cellStyle name="Обычный 18 2 2 8 2 3 4" xfId="15925"/>
    <cellStyle name="Обычный 18 2 2 8 2 3 5" xfId="19785"/>
    <cellStyle name="Обычный 18 2 2 8 2 3 6" xfId="24847"/>
    <cellStyle name="Обычный 18 2 2 8 2 3 7" xfId="34048"/>
    <cellStyle name="Обычный 18 2 2 8 2 3 8" xfId="42976"/>
    <cellStyle name="Обычный 18 2 2 8 2 3 9" xfId="51896"/>
    <cellStyle name="Обычный 18 2 2 8 2 4" xfId="1959"/>
    <cellStyle name="Обычный 18 2 2 8 2 4 2" xfId="1960"/>
    <cellStyle name="Обычный 18 2 2 8 2 4 2 2" xfId="27381"/>
    <cellStyle name="Обычный 18 2 2 8 2 4 2 3" xfId="36577"/>
    <cellStyle name="Обычный 18 2 2 8 2 4 2 4" xfId="45505"/>
    <cellStyle name="Обычный 18 2 2 8 2 4 2 5" xfId="54425"/>
    <cellStyle name="Обычный 18 2 2 8 2 4 3" xfId="14594"/>
    <cellStyle name="Обычный 18 2 2 8 2 4 4" xfId="18454"/>
    <cellStyle name="Обычный 18 2 2 8 2 4 5" xfId="23516"/>
    <cellStyle name="Обычный 18 2 2 8 2 4 6" xfId="32720"/>
    <cellStyle name="Обычный 18 2 2 8 2 4 7" xfId="41645"/>
    <cellStyle name="Обычный 18 2 2 8 2 4 8" xfId="50565"/>
    <cellStyle name="Обычный 18 2 2 8 2 5" xfId="1961"/>
    <cellStyle name="Обычный 18 2 2 8 2 5 2" xfId="29908"/>
    <cellStyle name="Обычный 18 2 2 8 2 5 3" xfId="39104"/>
    <cellStyle name="Обычный 18 2 2 8 2 5 4" xfId="48032"/>
    <cellStyle name="Обычный 18 2 2 8 2 5 5" xfId="56952"/>
    <cellStyle name="Обычный 18 2 2 8 2 6" xfId="1962"/>
    <cellStyle name="Обычный 18 2 2 8 2 6 2" xfId="26047"/>
    <cellStyle name="Обычный 18 2 2 8 2 6 3" xfId="35244"/>
    <cellStyle name="Обычный 18 2 2 8 2 6 4" xfId="44172"/>
    <cellStyle name="Обычный 18 2 2 8 2 6 5" xfId="53092"/>
    <cellStyle name="Обычный 18 2 2 8 2 7" xfId="13262"/>
    <cellStyle name="Обычный 18 2 2 8 2 8" xfId="17121"/>
    <cellStyle name="Обычный 18 2 2 8 2 9" xfId="20981"/>
    <cellStyle name="Обычный 18 2 2 8 3" xfId="1963"/>
    <cellStyle name="Обычный 18 2 2 8 3 10" xfId="22483"/>
    <cellStyle name="Обычный 18 2 2 8 3 11" xfId="31153"/>
    <cellStyle name="Обычный 18 2 2 8 3 12" xfId="40612"/>
    <cellStyle name="Обычный 18 2 2 8 3 13" xfId="49532"/>
    <cellStyle name="Обычный 18 2 2 8 3 2" xfId="1964"/>
    <cellStyle name="Обычный 18 2 2 8 3 2 2" xfId="1965"/>
    <cellStyle name="Обычный 18 2 2 8 3 2 2 2" xfId="29011"/>
    <cellStyle name="Обычный 18 2 2 8 3 2 2 3" xfId="38207"/>
    <cellStyle name="Обычный 18 2 2 8 3 2 2 4" xfId="47135"/>
    <cellStyle name="Обычный 18 2 2 8 3 2 2 5" xfId="56055"/>
    <cellStyle name="Обычный 18 2 2 8 3 2 3" xfId="12365"/>
    <cellStyle name="Обычный 18 2 2 8 3 2 4" xfId="16224"/>
    <cellStyle name="Обычный 18 2 2 8 3 2 5" xfId="20084"/>
    <cellStyle name="Обычный 18 2 2 8 3 2 6" xfId="25146"/>
    <cellStyle name="Обычный 18 2 2 8 3 2 7" xfId="34347"/>
    <cellStyle name="Обычный 18 2 2 8 3 2 8" xfId="43275"/>
    <cellStyle name="Обычный 18 2 2 8 3 2 9" xfId="52195"/>
    <cellStyle name="Обычный 18 2 2 8 3 3" xfId="1966"/>
    <cellStyle name="Обычный 18 2 2 8 3 3 2" xfId="1967"/>
    <cellStyle name="Обычный 18 2 2 8 3 3 2 2" xfId="27680"/>
    <cellStyle name="Обычный 18 2 2 8 3 3 2 3" xfId="36876"/>
    <cellStyle name="Обычный 18 2 2 8 3 3 2 4" xfId="45804"/>
    <cellStyle name="Обычный 18 2 2 8 3 3 2 5" xfId="54724"/>
    <cellStyle name="Обычный 18 2 2 8 3 3 3" xfId="14893"/>
    <cellStyle name="Обычный 18 2 2 8 3 3 4" xfId="18753"/>
    <cellStyle name="Обычный 18 2 2 8 3 3 5" xfId="23815"/>
    <cellStyle name="Обычный 18 2 2 8 3 3 6" xfId="33018"/>
    <cellStyle name="Обычный 18 2 2 8 3 3 7" xfId="41944"/>
    <cellStyle name="Обычный 18 2 2 8 3 3 8" xfId="50864"/>
    <cellStyle name="Обычный 18 2 2 8 3 4" xfId="1968"/>
    <cellStyle name="Обычный 18 2 2 8 3 4 2" xfId="30208"/>
    <cellStyle name="Обычный 18 2 2 8 3 4 3" xfId="39404"/>
    <cellStyle name="Обычный 18 2 2 8 3 4 4" xfId="48332"/>
    <cellStyle name="Обычный 18 2 2 8 3 4 5" xfId="57252"/>
    <cellStyle name="Обычный 18 2 2 8 3 5" xfId="1969"/>
    <cellStyle name="Обычный 18 2 2 8 3 5 2" xfId="26347"/>
    <cellStyle name="Обычный 18 2 2 8 3 5 3" xfId="35544"/>
    <cellStyle name="Обычный 18 2 2 8 3 5 4" xfId="44472"/>
    <cellStyle name="Обычный 18 2 2 8 3 5 5" xfId="53392"/>
    <cellStyle name="Обычный 18 2 2 8 3 6" xfId="13562"/>
    <cellStyle name="Обычный 18 2 2 8 3 7" xfId="17421"/>
    <cellStyle name="Обычный 18 2 2 8 3 8" xfId="21281"/>
    <cellStyle name="Обычный 18 2 2 8 3 9" xfId="10958"/>
    <cellStyle name="Обычный 18 2 2 8 4" xfId="1970"/>
    <cellStyle name="Обычный 18 2 2 8 4 2" xfId="1971"/>
    <cellStyle name="Обычный 18 2 2 8 4 2 2" xfId="28413"/>
    <cellStyle name="Обычный 18 2 2 8 4 2 3" xfId="37609"/>
    <cellStyle name="Обычный 18 2 2 8 4 2 4" xfId="46537"/>
    <cellStyle name="Обычный 18 2 2 8 4 2 5" xfId="55457"/>
    <cellStyle name="Обычный 18 2 2 8 4 3" xfId="11767"/>
    <cellStyle name="Обычный 18 2 2 8 4 4" xfId="15626"/>
    <cellStyle name="Обычный 18 2 2 8 4 5" xfId="19486"/>
    <cellStyle name="Обычный 18 2 2 8 4 6" xfId="24548"/>
    <cellStyle name="Обычный 18 2 2 8 4 7" xfId="33750"/>
    <cellStyle name="Обычный 18 2 2 8 4 8" xfId="42677"/>
    <cellStyle name="Обычный 18 2 2 8 4 9" xfId="51597"/>
    <cellStyle name="Обычный 18 2 2 8 5" xfId="1972"/>
    <cellStyle name="Обычный 18 2 2 8 5 2" xfId="1973"/>
    <cellStyle name="Обычный 18 2 2 8 5 2 2" xfId="27081"/>
    <cellStyle name="Обычный 18 2 2 8 5 2 3" xfId="36278"/>
    <cellStyle name="Обычный 18 2 2 8 5 2 4" xfId="45206"/>
    <cellStyle name="Обычный 18 2 2 8 5 2 5" xfId="54126"/>
    <cellStyle name="Обычный 18 2 2 8 5 3" xfId="14295"/>
    <cellStyle name="Обычный 18 2 2 8 5 4" xfId="18155"/>
    <cellStyle name="Обычный 18 2 2 8 5 5" xfId="23217"/>
    <cellStyle name="Обычный 18 2 2 8 5 6" xfId="32381"/>
    <cellStyle name="Обычный 18 2 2 8 5 7" xfId="41346"/>
    <cellStyle name="Обычный 18 2 2 8 5 8" xfId="50266"/>
    <cellStyle name="Обычный 18 2 2 8 6" xfId="1974"/>
    <cellStyle name="Обычный 18 2 2 8 6 2" xfId="29609"/>
    <cellStyle name="Обычный 18 2 2 8 6 3" xfId="38805"/>
    <cellStyle name="Обычный 18 2 2 8 6 4" xfId="47733"/>
    <cellStyle name="Обычный 18 2 2 8 6 5" xfId="56653"/>
    <cellStyle name="Обычный 18 2 2 8 7" xfId="1975"/>
    <cellStyle name="Обычный 18 2 2 8 7 2" xfId="25744"/>
    <cellStyle name="Обычный 18 2 2 8 7 3" xfId="34945"/>
    <cellStyle name="Обычный 18 2 2 8 7 4" xfId="43873"/>
    <cellStyle name="Обычный 18 2 2 8 7 5" xfId="52793"/>
    <cellStyle name="Обычный 18 2 2 8 8" xfId="12963"/>
    <cellStyle name="Обычный 18 2 2 8 9" xfId="16822"/>
    <cellStyle name="Обычный 18 2 2 9" xfId="1976"/>
    <cellStyle name="Обычный 18 2 2 9 10" xfId="20683"/>
    <cellStyle name="Обычный 18 2 2 9 11" xfId="10382"/>
    <cellStyle name="Обычный 18 2 2 9 12" xfId="21884"/>
    <cellStyle name="Обычный 18 2 2 9 13" xfId="31154"/>
    <cellStyle name="Обычный 18 2 2 9 14" xfId="40014"/>
    <cellStyle name="Обычный 18 2 2 9 15" xfId="48934"/>
    <cellStyle name="Обычный 18 2 2 9 2" xfId="1977"/>
    <cellStyle name="Обычный 18 2 2 9 2 10" xfId="10688"/>
    <cellStyle name="Обычный 18 2 2 9 2 11" xfId="22183"/>
    <cellStyle name="Обычный 18 2 2 9 2 12" xfId="31155"/>
    <cellStyle name="Обычный 18 2 2 9 2 13" xfId="40313"/>
    <cellStyle name="Обычный 18 2 2 9 2 14" xfId="49233"/>
    <cellStyle name="Обычный 18 2 2 9 2 2" xfId="1978"/>
    <cellStyle name="Обычный 18 2 2 9 2 2 10" xfId="22783"/>
    <cellStyle name="Обычный 18 2 2 9 2 2 11" xfId="31156"/>
    <cellStyle name="Обычный 18 2 2 9 2 2 12" xfId="40912"/>
    <cellStyle name="Обычный 18 2 2 9 2 2 13" xfId="49832"/>
    <cellStyle name="Обычный 18 2 2 9 2 2 2" xfId="1979"/>
    <cellStyle name="Обычный 18 2 2 9 2 2 2 2" xfId="1980"/>
    <cellStyle name="Обычный 18 2 2 9 2 2 2 2 2" xfId="29311"/>
    <cellStyle name="Обычный 18 2 2 9 2 2 2 2 3" xfId="38507"/>
    <cellStyle name="Обычный 18 2 2 9 2 2 2 2 4" xfId="47435"/>
    <cellStyle name="Обычный 18 2 2 9 2 2 2 2 5" xfId="56355"/>
    <cellStyle name="Обычный 18 2 2 9 2 2 2 3" xfId="12665"/>
    <cellStyle name="Обычный 18 2 2 9 2 2 2 4" xfId="16524"/>
    <cellStyle name="Обычный 18 2 2 9 2 2 2 5" xfId="20384"/>
    <cellStyle name="Обычный 18 2 2 9 2 2 2 6" xfId="25446"/>
    <cellStyle name="Обычный 18 2 2 9 2 2 2 7" xfId="34647"/>
    <cellStyle name="Обычный 18 2 2 9 2 2 2 8" xfId="43575"/>
    <cellStyle name="Обычный 18 2 2 9 2 2 2 9" xfId="52495"/>
    <cellStyle name="Обычный 18 2 2 9 2 2 3" xfId="1981"/>
    <cellStyle name="Обычный 18 2 2 9 2 2 3 2" xfId="1982"/>
    <cellStyle name="Обычный 18 2 2 9 2 2 3 2 2" xfId="27980"/>
    <cellStyle name="Обычный 18 2 2 9 2 2 3 2 3" xfId="37176"/>
    <cellStyle name="Обычный 18 2 2 9 2 2 3 2 4" xfId="46104"/>
    <cellStyle name="Обычный 18 2 2 9 2 2 3 2 5" xfId="55024"/>
    <cellStyle name="Обычный 18 2 2 9 2 2 3 3" xfId="15193"/>
    <cellStyle name="Обычный 18 2 2 9 2 2 3 4" xfId="19053"/>
    <cellStyle name="Обычный 18 2 2 9 2 2 3 5" xfId="24115"/>
    <cellStyle name="Обычный 18 2 2 9 2 2 3 6" xfId="33318"/>
    <cellStyle name="Обычный 18 2 2 9 2 2 3 7" xfId="42244"/>
    <cellStyle name="Обычный 18 2 2 9 2 2 3 8" xfId="51164"/>
    <cellStyle name="Обычный 18 2 2 9 2 2 4" xfId="1983"/>
    <cellStyle name="Обычный 18 2 2 9 2 2 4 2" xfId="30508"/>
    <cellStyle name="Обычный 18 2 2 9 2 2 4 3" xfId="39704"/>
    <cellStyle name="Обычный 18 2 2 9 2 2 4 4" xfId="48632"/>
    <cellStyle name="Обычный 18 2 2 9 2 2 4 5" xfId="57552"/>
    <cellStyle name="Обычный 18 2 2 9 2 2 5" xfId="1984"/>
    <cellStyle name="Обычный 18 2 2 9 2 2 5 2" xfId="26647"/>
    <cellStyle name="Обычный 18 2 2 9 2 2 5 3" xfId="35844"/>
    <cellStyle name="Обычный 18 2 2 9 2 2 5 4" xfId="44772"/>
    <cellStyle name="Обычный 18 2 2 9 2 2 5 5" xfId="53692"/>
    <cellStyle name="Обычный 18 2 2 9 2 2 6" xfId="13862"/>
    <cellStyle name="Обычный 18 2 2 9 2 2 7" xfId="17721"/>
    <cellStyle name="Обычный 18 2 2 9 2 2 8" xfId="21581"/>
    <cellStyle name="Обычный 18 2 2 9 2 2 9" xfId="11209"/>
    <cellStyle name="Обычный 18 2 2 9 2 3" xfId="1985"/>
    <cellStyle name="Обычный 18 2 2 9 2 3 2" xfId="1986"/>
    <cellStyle name="Обычный 18 2 2 9 2 3 2 2" xfId="28713"/>
    <cellStyle name="Обычный 18 2 2 9 2 3 2 3" xfId="37909"/>
    <cellStyle name="Обычный 18 2 2 9 2 3 2 4" xfId="46837"/>
    <cellStyle name="Обычный 18 2 2 9 2 3 2 5" xfId="55757"/>
    <cellStyle name="Обычный 18 2 2 9 2 3 3" xfId="12067"/>
    <cellStyle name="Обычный 18 2 2 9 2 3 4" xfId="15926"/>
    <cellStyle name="Обычный 18 2 2 9 2 3 5" xfId="19786"/>
    <cellStyle name="Обычный 18 2 2 9 2 3 6" xfId="24848"/>
    <cellStyle name="Обычный 18 2 2 9 2 3 7" xfId="34049"/>
    <cellStyle name="Обычный 18 2 2 9 2 3 8" xfId="42977"/>
    <cellStyle name="Обычный 18 2 2 9 2 3 9" xfId="51897"/>
    <cellStyle name="Обычный 18 2 2 9 2 4" xfId="1987"/>
    <cellStyle name="Обычный 18 2 2 9 2 4 2" xfId="1988"/>
    <cellStyle name="Обычный 18 2 2 9 2 4 2 2" xfId="27382"/>
    <cellStyle name="Обычный 18 2 2 9 2 4 2 3" xfId="36578"/>
    <cellStyle name="Обычный 18 2 2 9 2 4 2 4" xfId="45506"/>
    <cellStyle name="Обычный 18 2 2 9 2 4 2 5" xfId="54426"/>
    <cellStyle name="Обычный 18 2 2 9 2 4 3" xfId="14595"/>
    <cellStyle name="Обычный 18 2 2 9 2 4 4" xfId="18455"/>
    <cellStyle name="Обычный 18 2 2 9 2 4 5" xfId="23517"/>
    <cellStyle name="Обычный 18 2 2 9 2 4 6" xfId="32721"/>
    <cellStyle name="Обычный 18 2 2 9 2 4 7" xfId="41646"/>
    <cellStyle name="Обычный 18 2 2 9 2 4 8" xfId="50566"/>
    <cellStyle name="Обычный 18 2 2 9 2 5" xfId="1989"/>
    <cellStyle name="Обычный 18 2 2 9 2 5 2" xfId="29909"/>
    <cellStyle name="Обычный 18 2 2 9 2 5 3" xfId="39105"/>
    <cellStyle name="Обычный 18 2 2 9 2 5 4" xfId="48033"/>
    <cellStyle name="Обычный 18 2 2 9 2 5 5" xfId="56953"/>
    <cellStyle name="Обычный 18 2 2 9 2 6" xfId="1990"/>
    <cellStyle name="Обычный 18 2 2 9 2 6 2" xfId="26048"/>
    <cellStyle name="Обычный 18 2 2 9 2 6 3" xfId="35245"/>
    <cellStyle name="Обычный 18 2 2 9 2 6 4" xfId="44173"/>
    <cellStyle name="Обычный 18 2 2 9 2 6 5" xfId="53093"/>
    <cellStyle name="Обычный 18 2 2 9 2 7" xfId="13263"/>
    <cellStyle name="Обычный 18 2 2 9 2 8" xfId="17122"/>
    <cellStyle name="Обычный 18 2 2 9 2 9" xfId="20982"/>
    <cellStyle name="Обычный 18 2 2 9 3" xfId="1991"/>
    <cellStyle name="Обычный 18 2 2 9 3 10" xfId="22484"/>
    <cellStyle name="Обычный 18 2 2 9 3 11" xfId="31157"/>
    <cellStyle name="Обычный 18 2 2 9 3 12" xfId="40613"/>
    <cellStyle name="Обычный 18 2 2 9 3 13" xfId="49533"/>
    <cellStyle name="Обычный 18 2 2 9 3 2" xfId="1992"/>
    <cellStyle name="Обычный 18 2 2 9 3 2 2" xfId="1993"/>
    <cellStyle name="Обычный 18 2 2 9 3 2 2 2" xfId="29012"/>
    <cellStyle name="Обычный 18 2 2 9 3 2 2 3" xfId="38208"/>
    <cellStyle name="Обычный 18 2 2 9 3 2 2 4" xfId="47136"/>
    <cellStyle name="Обычный 18 2 2 9 3 2 2 5" xfId="56056"/>
    <cellStyle name="Обычный 18 2 2 9 3 2 3" xfId="12366"/>
    <cellStyle name="Обычный 18 2 2 9 3 2 4" xfId="16225"/>
    <cellStyle name="Обычный 18 2 2 9 3 2 5" xfId="20085"/>
    <cellStyle name="Обычный 18 2 2 9 3 2 6" xfId="25147"/>
    <cellStyle name="Обычный 18 2 2 9 3 2 7" xfId="34348"/>
    <cellStyle name="Обычный 18 2 2 9 3 2 8" xfId="43276"/>
    <cellStyle name="Обычный 18 2 2 9 3 2 9" xfId="52196"/>
    <cellStyle name="Обычный 18 2 2 9 3 3" xfId="1994"/>
    <cellStyle name="Обычный 18 2 2 9 3 3 2" xfId="1995"/>
    <cellStyle name="Обычный 18 2 2 9 3 3 2 2" xfId="27681"/>
    <cellStyle name="Обычный 18 2 2 9 3 3 2 3" xfId="36877"/>
    <cellStyle name="Обычный 18 2 2 9 3 3 2 4" xfId="45805"/>
    <cellStyle name="Обычный 18 2 2 9 3 3 2 5" xfId="54725"/>
    <cellStyle name="Обычный 18 2 2 9 3 3 3" xfId="14894"/>
    <cellStyle name="Обычный 18 2 2 9 3 3 4" xfId="18754"/>
    <cellStyle name="Обычный 18 2 2 9 3 3 5" xfId="23816"/>
    <cellStyle name="Обычный 18 2 2 9 3 3 6" xfId="33019"/>
    <cellStyle name="Обычный 18 2 2 9 3 3 7" xfId="41945"/>
    <cellStyle name="Обычный 18 2 2 9 3 3 8" xfId="50865"/>
    <cellStyle name="Обычный 18 2 2 9 3 4" xfId="1996"/>
    <cellStyle name="Обычный 18 2 2 9 3 4 2" xfId="30209"/>
    <cellStyle name="Обычный 18 2 2 9 3 4 3" xfId="39405"/>
    <cellStyle name="Обычный 18 2 2 9 3 4 4" xfId="48333"/>
    <cellStyle name="Обычный 18 2 2 9 3 4 5" xfId="57253"/>
    <cellStyle name="Обычный 18 2 2 9 3 5" xfId="1997"/>
    <cellStyle name="Обычный 18 2 2 9 3 5 2" xfId="26348"/>
    <cellStyle name="Обычный 18 2 2 9 3 5 3" xfId="35545"/>
    <cellStyle name="Обычный 18 2 2 9 3 5 4" xfId="44473"/>
    <cellStyle name="Обычный 18 2 2 9 3 5 5" xfId="53393"/>
    <cellStyle name="Обычный 18 2 2 9 3 6" xfId="13563"/>
    <cellStyle name="Обычный 18 2 2 9 3 7" xfId="17422"/>
    <cellStyle name="Обычный 18 2 2 9 3 8" xfId="21282"/>
    <cellStyle name="Обычный 18 2 2 9 3 9" xfId="10959"/>
    <cellStyle name="Обычный 18 2 2 9 4" xfId="1998"/>
    <cellStyle name="Обычный 18 2 2 9 4 2" xfId="1999"/>
    <cellStyle name="Обычный 18 2 2 9 4 2 2" xfId="28414"/>
    <cellStyle name="Обычный 18 2 2 9 4 2 3" xfId="37610"/>
    <cellStyle name="Обычный 18 2 2 9 4 2 4" xfId="46538"/>
    <cellStyle name="Обычный 18 2 2 9 4 2 5" xfId="55458"/>
    <cellStyle name="Обычный 18 2 2 9 4 3" xfId="11768"/>
    <cellStyle name="Обычный 18 2 2 9 4 4" xfId="15627"/>
    <cellStyle name="Обычный 18 2 2 9 4 5" xfId="19487"/>
    <cellStyle name="Обычный 18 2 2 9 4 6" xfId="24549"/>
    <cellStyle name="Обычный 18 2 2 9 4 7" xfId="33751"/>
    <cellStyle name="Обычный 18 2 2 9 4 8" xfId="42678"/>
    <cellStyle name="Обычный 18 2 2 9 4 9" xfId="51598"/>
    <cellStyle name="Обычный 18 2 2 9 5" xfId="2000"/>
    <cellStyle name="Обычный 18 2 2 9 5 2" xfId="2001"/>
    <cellStyle name="Обычный 18 2 2 9 5 2 2" xfId="27082"/>
    <cellStyle name="Обычный 18 2 2 9 5 2 3" xfId="36279"/>
    <cellStyle name="Обычный 18 2 2 9 5 2 4" xfId="45207"/>
    <cellStyle name="Обычный 18 2 2 9 5 2 5" xfId="54127"/>
    <cellStyle name="Обычный 18 2 2 9 5 3" xfId="14296"/>
    <cellStyle name="Обычный 18 2 2 9 5 4" xfId="18156"/>
    <cellStyle name="Обычный 18 2 2 9 5 5" xfId="23218"/>
    <cellStyle name="Обычный 18 2 2 9 5 6" xfId="32355"/>
    <cellStyle name="Обычный 18 2 2 9 5 7" xfId="41347"/>
    <cellStyle name="Обычный 18 2 2 9 5 8" xfId="50267"/>
    <cellStyle name="Обычный 18 2 2 9 6" xfId="2002"/>
    <cellStyle name="Обычный 18 2 2 9 6 2" xfId="29610"/>
    <cellStyle name="Обычный 18 2 2 9 6 3" xfId="38806"/>
    <cellStyle name="Обычный 18 2 2 9 6 4" xfId="47734"/>
    <cellStyle name="Обычный 18 2 2 9 6 5" xfId="56654"/>
    <cellStyle name="Обычный 18 2 2 9 7" xfId="2003"/>
    <cellStyle name="Обычный 18 2 2 9 7 2" xfId="25745"/>
    <cellStyle name="Обычный 18 2 2 9 7 3" xfId="34946"/>
    <cellStyle name="Обычный 18 2 2 9 7 4" xfId="43874"/>
    <cellStyle name="Обычный 18 2 2 9 7 5" xfId="52794"/>
    <cellStyle name="Обычный 18 2 2 9 8" xfId="12964"/>
    <cellStyle name="Обычный 18 2 2 9 9" xfId="16823"/>
    <cellStyle name="Обычный 18 2 20" xfId="2004"/>
    <cellStyle name="Обычный 18 2 20 2" xfId="29559"/>
    <cellStyle name="Обычный 18 2 20 3" xfId="38755"/>
    <cellStyle name="Обычный 18 2 20 4" xfId="47683"/>
    <cellStyle name="Обычный 18 2 20 5" xfId="56603"/>
    <cellStyle name="Обычный 18 2 21" xfId="2005"/>
    <cellStyle name="Обычный 18 2 21 2" xfId="25694"/>
    <cellStyle name="Обычный 18 2 21 3" xfId="34895"/>
    <cellStyle name="Обычный 18 2 21 4" xfId="43823"/>
    <cellStyle name="Обычный 18 2 21 5" xfId="52743"/>
    <cellStyle name="Обычный 18 2 22" xfId="12913"/>
    <cellStyle name="Обычный 18 2 23" xfId="16772"/>
    <cellStyle name="Обычный 18 2 24" xfId="20632"/>
    <cellStyle name="Обычный 18 2 25" xfId="10232"/>
    <cellStyle name="Обычный 18 2 26" xfId="21833"/>
    <cellStyle name="Обычный 18 2 27" xfId="31030"/>
    <cellStyle name="Обычный 18 2 28" xfId="39963"/>
    <cellStyle name="Обычный 18 2 29" xfId="48883"/>
    <cellStyle name="Обычный 18 2 3" xfId="2006"/>
    <cellStyle name="Обычный 18 2 3 10" xfId="2007"/>
    <cellStyle name="Обычный 18 2 3 10 10" xfId="20684"/>
    <cellStyle name="Обычный 18 2 3 10 11" xfId="10383"/>
    <cellStyle name="Обычный 18 2 3 10 12" xfId="21885"/>
    <cellStyle name="Обычный 18 2 3 10 13" xfId="31159"/>
    <cellStyle name="Обычный 18 2 3 10 14" xfId="40015"/>
    <cellStyle name="Обычный 18 2 3 10 15" xfId="48935"/>
    <cellStyle name="Обычный 18 2 3 10 2" xfId="2008"/>
    <cellStyle name="Обычный 18 2 3 10 2 10" xfId="10689"/>
    <cellStyle name="Обычный 18 2 3 10 2 11" xfId="22184"/>
    <cellStyle name="Обычный 18 2 3 10 2 12" xfId="31160"/>
    <cellStyle name="Обычный 18 2 3 10 2 13" xfId="40314"/>
    <cellStyle name="Обычный 18 2 3 10 2 14" xfId="49234"/>
    <cellStyle name="Обычный 18 2 3 10 2 2" xfId="2009"/>
    <cellStyle name="Обычный 18 2 3 10 2 2 10" xfId="22784"/>
    <cellStyle name="Обычный 18 2 3 10 2 2 11" xfId="31161"/>
    <cellStyle name="Обычный 18 2 3 10 2 2 12" xfId="40913"/>
    <cellStyle name="Обычный 18 2 3 10 2 2 13" xfId="49833"/>
    <cellStyle name="Обычный 18 2 3 10 2 2 2" xfId="2010"/>
    <cellStyle name="Обычный 18 2 3 10 2 2 2 2" xfId="2011"/>
    <cellStyle name="Обычный 18 2 3 10 2 2 2 2 2" xfId="29312"/>
    <cellStyle name="Обычный 18 2 3 10 2 2 2 2 3" xfId="38508"/>
    <cellStyle name="Обычный 18 2 3 10 2 2 2 2 4" xfId="47436"/>
    <cellStyle name="Обычный 18 2 3 10 2 2 2 2 5" xfId="56356"/>
    <cellStyle name="Обычный 18 2 3 10 2 2 2 3" xfId="12666"/>
    <cellStyle name="Обычный 18 2 3 10 2 2 2 4" xfId="16525"/>
    <cellStyle name="Обычный 18 2 3 10 2 2 2 5" xfId="20385"/>
    <cellStyle name="Обычный 18 2 3 10 2 2 2 6" xfId="25447"/>
    <cellStyle name="Обычный 18 2 3 10 2 2 2 7" xfId="34648"/>
    <cellStyle name="Обычный 18 2 3 10 2 2 2 8" xfId="43576"/>
    <cellStyle name="Обычный 18 2 3 10 2 2 2 9" xfId="52496"/>
    <cellStyle name="Обычный 18 2 3 10 2 2 3" xfId="2012"/>
    <cellStyle name="Обычный 18 2 3 10 2 2 3 2" xfId="2013"/>
    <cellStyle name="Обычный 18 2 3 10 2 2 3 2 2" xfId="27981"/>
    <cellStyle name="Обычный 18 2 3 10 2 2 3 2 3" xfId="37177"/>
    <cellStyle name="Обычный 18 2 3 10 2 2 3 2 4" xfId="46105"/>
    <cellStyle name="Обычный 18 2 3 10 2 2 3 2 5" xfId="55025"/>
    <cellStyle name="Обычный 18 2 3 10 2 2 3 3" xfId="15194"/>
    <cellStyle name="Обычный 18 2 3 10 2 2 3 4" xfId="19054"/>
    <cellStyle name="Обычный 18 2 3 10 2 2 3 5" xfId="24116"/>
    <cellStyle name="Обычный 18 2 3 10 2 2 3 6" xfId="33319"/>
    <cellStyle name="Обычный 18 2 3 10 2 2 3 7" xfId="42245"/>
    <cellStyle name="Обычный 18 2 3 10 2 2 3 8" xfId="51165"/>
    <cellStyle name="Обычный 18 2 3 10 2 2 4" xfId="2014"/>
    <cellStyle name="Обычный 18 2 3 10 2 2 4 2" xfId="30509"/>
    <cellStyle name="Обычный 18 2 3 10 2 2 4 3" xfId="39705"/>
    <cellStyle name="Обычный 18 2 3 10 2 2 4 4" xfId="48633"/>
    <cellStyle name="Обычный 18 2 3 10 2 2 4 5" xfId="57553"/>
    <cellStyle name="Обычный 18 2 3 10 2 2 5" xfId="2015"/>
    <cellStyle name="Обычный 18 2 3 10 2 2 5 2" xfId="26648"/>
    <cellStyle name="Обычный 18 2 3 10 2 2 5 3" xfId="35845"/>
    <cellStyle name="Обычный 18 2 3 10 2 2 5 4" xfId="44773"/>
    <cellStyle name="Обычный 18 2 3 10 2 2 5 5" xfId="53693"/>
    <cellStyle name="Обычный 18 2 3 10 2 2 6" xfId="13863"/>
    <cellStyle name="Обычный 18 2 3 10 2 2 7" xfId="17722"/>
    <cellStyle name="Обычный 18 2 3 10 2 2 8" xfId="21582"/>
    <cellStyle name="Обычный 18 2 3 10 2 2 9" xfId="11210"/>
    <cellStyle name="Обычный 18 2 3 10 2 3" xfId="2016"/>
    <cellStyle name="Обычный 18 2 3 10 2 3 2" xfId="2017"/>
    <cellStyle name="Обычный 18 2 3 10 2 3 2 2" xfId="28714"/>
    <cellStyle name="Обычный 18 2 3 10 2 3 2 3" xfId="37910"/>
    <cellStyle name="Обычный 18 2 3 10 2 3 2 4" xfId="46838"/>
    <cellStyle name="Обычный 18 2 3 10 2 3 2 5" xfId="55758"/>
    <cellStyle name="Обычный 18 2 3 10 2 3 3" xfId="12068"/>
    <cellStyle name="Обычный 18 2 3 10 2 3 4" xfId="15927"/>
    <cellStyle name="Обычный 18 2 3 10 2 3 5" xfId="19787"/>
    <cellStyle name="Обычный 18 2 3 10 2 3 6" xfId="24849"/>
    <cellStyle name="Обычный 18 2 3 10 2 3 7" xfId="34050"/>
    <cellStyle name="Обычный 18 2 3 10 2 3 8" xfId="42978"/>
    <cellStyle name="Обычный 18 2 3 10 2 3 9" xfId="51898"/>
    <cellStyle name="Обычный 18 2 3 10 2 4" xfId="2018"/>
    <cellStyle name="Обычный 18 2 3 10 2 4 2" xfId="2019"/>
    <cellStyle name="Обычный 18 2 3 10 2 4 2 2" xfId="27383"/>
    <cellStyle name="Обычный 18 2 3 10 2 4 2 3" xfId="36579"/>
    <cellStyle name="Обычный 18 2 3 10 2 4 2 4" xfId="45507"/>
    <cellStyle name="Обычный 18 2 3 10 2 4 2 5" xfId="54427"/>
    <cellStyle name="Обычный 18 2 3 10 2 4 3" xfId="14596"/>
    <cellStyle name="Обычный 18 2 3 10 2 4 4" xfId="18456"/>
    <cellStyle name="Обычный 18 2 3 10 2 4 5" xfId="23518"/>
    <cellStyle name="Обычный 18 2 3 10 2 4 6" xfId="32722"/>
    <cellStyle name="Обычный 18 2 3 10 2 4 7" xfId="41647"/>
    <cellStyle name="Обычный 18 2 3 10 2 4 8" xfId="50567"/>
    <cellStyle name="Обычный 18 2 3 10 2 5" xfId="2020"/>
    <cellStyle name="Обычный 18 2 3 10 2 5 2" xfId="29910"/>
    <cellStyle name="Обычный 18 2 3 10 2 5 3" xfId="39106"/>
    <cellStyle name="Обычный 18 2 3 10 2 5 4" xfId="48034"/>
    <cellStyle name="Обычный 18 2 3 10 2 5 5" xfId="56954"/>
    <cellStyle name="Обычный 18 2 3 10 2 6" xfId="2021"/>
    <cellStyle name="Обычный 18 2 3 10 2 6 2" xfId="26049"/>
    <cellStyle name="Обычный 18 2 3 10 2 6 3" xfId="35246"/>
    <cellStyle name="Обычный 18 2 3 10 2 6 4" xfId="44174"/>
    <cellStyle name="Обычный 18 2 3 10 2 6 5" xfId="53094"/>
    <cellStyle name="Обычный 18 2 3 10 2 7" xfId="13264"/>
    <cellStyle name="Обычный 18 2 3 10 2 8" xfId="17123"/>
    <cellStyle name="Обычный 18 2 3 10 2 9" xfId="20983"/>
    <cellStyle name="Обычный 18 2 3 10 3" xfId="2022"/>
    <cellStyle name="Обычный 18 2 3 10 3 10" xfId="22485"/>
    <cellStyle name="Обычный 18 2 3 10 3 11" xfId="31162"/>
    <cellStyle name="Обычный 18 2 3 10 3 12" xfId="40614"/>
    <cellStyle name="Обычный 18 2 3 10 3 13" xfId="49534"/>
    <cellStyle name="Обычный 18 2 3 10 3 2" xfId="2023"/>
    <cellStyle name="Обычный 18 2 3 10 3 2 2" xfId="2024"/>
    <cellStyle name="Обычный 18 2 3 10 3 2 2 2" xfId="29013"/>
    <cellStyle name="Обычный 18 2 3 10 3 2 2 3" xfId="38209"/>
    <cellStyle name="Обычный 18 2 3 10 3 2 2 4" xfId="47137"/>
    <cellStyle name="Обычный 18 2 3 10 3 2 2 5" xfId="56057"/>
    <cellStyle name="Обычный 18 2 3 10 3 2 3" xfId="12367"/>
    <cellStyle name="Обычный 18 2 3 10 3 2 4" xfId="16226"/>
    <cellStyle name="Обычный 18 2 3 10 3 2 5" xfId="20086"/>
    <cellStyle name="Обычный 18 2 3 10 3 2 6" xfId="25148"/>
    <cellStyle name="Обычный 18 2 3 10 3 2 7" xfId="34349"/>
    <cellStyle name="Обычный 18 2 3 10 3 2 8" xfId="43277"/>
    <cellStyle name="Обычный 18 2 3 10 3 2 9" xfId="52197"/>
    <cellStyle name="Обычный 18 2 3 10 3 3" xfId="2025"/>
    <cellStyle name="Обычный 18 2 3 10 3 3 2" xfId="2026"/>
    <cellStyle name="Обычный 18 2 3 10 3 3 2 2" xfId="27682"/>
    <cellStyle name="Обычный 18 2 3 10 3 3 2 3" xfId="36878"/>
    <cellStyle name="Обычный 18 2 3 10 3 3 2 4" xfId="45806"/>
    <cellStyle name="Обычный 18 2 3 10 3 3 2 5" xfId="54726"/>
    <cellStyle name="Обычный 18 2 3 10 3 3 3" xfId="14895"/>
    <cellStyle name="Обычный 18 2 3 10 3 3 4" xfId="18755"/>
    <cellStyle name="Обычный 18 2 3 10 3 3 5" xfId="23817"/>
    <cellStyle name="Обычный 18 2 3 10 3 3 6" xfId="33020"/>
    <cellStyle name="Обычный 18 2 3 10 3 3 7" xfId="41946"/>
    <cellStyle name="Обычный 18 2 3 10 3 3 8" xfId="50866"/>
    <cellStyle name="Обычный 18 2 3 10 3 4" xfId="2027"/>
    <cellStyle name="Обычный 18 2 3 10 3 4 2" xfId="30210"/>
    <cellStyle name="Обычный 18 2 3 10 3 4 3" xfId="39406"/>
    <cellStyle name="Обычный 18 2 3 10 3 4 4" xfId="48334"/>
    <cellStyle name="Обычный 18 2 3 10 3 4 5" xfId="57254"/>
    <cellStyle name="Обычный 18 2 3 10 3 5" xfId="2028"/>
    <cellStyle name="Обычный 18 2 3 10 3 5 2" xfId="26349"/>
    <cellStyle name="Обычный 18 2 3 10 3 5 3" xfId="35546"/>
    <cellStyle name="Обычный 18 2 3 10 3 5 4" xfId="44474"/>
    <cellStyle name="Обычный 18 2 3 10 3 5 5" xfId="53394"/>
    <cellStyle name="Обычный 18 2 3 10 3 6" xfId="13564"/>
    <cellStyle name="Обычный 18 2 3 10 3 7" xfId="17423"/>
    <cellStyle name="Обычный 18 2 3 10 3 8" xfId="21283"/>
    <cellStyle name="Обычный 18 2 3 10 3 9" xfId="10960"/>
    <cellStyle name="Обычный 18 2 3 10 4" xfId="2029"/>
    <cellStyle name="Обычный 18 2 3 10 4 2" xfId="2030"/>
    <cellStyle name="Обычный 18 2 3 10 4 2 2" xfId="28415"/>
    <cellStyle name="Обычный 18 2 3 10 4 2 3" xfId="37611"/>
    <cellStyle name="Обычный 18 2 3 10 4 2 4" xfId="46539"/>
    <cellStyle name="Обычный 18 2 3 10 4 2 5" xfId="55459"/>
    <cellStyle name="Обычный 18 2 3 10 4 3" xfId="11769"/>
    <cellStyle name="Обычный 18 2 3 10 4 4" xfId="15628"/>
    <cellStyle name="Обычный 18 2 3 10 4 5" xfId="19488"/>
    <cellStyle name="Обычный 18 2 3 10 4 6" xfId="24550"/>
    <cellStyle name="Обычный 18 2 3 10 4 7" xfId="33752"/>
    <cellStyle name="Обычный 18 2 3 10 4 8" xfId="42679"/>
    <cellStyle name="Обычный 18 2 3 10 4 9" xfId="51599"/>
    <cellStyle name="Обычный 18 2 3 10 5" xfId="2031"/>
    <cellStyle name="Обычный 18 2 3 10 5 2" xfId="2032"/>
    <cellStyle name="Обычный 18 2 3 10 5 2 2" xfId="27083"/>
    <cellStyle name="Обычный 18 2 3 10 5 2 3" xfId="36280"/>
    <cellStyle name="Обычный 18 2 3 10 5 2 4" xfId="45208"/>
    <cellStyle name="Обычный 18 2 3 10 5 2 5" xfId="54128"/>
    <cellStyle name="Обычный 18 2 3 10 5 3" xfId="14297"/>
    <cellStyle name="Обычный 18 2 3 10 5 4" xfId="18157"/>
    <cellStyle name="Обычный 18 2 3 10 5 5" xfId="23219"/>
    <cellStyle name="Обычный 18 2 3 10 5 6" xfId="32424"/>
    <cellStyle name="Обычный 18 2 3 10 5 7" xfId="41348"/>
    <cellStyle name="Обычный 18 2 3 10 5 8" xfId="50268"/>
    <cellStyle name="Обычный 18 2 3 10 6" xfId="2033"/>
    <cellStyle name="Обычный 18 2 3 10 6 2" xfId="29611"/>
    <cellStyle name="Обычный 18 2 3 10 6 3" xfId="38807"/>
    <cellStyle name="Обычный 18 2 3 10 6 4" xfId="47735"/>
    <cellStyle name="Обычный 18 2 3 10 6 5" xfId="56655"/>
    <cellStyle name="Обычный 18 2 3 10 7" xfId="2034"/>
    <cellStyle name="Обычный 18 2 3 10 7 2" xfId="25746"/>
    <cellStyle name="Обычный 18 2 3 10 7 3" xfId="34947"/>
    <cellStyle name="Обычный 18 2 3 10 7 4" xfId="43875"/>
    <cellStyle name="Обычный 18 2 3 10 7 5" xfId="52795"/>
    <cellStyle name="Обычный 18 2 3 10 8" xfId="12965"/>
    <cellStyle name="Обычный 18 2 3 10 9" xfId="16824"/>
    <cellStyle name="Обычный 18 2 3 11" xfId="2035"/>
    <cellStyle name="Обычный 18 2 3 11 10" xfId="20685"/>
    <cellStyle name="Обычный 18 2 3 11 11" xfId="10384"/>
    <cellStyle name="Обычный 18 2 3 11 12" xfId="21886"/>
    <cellStyle name="Обычный 18 2 3 11 13" xfId="31163"/>
    <cellStyle name="Обычный 18 2 3 11 14" xfId="40016"/>
    <cellStyle name="Обычный 18 2 3 11 15" xfId="48936"/>
    <cellStyle name="Обычный 18 2 3 11 2" xfId="2036"/>
    <cellStyle name="Обычный 18 2 3 11 2 10" xfId="10690"/>
    <cellStyle name="Обычный 18 2 3 11 2 11" xfId="22185"/>
    <cellStyle name="Обычный 18 2 3 11 2 12" xfId="31164"/>
    <cellStyle name="Обычный 18 2 3 11 2 13" xfId="40315"/>
    <cellStyle name="Обычный 18 2 3 11 2 14" xfId="49235"/>
    <cellStyle name="Обычный 18 2 3 11 2 2" xfId="2037"/>
    <cellStyle name="Обычный 18 2 3 11 2 2 10" xfId="22785"/>
    <cellStyle name="Обычный 18 2 3 11 2 2 11" xfId="31165"/>
    <cellStyle name="Обычный 18 2 3 11 2 2 12" xfId="40914"/>
    <cellStyle name="Обычный 18 2 3 11 2 2 13" xfId="49834"/>
    <cellStyle name="Обычный 18 2 3 11 2 2 2" xfId="2038"/>
    <cellStyle name="Обычный 18 2 3 11 2 2 2 2" xfId="2039"/>
    <cellStyle name="Обычный 18 2 3 11 2 2 2 2 2" xfId="29313"/>
    <cellStyle name="Обычный 18 2 3 11 2 2 2 2 3" xfId="38509"/>
    <cellStyle name="Обычный 18 2 3 11 2 2 2 2 4" xfId="47437"/>
    <cellStyle name="Обычный 18 2 3 11 2 2 2 2 5" xfId="56357"/>
    <cellStyle name="Обычный 18 2 3 11 2 2 2 3" xfId="12667"/>
    <cellStyle name="Обычный 18 2 3 11 2 2 2 4" xfId="16526"/>
    <cellStyle name="Обычный 18 2 3 11 2 2 2 5" xfId="20386"/>
    <cellStyle name="Обычный 18 2 3 11 2 2 2 6" xfId="25448"/>
    <cellStyle name="Обычный 18 2 3 11 2 2 2 7" xfId="34649"/>
    <cellStyle name="Обычный 18 2 3 11 2 2 2 8" xfId="43577"/>
    <cellStyle name="Обычный 18 2 3 11 2 2 2 9" xfId="52497"/>
    <cellStyle name="Обычный 18 2 3 11 2 2 3" xfId="2040"/>
    <cellStyle name="Обычный 18 2 3 11 2 2 3 2" xfId="2041"/>
    <cellStyle name="Обычный 18 2 3 11 2 2 3 2 2" xfId="27982"/>
    <cellStyle name="Обычный 18 2 3 11 2 2 3 2 3" xfId="37178"/>
    <cellStyle name="Обычный 18 2 3 11 2 2 3 2 4" xfId="46106"/>
    <cellStyle name="Обычный 18 2 3 11 2 2 3 2 5" xfId="55026"/>
    <cellStyle name="Обычный 18 2 3 11 2 2 3 3" xfId="15195"/>
    <cellStyle name="Обычный 18 2 3 11 2 2 3 4" xfId="19055"/>
    <cellStyle name="Обычный 18 2 3 11 2 2 3 5" xfId="24117"/>
    <cellStyle name="Обычный 18 2 3 11 2 2 3 6" xfId="33320"/>
    <cellStyle name="Обычный 18 2 3 11 2 2 3 7" xfId="42246"/>
    <cellStyle name="Обычный 18 2 3 11 2 2 3 8" xfId="51166"/>
    <cellStyle name="Обычный 18 2 3 11 2 2 4" xfId="2042"/>
    <cellStyle name="Обычный 18 2 3 11 2 2 4 2" xfId="30510"/>
    <cellStyle name="Обычный 18 2 3 11 2 2 4 3" xfId="39706"/>
    <cellStyle name="Обычный 18 2 3 11 2 2 4 4" xfId="48634"/>
    <cellStyle name="Обычный 18 2 3 11 2 2 4 5" xfId="57554"/>
    <cellStyle name="Обычный 18 2 3 11 2 2 5" xfId="2043"/>
    <cellStyle name="Обычный 18 2 3 11 2 2 5 2" xfId="26649"/>
    <cellStyle name="Обычный 18 2 3 11 2 2 5 3" xfId="35846"/>
    <cellStyle name="Обычный 18 2 3 11 2 2 5 4" xfId="44774"/>
    <cellStyle name="Обычный 18 2 3 11 2 2 5 5" xfId="53694"/>
    <cellStyle name="Обычный 18 2 3 11 2 2 6" xfId="13864"/>
    <cellStyle name="Обычный 18 2 3 11 2 2 7" xfId="17723"/>
    <cellStyle name="Обычный 18 2 3 11 2 2 8" xfId="21583"/>
    <cellStyle name="Обычный 18 2 3 11 2 2 9" xfId="11211"/>
    <cellStyle name="Обычный 18 2 3 11 2 3" xfId="2044"/>
    <cellStyle name="Обычный 18 2 3 11 2 3 2" xfId="2045"/>
    <cellStyle name="Обычный 18 2 3 11 2 3 2 2" xfId="28715"/>
    <cellStyle name="Обычный 18 2 3 11 2 3 2 3" xfId="37911"/>
    <cellStyle name="Обычный 18 2 3 11 2 3 2 4" xfId="46839"/>
    <cellStyle name="Обычный 18 2 3 11 2 3 2 5" xfId="55759"/>
    <cellStyle name="Обычный 18 2 3 11 2 3 3" xfId="12069"/>
    <cellStyle name="Обычный 18 2 3 11 2 3 4" xfId="15928"/>
    <cellStyle name="Обычный 18 2 3 11 2 3 5" xfId="19788"/>
    <cellStyle name="Обычный 18 2 3 11 2 3 6" xfId="24850"/>
    <cellStyle name="Обычный 18 2 3 11 2 3 7" xfId="34051"/>
    <cellStyle name="Обычный 18 2 3 11 2 3 8" xfId="42979"/>
    <cellStyle name="Обычный 18 2 3 11 2 3 9" xfId="51899"/>
    <cellStyle name="Обычный 18 2 3 11 2 4" xfId="2046"/>
    <cellStyle name="Обычный 18 2 3 11 2 4 2" xfId="2047"/>
    <cellStyle name="Обычный 18 2 3 11 2 4 2 2" xfId="27384"/>
    <cellStyle name="Обычный 18 2 3 11 2 4 2 3" xfId="36580"/>
    <cellStyle name="Обычный 18 2 3 11 2 4 2 4" xfId="45508"/>
    <cellStyle name="Обычный 18 2 3 11 2 4 2 5" xfId="54428"/>
    <cellStyle name="Обычный 18 2 3 11 2 4 3" xfId="14597"/>
    <cellStyle name="Обычный 18 2 3 11 2 4 4" xfId="18457"/>
    <cellStyle name="Обычный 18 2 3 11 2 4 5" xfId="23519"/>
    <cellStyle name="Обычный 18 2 3 11 2 4 6" xfId="32723"/>
    <cellStyle name="Обычный 18 2 3 11 2 4 7" xfId="41648"/>
    <cellStyle name="Обычный 18 2 3 11 2 4 8" xfId="50568"/>
    <cellStyle name="Обычный 18 2 3 11 2 5" xfId="2048"/>
    <cellStyle name="Обычный 18 2 3 11 2 5 2" xfId="29911"/>
    <cellStyle name="Обычный 18 2 3 11 2 5 3" xfId="39107"/>
    <cellStyle name="Обычный 18 2 3 11 2 5 4" xfId="48035"/>
    <cellStyle name="Обычный 18 2 3 11 2 5 5" xfId="56955"/>
    <cellStyle name="Обычный 18 2 3 11 2 6" xfId="2049"/>
    <cellStyle name="Обычный 18 2 3 11 2 6 2" xfId="26050"/>
    <cellStyle name="Обычный 18 2 3 11 2 6 3" xfId="35247"/>
    <cellStyle name="Обычный 18 2 3 11 2 6 4" xfId="44175"/>
    <cellStyle name="Обычный 18 2 3 11 2 6 5" xfId="53095"/>
    <cellStyle name="Обычный 18 2 3 11 2 7" xfId="13265"/>
    <cellStyle name="Обычный 18 2 3 11 2 8" xfId="17124"/>
    <cellStyle name="Обычный 18 2 3 11 2 9" xfId="20984"/>
    <cellStyle name="Обычный 18 2 3 11 3" xfId="2050"/>
    <cellStyle name="Обычный 18 2 3 11 3 10" xfId="22486"/>
    <cellStyle name="Обычный 18 2 3 11 3 11" xfId="31166"/>
    <cellStyle name="Обычный 18 2 3 11 3 12" xfId="40615"/>
    <cellStyle name="Обычный 18 2 3 11 3 13" xfId="49535"/>
    <cellStyle name="Обычный 18 2 3 11 3 2" xfId="2051"/>
    <cellStyle name="Обычный 18 2 3 11 3 2 2" xfId="2052"/>
    <cellStyle name="Обычный 18 2 3 11 3 2 2 2" xfId="29014"/>
    <cellStyle name="Обычный 18 2 3 11 3 2 2 3" xfId="38210"/>
    <cellStyle name="Обычный 18 2 3 11 3 2 2 4" xfId="47138"/>
    <cellStyle name="Обычный 18 2 3 11 3 2 2 5" xfId="56058"/>
    <cellStyle name="Обычный 18 2 3 11 3 2 3" xfId="12368"/>
    <cellStyle name="Обычный 18 2 3 11 3 2 4" xfId="16227"/>
    <cellStyle name="Обычный 18 2 3 11 3 2 5" xfId="20087"/>
    <cellStyle name="Обычный 18 2 3 11 3 2 6" xfId="25149"/>
    <cellStyle name="Обычный 18 2 3 11 3 2 7" xfId="34350"/>
    <cellStyle name="Обычный 18 2 3 11 3 2 8" xfId="43278"/>
    <cellStyle name="Обычный 18 2 3 11 3 2 9" xfId="52198"/>
    <cellStyle name="Обычный 18 2 3 11 3 3" xfId="2053"/>
    <cellStyle name="Обычный 18 2 3 11 3 3 2" xfId="2054"/>
    <cellStyle name="Обычный 18 2 3 11 3 3 2 2" xfId="27683"/>
    <cellStyle name="Обычный 18 2 3 11 3 3 2 3" xfId="36879"/>
    <cellStyle name="Обычный 18 2 3 11 3 3 2 4" xfId="45807"/>
    <cellStyle name="Обычный 18 2 3 11 3 3 2 5" xfId="54727"/>
    <cellStyle name="Обычный 18 2 3 11 3 3 3" xfId="14896"/>
    <cellStyle name="Обычный 18 2 3 11 3 3 4" xfId="18756"/>
    <cellStyle name="Обычный 18 2 3 11 3 3 5" xfId="23818"/>
    <cellStyle name="Обычный 18 2 3 11 3 3 6" xfId="33021"/>
    <cellStyle name="Обычный 18 2 3 11 3 3 7" xfId="41947"/>
    <cellStyle name="Обычный 18 2 3 11 3 3 8" xfId="50867"/>
    <cellStyle name="Обычный 18 2 3 11 3 4" xfId="2055"/>
    <cellStyle name="Обычный 18 2 3 11 3 4 2" xfId="30211"/>
    <cellStyle name="Обычный 18 2 3 11 3 4 3" xfId="39407"/>
    <cellStyle name="Обычный 18 2 3 11 3 4 4" xfId="48335"/>
    <cellStyle name="Обычный 18 2 3 11 3 4 5" xfId="57255"/>
    <cellStyle name="Обычный 18 2 3 11 3 5" xfId="2056"/>
    <cellStyle name="Обычный 18 2 3 11 3 5 2" xfId="26350"/>
    <cellStyle name="Обычный 18 2 3 11 3 5 3" xfId="35547"/>
    <cellStyle name="Обычный 18 2 3 11 3 5 4" xfId="44475"/>
    <cellStyle name="Обычный 18 2 3 11 3 5 5" xfId="53395"/>
    <cellStyle name="Обычный 18 2 3 11 3 6" xfId="13565"/>
    <cellStyle name="Обычный 18 2 3 11 3 7" xfId="17424"/>
    <cellStyle name="Обычный 18 2 3 11 3 8" xfId="21284"/>
    <cellStyle name="Обычный 18 2 3 11 3 9" xfId="10961"/>
    <cellStyle name="Обычный 18 2 3 11 4" xfId="2057"/>
    <cellStyle name="Обычный 18 2 3 11 4 2" xfId="2058"/>
    <cellStyle name="Обычный 18 2 3 11 4 2 2" xfId="28416"/>
    <cellStyle name="Обычный 18 2 3 11 4 2 3" xfId="37612"/>
    <cellStyle name="Обычный 18 2 3 11 4 2 4" xfId="46540"/>
    <cellStyle name="Обычный 18 2 3 11 4 2 5" xfId="55460"/>
    <cellStyle name="Обычный 18 2 3 11 4 3" xfId="11770"/>
    <cellStyle name="Обычный 18 2 3 11 4 4" xfId="15629"/>
    <cellStyle name="Обычный 18 2 3 11 4 5" xfId="19489"/>
    <cellStyle name="Обычный 18 2 3 11 4 6" xfId="24551"/>
    <cellStyle name="Обычный 18 2 3 11 4 7" xfId="33753"/>
    <cellStyle name="Обычный 18 2 3 11 4 8" xfId="42680"/>
    <cellStyle name="Обычный 18 2 3 11 4 9" xfId="51600"/>
    <cellStyle name="Обычный 18 2 3 11 5" xfId="2059"/>
    <cellStyle name="Обычный 18 2 3 11 5 2" xfId="2060"/>
    <cellStyle name="Обычный 18 2 3 11 5 2 2" xfId="27084"/>
    <cellStyle name="Обычный 18 2 3 11 5 2 3" xfId="36281"/>
    <cellStyle name="Обычный 18 2 3 11 5 2 4" xfId="45209"/>
    <cellStyle name="Обычный 18 2 3 11 5 2 5" xfId="54129"/>
    <cellStyle name="Обычный 18 2 3 11 5 3" xfId="14298"/>
    <cellStyle name="Обычный 18 2 3 11 5 4" xfId="18158"/>
    <cellStyle name="Обычный 18 2 3 11 5 5" xfId="23220"/>
    <cellStyle name="Обычный 18 2 3 11 5 6" xfId="32425"/>
    <cellStyle name="Обычный 18 2 3 11 5 7" xfId="41349"/>
    <cellStyle name="Обычный 18 2 3 11 5 8" xfId="50269"/>
    <cellStyle name="Обычный 18 2 3 11 6" xfId="2061"/>
    <cellStyle name="Обычный 18 2 3 11 6 2" xfId="29612"/>
    <cellStyle name="Обычный 18 2 3 11 6 3" xfId="38808"/>
    <cellStyle name="Обычный 18 2 3 11 6 4" xfId="47736"/>
    <cellStyle name="Обычный 18 2 3 11 6 5" xfId="56656"/>
    <cellStyle name="Обычный 18 2 3 11 7" xfId="2062"/>
    <cellStyle name="Обычный 18 2 3 11 7 2" xfId="25747"/>
    <cellStyle name="Обычный 18 2 3 11 7 3" xfId="34948"/>
    <cellStyle name="Обычный 18 2 3 11 7 4" xfId="43876"/>
    <cellStyle name="Обычный 18 2 3 11 7 5" xfId="52796"/>
    <cellStyle name="Обычный 18 2 3 11 8" xfId="12966"/>
    <cellStyle name="Обычный 18 2 3 11 9" xfId="16825"/>
    <cellStyle name="Обычный 18 2 3 12" xfId="2063"/>
    <cellStyle name="Обычный 18 2 3 12 10" xfId="20898"/>
    <cellStyle name="Обычный 18 2 3 12 11" xfId="10604"/>
    <cellStyle name="Обычный 18 2 3 12 12" xfId="22099"/>
    <cellStyle name="Обычный 18 2 3 12 13" xfId="31167"/>
    <cellStyle name="Обычный 18 2 3 12 14" xfId="40229"/>
    <cellStyle name="Обычный 18 2 3 12 15" xfId="49149"/>
    <cellStyle name="Обычный 18 2 3 12 2" xfId="2064"/>
    <cellStyle name="Обычный 18 2 3 12 2 10" xfId="10903"/>
    <cellStyle name="Обычный 18 2 3 12 2 11" xfId="22399"/>
    <cellStyle name="Обычный 18 2 3 12 2 12" xfId="31168"/>
    <cellStyle name="Обычный 18 2 3 12 2 13" xfId="40528"/>
    <cellStyle name="Обычный 18 2 3 12 2 14" xfId="49448"/>
    <cellStyle name="Обычный 18 2 3 12 2 2" xfId="2065"/>
    <cellStyle name="Обычный 18 2 3 12 2 2 10" xfId="22998"/>
    <cellStyle name="Обычный 18 2 3 12 2 2 11" xfId="31169"/>
    <cellStyle name="Обычный 18 2 3 12 2 2 12" xfId="41127"/>
    <cellStyle name="Обычный 18 2 3 12 2 2 13" xfId="50047"/>
    <cellStyle name="Обычный 18 2 3 12 2 2 2" xfId="2066"/>
    <cellStyle name="Обычный 18 2 3 12 2 2 2 2" xfId="2067"/>
    <cellStyle name="Обычный 18 2 3 12 2 2 2 2 2" xfId="29526"/>
    <cellStyle name="Обычный 18 2 3 12 2 2 2 2 3" xfId="38722"/>
    <cellStyle name="Обычный 18 2 3 12 2 2 2 2 4" xfId="47650"/>
    <cellStyle name="Обычный 18 2 3 12 2 2 2 2 5" xfId="56570"/>
    <cellStyle name="Обычный 18 2 3 12 2 2 2 3" xfId="12880"/>
    <cellStyle name="Обычный 18 2 3 12 2 2 2 4" xfId="16739"/>
    <cellStyle name="Обычный 18 2 3 12 2 2 2 5" xfId="20599"/>
    <cellStyle name="Обычный 18 2 3 12 2 2 2 6" xfId="25661"/>
    <cellStyle name="Обычный 18 2 3 12 2 2 2 7" xfId="34862"/>
    <cellStyle name="Обычный 18 2 3 12 2 2 2 8" xfId="43790"/>
    <cellStyle name="Обычный 18 2 3 12 2 2 2 9" xfId="52710"/>
    <cellStyle name="Обычный 18 2 3 12 2 2 3" xfId="2068"/>
    <cellStyle name="Обычный 18 2 3 12 2 2 3 2" xfId="2069"/>
    <cellStyle name="Обычный 18 2 3 12 2 2 3 2 2" xfId="28195"/>
    <cellStyle name="Обычный 18 2 3 12 2 2 3 2 3" xfId="37391"/>
    <cellStyle name="Обычный 18 2 3 12 2 2 3 2 4" xfId="46319"/>
    <cellStyle name="Обычный 18 2 3 12 2 2 3 2 5" xfId="55239"/>
    <cellStyle name="Обычный 18 2 3 12 2 2 3 3" xfId="15408"/>
    <cellStyle name="Обычный 18 2 3 12 2 2 3 4" xfId="19268"/>
    <cellStyle name="Обычный 18 2 3 12 2 2 3 5" xfId="24330"/>
    <cellStyle name="Обычный 18 2 3 12 2 2 3 6" xfId="33533"/>
    <cellStyle name="Обычный 18 2 3 12 2 2 3 7" xfId="42459"/>
    <cellStyle name="Обычный 18 2 3 12 2 2 3 8" xfId="51379"/>
    <cellStyle name="Обычный 18 2 3 12 2 2 4" xfId="2070"/>
    <cellStyle name="Обычный 18 2 3 12 2 2 4 2" xfId="30723"/>
    <cellStyle name="Обычный 18 2 3 12 2 2 4 3" xfId="39919"/>
    <cellStyle name="Обычный 18 2 3 12 2 2 4 4" xfId="48847"/>
    <cellStyle name="Обычный 18 2 3 12 2 2 4 5" xfId="57767"/>
    <cellStyle name="Обычный 18 2 3 12 2 2 5" xfId="2071"/>
    <cellStyle name="Обычный 18 2 3 12 2 2 5 2" xfId="26862"/>
    <cellStyle name="Обычный 18 2 3 12 2 2 5 3" xfId="36059"/>
    <cellStyle name="Обычный 18 2 3 12 2 2 5 4" xfId="44987"/>
    <cellStyle name="Обычный 18 2 3 12 2 2 5 5" xfId="53907"/>
    <cellStyle name="Обычный 18 2 3 12 2 2 6" xfId="14077"/>
    <cellStyle name="Обычный 18 2 3 12 2 2 7" xfId="17936"/>
    <cellStyle name="Обычный 18 2 3 12 2 2 8" xfId="21796"/>
    <cellStyle name="Обычный 18 2 3 12 2 2 9" xfId="11424"/>
    <cellStyle name="Обычный 18 2 3 12 2 3" xfId="2072"/>
    <cellStyle name="Обычный 18 2 3 12 2 3 2" xfId="2073"/>
    <cellStyle name="Обычный 18 2 3 12 2 3 2 2" xfId="28928"/>
    <cellStyle name="Обычный 18 2 3 12 2 3 2 3" xfId="38124"/>
    <cellStyle name="Обычный 18 2 3 12 2 3 2 4" xfId="47052"/>
    <cellStyle name="Обычный 18 2 3 12 2 3 2 5" xfId="55972"/>
    <cellStyle name="Обычный 18 2 3 12 2 3 3" xfId="12282"/>
    <cellStyle name="Обычный 18 2 3 12 2 3 4" xfId="16141"/>
    <cellStyle name="Обычный 18 2 3 12 2 3 5" xfId="20001"/>
    <cellStyle name="Обычный 18 2 3 12 2 3 6" xfId="25063"/>
    <cellStyle name="Обычный 18 2 3 12 2 3 7" xfId="34264"/>
    <cellStyle name="Обычный 18 2 3 12 2 3 8" xfId="43192"/>
    <cellStyle name="Обычный 18 2 3 12 2 3 9" xfId="52112"/>
    <cellStyle name="Обычный 18 2 3 12 2 4" xfId="2074"/>
    <cellStyle name="Обычный 18 2 3 12 2 4 2" xfId="2075"/>
    <cellStyle name="Обычный 18 2 3 12 2 4 2 2" xfId="27597"/>
    <cellStyle name="Обычный 18 2 3 12 2 4 2 3" xfId="36793"/>
    <cellStyle name="Обычный 18 2 3 12 2 4 2 4" xfId="45721"/>
    <cellStyle name="Обычный 18 2 3 12 2 4 2 5" xfId="54641"/>
    <cellStyle name="Обычный 18 2 3 12 2 4 3" xfId="14810"/>
    <cellStyle name="Обычный 18 2 3 12 2 4 4" xfId="18670"/>
    <cellStyle name="Обычный 18 2 3 12 2 4 5" xfId="23732"/>
    <cellStyle name="Обычный 18 2 3 12 2 4 6" xfId="32936"/>
    <cellStyle name="Обычный 18 2 3 12 2 4 7" xfId="41861"/>
    <cellStyle name="Обычный 18 2 3 12 2 4 8" xfId="50781"/>
    <cellStyle name="Обычный 18 2 3 12 2 5" xfId="2076"/>
    <cellStyle name="Обычный 18 2 3 12 2 5 2" xfId="30124"/>
    <cellStyle name="Обычный 18 2 3 12 2 5 3" xfId="39320"/>
    <cellStyle name="Обычный 18 2 3 12 2 5 4" xfId="48248"/>
    <cellStyle name="Обычный 18 2 3 12 2 5 5" xfId="57168"/>
    <cellStyle name="Обычный 18 2 3 12 2 6" xfId="2077"/>
    <cellStyle name="Обычный 18 2 3 12 2 6 2" xfId="26263"/>
    <cellStyle name="Обычный 18 2 3 12 2 6 3" xfId="35460"/>
    <cellStyle name="Обычный 18 2 3 12 2 6 4" xfId="44388"/>
    <cellStyle name="Обычный 18 2 3 12 2 6 5" xfId="53308"/>
    <cellStyle name="Обычный 18 2 3 12 2 7" xfId="13478"/>
    <cellStyle name="Обычный 18 2 3 12 2 8" xfId="17337"/>
    <cellStyle name="Обычный 18 2 3 12 2 9" xfId="21197"/>
    <cellStyle name="Обычный 18 2 3 12 3" xfId="2078"/>
    <cellStyle name="Обычный 18 2 3 12 3 10" xfId="22699"/>
    <cellStyle name="Обычный 18 2 3 12 3 11" xfId="31170"/>
    <cellStyle name="Обычный 18 2 3 12 3 12" xfId="40828"/>
    <cellStyle name="Обычный 18 2 3 12 3 13" xfId="49748"/>
    <cellStyle name="Обычный 18 2 3 12 3 2" xfId="2079"/>
    <cellStyle name="Обычный 18 2 3 12 3 2 2" xfId="2080"/>
    <cellStyle name="Обычный 18 2 3 12 3 2 2 2" xfId="29227"/>
    <cellStyle name="Обычный 18 2 3 12 3 2 2 3" xfId="38423"/>
    <cellStyle name="Обычный 18 2 3 12 3 2 2 4" xfId="47351"/>
    <cellStyle name="Обычный 18 2 3 12 3 2 2 5" xfId="56271"/>
    <cellStyle name="Обычный 18 2 3 12 3 2 3" xfId="12581"/>
    <cellStyle name="Обычный 18 2 3 12 3 2 4" xfId="16440"/>
    <cellStyle name="Обычный 18 2 3 12 3 2 5" xfId="20300"/>
    <cellStyle name="Обычный 18 2 3 12 3 2 6" xfId="25362"/>
    <cellStyle name="Обычный 18 2 3 12 3 2 7" xfId="34563"/>
    <cellStyle name="Обычный 18 2 3 12 3 2 8" xfId="43491"/>
    <cellStyle name="Обычный 18 2 3 12 3 2 9" xfId="52411"/>
    <cellStyle name="Обычный 18 2 3 12 3 3" xfId="2081"/>
    <cellStyle name="Обычный 18 2 3 12 3 3 2" xfId="2082"/>
    <cellStyle name="Обычный 18 2 3 12 3 3 2 2" xfId="27896"/>
    <cellStyle name="Обычный 18 2 3 12 3 3 2 3" xfId="37092"/>
    <cellStyle name="Обычный 18 2 3 12 3 3 2 4" xfId="46020"/>
    <cellStyle name="Обычный 18 2 3 12 3 3 2 5" xfId="54940"/>
    <cellStyle name="Обычный 18 2 3 12 3 3 3" xfId="15109"/>
    <cellStyle name="Обычный 18 2 3 12 3 3 4" xfId="18969"/>
    <cellStyle name="Обычный 18 2 3 12 3 3 5" xfId="24031"/>
    <cellStyle name="Обычный 18 2 3 12 3 3 6" xfId="33234"/>
    <cellStyle name="Обычный 18 2 3 12 3 3 7" xfId="42160"/>
    <cellStyle name="Обычный 18 2 3 12 3 3 8" xfId="51080"/>
    <cellStyle name="Обычный 18 2 3 12 3 4" xfId="2083"/>
    <cellStyle name="Обычный 18 2 3 12 3 4 2" xfId="30424"/>
    <cellStyle name="Обычный 18 2 3 12 3 4 3" xfId="39620"/>
    <cellStyle name="Обычный 18 2 3 12 3 4 4" xfId="48548"/>
    <cellStyle name="Обычный 18 2 3 12 3 4 5" xfId="57468"/>
    <cellStyle name="Обычный 18 2 3 12 3 5" xfId="2084"/>
    <cellStyle name="Обычный 18 2 3 12 3 5 2" xfId="26563"/>
    <cellStyle name="Обычный 18 2 3 12 3 5 3" xfId="35760"/>
    <cellStyle name="Обычный 18 2 3 12 3 5 4" xfId="44688"/>
    <cellStyle name="Обычный 18 2 3 12 3 5 5" xfId="53608"/>
    <cellStyle name="Обычный 18 2 3 12 3 6" xfId="13778"/>
    <cellStyle name="Обычный 18 2 3 12 3 7" xfId="17637"/>
    <cellStyle name="Обычный 18 2 3 12 3 8" xfId="21497"/>
    <cellStyle name="Обычный 18 2 3 12 3 9" xfId="11125"/>
    <cellStyle name="Обычный 18 2 3 12 4" xfId="2085"/>
    <cellStyle name="Обычный 18 2 3 12 4 2" xfId="2086"/>
    <cellStyle name="Обычный 18 2 3 12 4 2 2" xfId="28629"/>
    <cellStyle name="Обычный 18 2 3 12 4 2 3" xfId="37825"/>
    <cellStyle name="Обычный 18 2 3 12 4 2 4" xfId="46753"/>
    <cellStyle name="Обычный 18 2 3 12 4 2 5" xfId="55673"/>
    <cellStyle name="Обычный 18 2 3 12 4 3" xfId="11983"/>
    <cellStyle name="Обычный 18 2 3 12 4 4" xfId="15842"/>
    <cellStyle name="Обычный 18 2 3 12 4 5" xfId="19702"/>
    <cellStyle name="Обычный 18 2 3 12 4 6" xfId="24764"/>
    <cellStyle name="Обычный 18 2 3 12 4 7" xfId="33965"/>
    <cellStyle name="Обычный 18 2 3 12 4 8" xfId="42893"/>
    <cellStyle name="Обычный 18 2 3 12 4 9" xfId="51813"/>
    <cellStyle name="Обычный 18 2 3 12 5" xfId="2087"/>
    <cellStyle name="Обычный 18 2 3 12 5 2" xfId="2088"/>
    <cellStyle name="Обычный 18 2 3 12 5 2 2" xfId="27298"/>
    <cellStyle name="Обычный 18 2 3 12 5 2 3" xfId="36494"/>
    <cellStyle name="Обычный 18 2 3 12 5 2 4" xfId="45422"/>
    <cellStyle name="Обычный 18 2 3 12 5 2 5" xfId="54342"/>
    <cellStyle name="Обычный 18 2 3 12 5 3" xfId="14511"/>
    <cellStyle name="Обычный 18 2 3 12 5 4" xfId="18371"/>
    <cellStyle name="Обычный 18 2 3 12 5 5" xfId="23433"/>
    <cellStyle name="Обычный 18 2 3 12 5 6" xfId="32637"/>
    <cellStyle name="Обычный 18 2 3 12 5 7" xfId="41562"/>
    <cellStyle name="Обычный 18 2 3 12 5 8" xfId="50482"/>
    <cellStyle name="Обычный 18 2 3 12 6" xfId="2089"/>
    <cellStyle name="Обычный 18 2 3 12 6 2" xfId="29825"/>
    <cellStyle name="Обычный 18 2 3 12 6 3" xfId="39021"/>
    <cellStyle name="Обычный 18 2 3 12 6 4" xfId="47949"/>
    <cellStyle name="Обычный 18 2 3 12 6 5" xfId="56869"/>
    <cellStyle name="Обычный 18 2 3 12 7" xfId="2090"/>
    <cellStyle name="Обычный 18 2 3 12 7 2" xfId="25964"/>
    <cellStyle name="Обычный 18 2 3 12 7 3" xfId="35161"/>
    <cellStyle name="Обычный 18 2 3 12 7 4" xfId="44089"/>
    <cellStyle name="Обычный 18 2 3 12 7 5" xfId="53009"/>
    <cellStyle name="Обычный 18 2 3 12 8" xfId="13179"/>
    <cellStyle name="Обычный 18 2 3 12 9" xfId="17038"/>
    <cellStyle name="Обычный 18 2 3 13" xfId="2091"/>
    <cellStyle name="Обычный 18 2 3 13 10" xfId="10648"/>
    <cellStyle name="Обычный 18 2 3 13 11" xfId="22143"/>
    <cellStyle name="Обычный 18 2 3 13 12" xfId="31171"/>
    <cellStyle name="Обычный 18 2 3 13 13" xfId="40273"/>
    <cellStyle name="Обычный 18 2 3 13 14" xfId="49193"/>
    <cellStyle name="Обычный 18 2 3 13 2" xfId="2092"/>
    <cellStyle name="Обычный 18 2 3 13 2 10" xfId="22743"/>
    <cellStyle name="Обычный 18 2 3 13 2 11" xfId="31172"/>
    <cellStyle name="Обычный 18 2 3 13 2 12" xfId="40872"/>
    <cellStyle name="Обычный 18 2 3 13 2 13" xfId="49792"/>
    <cellStyle name="Обычный 18 2 3 13 2 2" xfId="2093"/>
    <cellStyle name="Обычный 18 2 3 13 2 2 2" xfId="2094"/>
    <cellStyle name="Обычный 18 2 3 13 2 2 2 2" xfId="29271"/>
    <cellStyle name="Обычный 18 2 3 13 2 2 2 3" xfId="38467"/>
    <cellStyle name="Обычный 18 2 3 13 2 2 2 4" xfId="47395"/>
    <cellStyle name="Обычный 18 2 3 13 2 2 2 5" xfId="56315"/>
    <cellStyle name="Обычный 18 2 3 13 2 2 3" xfId="12625"/>
    <cellStyle name="Обычный 18 2 3 13 2 2 4" xfId="16484"/>
    <cellStyle name="Обычный 18 2 3 13 2 2 5" xfId="20344"/>
    <cellStyle name="Обычный 18 2 3 13 2 2 6" xfId="25406"/>
    <cellStyle name="Обычный 18 2 3 13 2 2 7" xfId="34607"/>
    <cellStyle name="Обычный 18 2 3 13 2 2 8" xfId="43535"/>
    <cellStyle name="Обычный 18 2 3 13 2 2 9" xfId="52455"/>
    <cellStyle name="Обычный 18 2 3 13 2 3" xfId="2095"/>
    <cellStyle name="Обычный 18 2 3 13 2 3 2" xfId="2096"/>
    <cellStyle name="Обычный 18 2 3 13 2 3 2 2" xfId="27940"/>
    <cellStyle name="Обычный 18 2 3 13 2 3 2 3" xfId="37136"/>
    <cellStyle name="Обычный 18 2 3 13 2 3 2 4" xfId="46064"/>
    <cellStyle name="Обычный 18 2 3 13 2 3 2 5" xfId="54984"/>
    <cellStyle name="Обычный 18 2 3 13 2 3 3" xfId="15153"/>
    <cellStyle name="Обычный 18 2 3 13 2 3 4" xfId="19013"/>
    <cellStyle name="Обычный 18 2 3 13 2 3 5" xfId="24075"/>
    <cellStyle name="Обычный 18 2 3 13 2 3 6" xfId="33278"/>
    <cellStyle name="Обычный 18 2 3 13 2 3 7" xfId="42204"/>
    <cellStyle name="Обычный 18 2 3 13 2 3 8" xfId="51124"/>
    <cellStyle name="Обычный 18 2 3 13 2 4" xfId="2097"/>
    <cellStyle name="Обычный 18 2 3 13 2 4 2" xfId="30468"/>
    <cellStyle name="Обычный 18 2 3 13 2 4 3" xfId="39664"/>
    <cellStyle name="Обычный 18 2 3 13 2 4 4" xfId="48592"/>
    <cellStyle name="Обычный 18 2 3 13 2 4 5" xfId="57512"/>
    <cellStyle name="Обычный 18 2 3 13 2 5" xfId="2098"/>
    <cellStyle name="Обычный 18 2 3 13 2 5 2" xfId="26607"/>
    <cellStyle name="Обычный 18 2 3 13 2 5 3" xfId="35804"/>
    <cellStyle name="Обычный 18 2 3 13 2 5 4" xfId="44732"/>
    <cellStyle name="Обычный 18 2 3 13 2 5 5" xfId="53652"/>
    <cellStyle name="Обычный 18 2 3 13 2 6" xfId="13822"/>
    <cellStyle name="Обычный 18 2 3 13 2 7" xfId="17681"/>
    <cellStyle name="Обычный 18 2 3 13 2 8" xfId="21541"/>
    <cellStyle name="Обычный 18 2 3 13 2 9" xfId="11169"/>
    <cellStyle name="Обычный 18 2 3 13 3" xfId="2099"/>
    <cellStyle name="Обычный 18 2 3 13 3 2" xfId="2100"/>
    <cellStyle name="Обычный 18 2 3 13 3 2 2" xfId="28673"/>
    <cellStyle name="Обычный 18 2 3 13 3 2 3" xfId="37869"/>
    <cellStyle name="Обычный 18 2 3 13 3 2 4" xfId="46797"/>
    <cellStyle name="Обычный 18 2 3 13 3 2 5" xfId="55717"/>
    <cellStyle name="Обычный 18 2 3 13 3 3" xfId="12027"/>
    <cellStyle name="Обычный 18 2 3 13 3 4" xfId="15886"/>
    <cellStyle name="Обычный 18 2 3 13 3 5" xfId="19746"/>
    <cellStyle name="Обычный 18 2 3 13 3 6" xfId="24808"/>
    <cellStyle name="Обычный 18 2 3 13 3 7" xfId="34009"/>
    <cellStyle name="Обычный 18 2 3 13 3 8" xfId="42937"/>
    <cellStyle name="Обычный 18 2 3 13 3 9" xfId="51857"/>
    <cellStyle name="Обычный 18 2 3 13 4" xfId="2101"/>
    <cellStyle name="Обычный 18 2 3 13 4 2" xfId="2102"/>
    <cellStyle name="Обычный 18 2 3 13 4 2 2" xfId="27342"/>
    <cellStyle name="Обычный 18 2 3 13 4 2 3" xfId="36538"/>
    <cellStyle name="Обычный 18 2 3 13 4 2 4" xfId="45466"/>
    <cellStyle name="Обычный 18 2 3 13 4 2 5" xfId="54386"/>
    <cellStyle name="Обычный 18 2 3 13 4 3" xfId="14555"/>
    <cellStyle name="Обычный 18 2 3 13 4 4" xfId="18415"/>
    <cellStyle name="Обычный 18 2 3 13 4 5" xfId="23477"/>
    <cellStyle name="Обычный 18 2 3 13 4 6" xfId="32681"/>
    <cellStyle name="Обычный 18 2 3 13 4 7" xfId="41606"/>
    <cellStyle name="Обычный 18 2 3 13 4 8" xfId="50526"/>
    <cellStyle name="Обычный 18 2 3 13 5" xfId="2103"/>
    <cellStyle name="Обычный 18 2 3 13 5 2" xfId="29869"/>
    <cellStyle name="Обычный 18 2 3 13 5 3" xfId="39065"/>
    <cellStyle name="Обычный 18 2 3 13 5 4" xfId="47993"/>
    <cellStyle name="Обычный 18 2 3 13 5 5" xfId="56913"/>
    <cellStyle name="Обычный 18 2 3 13 6" xfId="2104"/>
    <cellStyle name="Обычный 18 2 3 13 6 2" xfId="26008"/>
    <cellStyle name="Обычный 18 2 3 13 6 3" xfId="35205"/>
    <cellStyle name="Обычный 18 2 3 13 6 4" xfId="44133"/>
    <cellStyle name="Обычный 18 2 3 13 6 5" xfId="53053"/>
    <cellStyle name="Обычный 18 2 3 13 7" xfId="13223"/>
    <cellStyle name="Обычный 18 2 3 13 8" xfId="17082"/>
    <cellStyle name="Обычный 18 2 3 13 9" xfId="20942"/>
    <cellStyle name="Обычный 18 2 3 14" xfId="2105"/>
    <cellStyle name="Обычный 18 2 3 14 10" xfId="22444"/>
    <cellStyle name="Обычный 18 2 3 14 11" xfId="31173"/>
    <cellStyle name="Обычный 18 2 3 14 12" xfId="40573"/>
    <cellStyle name="Обычный 18 2 3 14 13" xfId="49493"/>
    <cellStyle name="Обычный 18 2 3 14 2" xfId="2106"/>
    <cellStyle name="Обычный 18 2 3 14 2 2" xfId="2107"/>
    <cellStyle name="Обычный 18 2 3 14 2 2 2" xfId="28374"/>
    <cellStyle name="Обычный 18 2 3 14 2 2 3" xfId="37570"/>
    <cellStyle name="Обычный 18 2 3 14 2 2 4" xfId="46498"/>
    <cellStyle name="Обычный 18 2 3 14 2 2 5" xfId="55418"/>
    <cellStyle name="Обычный 18 2 3 14 2 3" xfId="11728"/>
    <cellStyle name="Обычный 18 2 3 14 2 4" xfId="15587"/>
    <cellStyle name="Обычный 18 2 3 14 2 5" xfId="19447"/>
    <cellStyle name="Обычный 18 2 3 14 2 6" xfId="24509"/>
    <cellStyle name="Обычный 18 2 3 14 2 7" xfId="33711"/>
    <cellStyle name="Обычный 18 2 3 14 2 8" xfId="42638"/>
    <cellStyle name="Обычный 18 2 3 14 2 9" xfId="51558"/>
    <cellStyle name="Обычный 18 2 3 14 3" xfId="2108"/>
    <cellStyle name="Обычный 18 2 3 14 3 2" xfId="2109"/>
    <cellStyle name="Обычный 18 2 3 14 3 2 2" xfId="27042"/>
    <cellStyle name="Обычный 18 2 3 14 3 2 3" xfId="36239"/>
    <cellStyle name="Обычный 18 2 3 14 3 2 4" xfId="45167"/>
    <cellStyle name="Обычный 18 2 3 14 3 2 5" xfId="54087"/>
    <cellStyle name="Обычный 18 2 3 14 3 3" xfId="14256"/>
    <cellStyle name="Обычный 18 2 3 14 3 4" xfId="18116"/>
    <cellStyle name="Обычный 18 2 3 14 3 5" xfId="23178"/>
    <cellStyle name="Обычный 18 2 3 14 3 6" xfId="32396"/>
    <cellStyle name="Обычный 18 2 3 14 3 7" xfId="41307"/>
    <cellStyle name="Обычный 18 2 3 14 3 8" xfId="50227"/>
    <cellStyle name="Обычный 18 2 3 14 4" xfId="2110"/>
    <cellStyle name="Обычный 18 2 3 14 4 2" xfId="30169"/>
    <cellStyle name="Обычный 18 2 3 14 4 3" xfId="39365"/>
    <cellStyle name="Обычный 18 2 3 14 4 4" xfId="48293"/>
    <cellStyle name="Обычный 18 2 3 14 4 5" xfId="57213"/>
    <cellStyle name="Обычный 18 2 3 14 5" xfId="2111"/>
    <cellStyle name="Обычный 18 2 3 14 5 2" xfId="26308"/>
    <cellStyle name="Обычный 18 2 3 14 5 3" xfId="35505"/>
    <cellStyle name="Обычный 18 2 3 14 5 4" xfId="44433"/>
    <cellStyle name="Обычный 18 2 3 14 5 5" xfId="53353"/>
    <cellStyle name="Обычный 18 2 3 14 6" xfId="13523"/>
    <cellStyle name="Обычный 18 2 3 14 7" xfId="17382"/>
    <cellStyle name="Обычный 18 2 3 14 8" xfId="21242"/>
    <cellStyle name="Обычный 18 2 3 14 9" xfId="10340"/>
    <cellStyle name="Обычный 18 2 3 15" xfId="2112"/>
    <cellStyle name="Обычный 18 2 3 15 10" xfId="50825"/>
    <cellStyle name="Обычный 18 2 3 15 2" xfId="2113"/>
    <cellStyle name="Обычный 18 2 3 15 2 2" xfId="2114"/>
    <cellStyle name="Обычный 18 2 3 15 2 2 2" xfId="28972"/>
    <cellStyle name="Обычный 18 2 3 15 2 2 3" xfId="38168"/>
    <cellStyle name="Обычный 18 2 3 15 2 2 4" xfId="47096"/>
    <cellStyle name="Обычный 18 2 3 15 2 2 5" xfId="56016"/>
    <cellStyle name="Обычный 18 2 3 15 2 3" xfId="12326"/>
    <cellStyle name="Обычный 18 2 3 15 2 4" xfId="16185"/>
    <cellStyle name="Обычный 18 2 3 15 2 5" xfId="20045"/>
    <cellStyle name="Обычный 18 2 3 15 2 6" xfId="25107"/>
    <cellStyle name="Обычный 18 2 3 15 2 7" xfId="34308"/>
    <cellStyle name="Обычный 18 2 3 15 2 8" xfId="43236"/>
    <cellStyle name="Обычный 18 2 3 15 2 9" xfId="52156"/>
    <cellStyle name="Обычный 18 2 3 15 3" xfId="2115"/>
    <cellStyle name="Обычный 18 2 3 15 3 2" xfId="27641"/>
    <cellStyle name="Обычный 18 2 3 15 3 3" xfId="36837"/>
    <cellStyle name="Обычный 18 2 3 15 3 4" xfId="45765"/>
    <cellStyle name="Обычный 18 2 3 15 3 5" xfId="54685"/>
    <cellStyle name="Обычный 18 2 3 15 4" xfId="11480"/>
    <cellStyle name="Обычный 18 2 3 15 5" xfId="14854"/>
    <cellStyle name="Обычный 18 2 3 15 6" xfId="18714"/>
    <cellStyle name="Обычный 18 2 3 15 7" xfId="23776"/>
    <cellStyle name="Обычный 18 2 3 15 8" xfId="32979"/>
    <cellStyle name="Обычный 18 2 3 15 9" xfId="41905"/>
    <cellStyle name="Обычный 18 2 3 16" xfId="2116"/>
    <cellStyle name="Обычный 18 2 3 16 2" xfId="2117"/>
    <cellStyle name="Обычный 18 2 3 16 2 2" xfId="28251"/>
    <cellStyle name="Обычный 18 2 3 16 2 3" xfId="37447"/>
    <cellStyle name="Обычный 18 2 3 16 2 4" xfId="46375"/>
    <cellStyle name="Обычный 18 2 3 16 2 5" xfId="55295"/>
    <cellStyle name="Обычный 18 2 3 16 3" xfId="11605"/>
    <cellStyle name="Обычный 18 2 3 16 4" xfId="15464"/>
    <cellStyle name="Обычный 18 2 3 16 5" xfId="19324"/>
    <cellStyle name="Обычный 18 2 3 16 6" xfId="24386"/>
    <cellStyle name="Обычный 18 2 3 16 7" xfId="33588"/>
    <cellStyle name="Обычный 18 2 3 16 8" xfId="42515"/>
    <cellStyle name="Обычный 18 2 3 16 9" xfId="51435"/>
    <cellStyle name="Обычный 18 2 3 17" xfId="2118"/>
    <cellStyle name="Обычный 18 2 3 17 2" xfId="2119"/>
    <cellStyle name="Обычный 18 2 3 17 2 2" xfId="26919"/>
    <cellStyle name="Обычный 18 2 3 17 2 3" xfId="36116"/>
    <cellStyle name="Обычный 18 2 3 17 2 4" xfId="45044"/>
    <cellStyle name="Обычный 18 2 3 17 2 5" xfId="53964"/>
    <cellStyle name="Обычный 18 2 3 17 3" xfId="14133"/>
    <cellStyle name="Обычный 18 2 3 17 4" xfId="17993"/>
    <cellStyle name="Обычный 18 2 3 17 5" xfId="23055"/>
    <cellStyle name="Обычный 18 2 3 17 6" xfId="31772"/>
    <cellStyle name="Обычный 18 2 3 17 7" xfId="41184"/>
    <cellStyle name="Обычный 18 2 3 17 8" xfId="50104"/>
    <cellStyle name="Обычный 18 2 3 18" xfId="2120"/>
    <cellStyle name="Обычный 18 2 3 18 2" xfId="29570"/>
    <cellStyle name="Обычный 18 2 3 18 3" xfId="38766"/>
    <cellStyle name="Обычный 18 2 3 18 4" xfId="47694"/>
    <cellStyle name="Обычный 18 2 3 18 5" xfId="56614"/>
    <cellStyle name="Обычный 18 2 3 19" xfId="2121"/>
    <cellStyle name="Обычный 18 2 3 19 2" xfId="25705"/>
    <cellStyle name="Обычный 18 2 3 19 3" xfId="34906"/>
    <cellStyle name="Обычный 18 2 3 19 4" xfId="43834"/>
    <cellStyle name="Обычный 18 2 3 19 5" xfId="52754"/>
    <cellStyle name="Обычный 18 2 3 2" xfId="2122"/>
    <cellStyle name="Обычный 18 2 3 2 10" xfId="12967"/>
    <cellStyle name="Обычный 18 2 3 2 11" xfId="16826"/>
    <cellStyle name="Обычный 18 2 3 2 12" xfId="20686"/>
    <cellStyle name="Обычный 18 2 3 2 13" xfId="10267"/>
    <cellStyle name="Обычный 18 2 3 2 14" xfId="21887"/>
    <cellStyle name="Обычный 18 2 3 2 15" xfId="31174"/>
    <cellStyle name="Обычный 18 2 3 2 16" xfId="40017"/>
    <cellStyle name="Обычный 18 2 3 2 17" xfId="48937"/>
    <cellStyle name="Обычный 18 2 3 2 2" xfId="2123"/>
    <cellStyle name="Обычный 18 2 3 2 2 10" xfId="17060"/>
    <cellStyle name="Обычный 18 2 3 2 2 11" xfId="20920"/>
    <cellStyle name="Обычный 18 2 3 2 2 12" xfId="10626"/>
    <cellStyle name="Обычный 18 2 3 2 2 13" xfId="22121"/>
    <cellStyle name="Обычный 18 2 3 2 2 14" xfId="31175"/>
    <cellStyle name="Обычный 18 2 3 2 2 15" xfId="40251"/>
    <cellStyle name="Обычный 18 2 3 2 2 16" xfId="49171"/>
    <cellStyle name="Обычный 18 2 3 2 2 2" xfId="2124"/>
    <cellStyle name="Обычный 18 2 3 2 2 2 10" xfId="10925"/>
    <cellStyle name="Обычный 18 2 3 2 2 2 11" xfId="22421"/>
    <cellStyle name="Обычный 18 2 3 2 2 2 12" xfId="31176"/>
    <cellStyle name="Обычный 18 2 3 2 2 2 13" xfId="40550"/>
    <cellStyle name="Обычный 18 2 3 2 2 2 14" xfId="49470"/>
    <cellStyle name="Обычный 18 2 3 2 2 2 2" xfId="2125"/>
    <cellStyle name="Обычный 18 2 3 2 2 2 2 10" xfId="23020"/>
    <cellStyle name="Обычный 18 2 3 2 2 2 2 11" xfId="31177"/>
    <cellStyle name="Обычный 18 2 3 2 2 2 2 12" xfId="41149"/>
    <cellStyle name="Обычный 18 2 3 2 2 2 2 13" xfId="50069"/>
    <cellStyle name="Обычный 18 2 3 2 2 2 2 2" xfId="2126"/>
    <cellStyle name="Обычный 18 2 3 2 2 2 2 2 2" xfId="2127"/>
    <cellStyle name="Обычный 18 2 3 2 2 2 2 2 2 2" xfId="29548"/>
    <cellStyle name="Обычный 18 2 3 2 2 2 2 2 2 3" xfId="38744"/>
    <cellStyle name="Обычный 18 2 3 2 2 2 2 2 2 4" xfId="47672"/>
    <cellStyle name="Обычный 18 2 3 2 2 2 2 2 2 5" xfId="56592"/>
    <cellStyle name="Обычный 18 2 3 2 2 2 2 2 3" xfId="12902"/>
    <cellStyle name="Обычный 18 2 3 2 2 2 2 2 4" xfId="16761"/>
    <cellStyle name="Обычный 18 2 3 2 2 2 2 2 5" xfId="20621"/>
    <cellStyle name="Обычный 18 2 3 2 2 2 2 2 6" xfId="25683"/>
    <cellStyle name="Обычный 18 2 3 2 2 2 2 2 7" xfId="34884"/>
    <cellStyle name="Обычный 18 2 3 2 2 2 2 2 8" xfId="43812"/>
    <cellStyle name="Обычный 18 2 3 2 2 2 2 2 9" xfId="52732"/>
    <cellStyle name="Обычный 18 2 3 2 2 2 2 3" xfId="2128"/>
    <cellStyle name="Обычный 18 2 3 2 2 2 2 3 2" xfId="2129"/>
    <cellStyle name="Обычный 18 2 3 2 2 2 2 3 2 2" xfId="28217"/>
    <cellStyle name="Обычный 18 2 3 2 2 2 2 3 2 3" xfId="37413"/>
    <cellStyle name="Обычный 18 2 3 2 2 2 2 3 2 4" xfId="46341"/>
    <cellStyle name="Обычный 18 2 3 2 2 2 2 3 2 5" xfId="55261"/>
    <cellStyle name="Обычный 18 2 3 2 2 2 2 3 3" xfId="15430"/>
    <cellStyle name="Обычный 18 2 3 2 2 2 2 3 4" xfId="19290"/>
    <cellStyle name="Обычный 18 2 3 2 2 2 2 3 5" xfId="24352"/>
    <cellStyle name="Обычный 18 2 3 2 2 2 2 3 6" xfId="33555"/>
    <cellStyle name="Обычный 18 2 3 2 2 2 2 3 7" xfId="42481"/>
    <cellStyle name="Обычный 18 2 3 2 2 2 2 3 8" xfId="51401"/>
    <cellStyle name="Обычный 18 2 3 2 2 2 2 4" xfId="2130"/>
    <cellStyle name="Обычный 18 2 3 2 2 2 2 4 2" xfId="30745"/>
    <cellStyle name="Обычный 18 2 3 2 2 2 2 4 3" xfId="39941"/>
    <cellStyle name="Обычный 18 2 3 2 2 2 2 4 4" xfId="48869"/>
    <cellStyle name="Обычный 18 2 3 2 2 2 2 4 5" xfId="57789"/>
    <cellStyle name="Обычный 18 2 3 2 2 2 2 5" xfId="2131"/>
    <cellStyle name="Обычный 18 2 3 2 2 2 2 5 2" xfId="26884"/>
    <cellStyle name="Обычный 18 2 3 2 2 2 2 5 3" xfId="36081"/>
    <cellStyle name="Обычный 18 2 3 2 2 2 2 5 4" xfId="45009"/>
    <cellStyle name="Обычный 18 2 3 2 2 2 2 5 5" xfId="53929"/>
    <cellStyle name="Обычный 18 2 3 2 2 2 2 6" xfId="14099"/>
    <cellStyle name="Обычный 18 2 3 2 2 2 2 7" xfId="17958"/>
    <cellStyle name="Обычный 18 2 3 2 2 2 2 8" xfId="21818"/>
    <cellStyle name="Обычный 18 2 3 2 2 2 2 9" xfId="11446"/>
    <cellStyle name="Обычный 18 2 3 2 2 2 3" xfId="2132"/>
    <cellStyle name="Обычный 18 2 3 2 2 2 3 2" xfId="2133"/>
    <cellStyle name="Обычный 18 2 3 2 2 2 3 2 2" xfId="28950"/>
    <cellStyle name="Обычный 18 2 3 2 2 2 3 2 3" xfId="38146"/>
    <cellStyle name="Обычный 18 2 3 2 2 2 3 2 4" xfId="47074"/>
    <cellStyle name="Обычный 18 2 3 2 2 2 3 2 5" xfId="55994"/>
    <cellStyle name="Обычный 18 2 3 2 2 2 3 3" xfId="12304"/>
    <cellStyle name="Обычный 18 2 3 2 2 2 3 4" xfId="16163"/>
    <cellStyle name="Обычный 18 2 3 2 2 2 3 5" xfId="20023"/>
    <cellStyle name="Обычный 18 2 3 2 2 2 3 6" xfId="25085"/>
    <cellStyle name="Обычный 18 2 3 2 2 2 3 7" xfId="34286"/>
    <cellStyle name="Обычный 18 2 3 2 2 2 3 8" xfId="43214"/>
    <cellStyle name="Обычный 18 2 3 2 2 2 3 9" xfId="52134"/>
    <cellStyle name="Обычный 18 2 3 2 2 2 4" xfId="2134"/>
    <cellStyle name="Обычный 18 2 3 2 2 2 4 2" xfId="2135"/>
    <cellStyle name="Обычный 18 2 3 2 2 2 4 2 2" xfId="27619"/>
    <cellStyle name="Обычный 18 2 3 2 2 2 4 2 3" xfId="36815"/>
    <cellStyle name="Обычный 18 2 3 2 2 2 4 2 4" xfId="45743"/>
    <cellStyle name="Обычный 18 2 3 2 2 2 4 2 5" xfId="54663"/>
    <cellStyle name="Обычный 18 2 3 2 2 2 4 3" xfId="14832"/>
    <cellStyle name="Обычный 18 2 3 2 2 2 4 4" xfId="18692"/>
    <cellStyle name="Обычный 18 2 3 2 2 2 4 5" xfId="23754"/>
    <cellStyle name="Обычный 18 2 3 2 2 2 4 6" xfId="32958"/>
    <cellStyle name="Обычный 18 2 3 2 2 2 4 7" xfId="41883"/>
    <cellStyle name="Обычный 18 2 3 2 2 2 4 8" xfId="50803"/>
    <cellStyle name="Обычный 18 2 3 2 2 2 5" xfId="2136"/>
    <cellStyle name="Обычный 18 2 3 2 2 2 5 2" xfId="30146"/>
    <cellStyle name="Обычный 18 2 3 2 2 2 5 3" xfId="39342"/>
    <cellStyle name="Обычный 18 2 3 2 2 2 5 4" xfId="48270"/>
    <cellStyle name="Обычный 18 2 3 2 2 2 5 5" xfId="57190"/>
    <cellStyle name="Обычный 18 2 3 2 2 2 6" xfId="2137"/>
    <cellStyle name="Обычный 18 2 3 2 2 2 6 2" xfId="26285"/>
    <cellStyle name="Обычный 18 2 3 2 2 2 6 3" xfId="35482"/>
    <cellStyle name="Обычный 18 2 3 2 2 2 6 4" xfId="44410"/>
    <cellStyle name="Обычный 18 2 3 2 2 2 6 5" xfId="53330"/>
    <cellStyle name="Обычный 18 2 3 2 2 2 7" xfId="13500"/>
    <cellStyle name="Обычный 18 2 3 2 2 2 8" xfId="17359"/>
    <cellStyle name="Обычный 18 2 3 2 2 2 9" xfId="21219"/>
    <cellStyle name="Обычный 18 2 3 2 2 3" xfId="2138"/>
    <cellStyle name="Обычный 18 2 3 2 2 3 10" xfId="22721"/>
    <cellStyle name="Обычный 18 2 3 2 2 3 11" xfId="31178"/>
    <cellStyle name="Обычный 18 2 3 2 2 3 12" xfId="40850"/>
    <cellStyle name="Обычный 18 2 3 2 2 3 13" xfId="49770"/>
    <cellStyle name="Обычный 18 2 3 2 2 3 2" xfId="2139"/>
    <cellStyle name="Обычный 18 2 3 2 2 3 2 2" xfId="2140"/>
    <cellStyle name="Обычный 18 2 3 2 2 3 2 2 2" xfId="28651"/>
    <cellStyle name="Обычный 18 2 3 2 2 3 2 2 3" xfId="37847"/>
    <cellStyle name="Обычный 18 2 3 2 2 3 2 2 4" xfId="46775"/>
    <cellStyle name="Обычный 18 2 3 2 2 3 2 2 5" xfId="55695"/>
    <cellStyle name="Обычный 18 2 3 2 2 3 2 3" xfId="12005"/>
    <cellStyle name="Обычный 18 2 3 2 2 3 2 4" xfId="15864"/>
    <cellStyle name="Обычный 18 2 3 2 2 3 2 5" xfId="19724"/>
    <cellStyle name="Обычный 18 2 3 2 2 3 2 6" xfId="24786"/>
    <cellStyle name="Обычный 18 2 3 2 2 3 2 7" xfId="33987"/>
    <cellStyle name="Обычный 18 2 3 2 2 3 2 8" xfId="42915"/>
    <cellStyle name="Обычный 18 2 3 2 2 3 2 9" xfId="51835"/>
    <cellStyle name="Обычный 18 2 3 2 2 3 3" xfId="2141"/>
    <cellStyle name="Обычный 18 2 3 2 2 3 3 2" xfId="2142"/>
    <cellStyle name="Обычный 18 2 3 2 2 3 3 2 2" xfId="27320"/>
    <cellStyle name="Обычный 18 2 3 2 2 3 3 2 3" xfId="36516"/>
    <cellStyle name="Обычный 18 2 3 2 2 3 3 2 4" xfId="45444"/>
    <cellStyle name="Обычный 18 2 3 2 2 3 3 2 5" xfId="54364"/>
    <cellStyle name="Обычный 18 2 3 2 2 3 3 3" xfId="14533"/>
    <cellStyle name="Обычный 18 2 3 2 2 3 3 4" xfId="18393"/>
    <cellStyle name="Обычный 18 2 3 2 2 3 3 5" xfId="23455"/>
    <cellStyle name="Обычный 18 2 3 2 2 3 3 6" xfId="32659"/>
    <cellStyle name="Обычный 18 2 3 2 2 3 3 7" xfId="41584"/>
    <cellStyle name="Обычный 18 2 3 2 2 3 3 8" xfId="50504"/>
    <cellStyle name="Обычный 18 2 3 2 2 3 4" xfId="2143"/>
    <cellStyle name="Обычный 18 2 3 2 2 3 4 2" xfId="30446"/>
    <cellStyle name="Обычный 18 2 3 2 2 3 4 3" xfId="39642"/>
    <cellStyle name="Обычный 18 2 3 2 2 3 4 4" xfId="48570"/>
    <cellStyle name="Обычный 18 2 3 2 2 3 4 5" xfId="57490"/>
    <cellStyle name="Обычный 18 2 3 2 2 3 5" xfId="2144"/>
    <cellStyle name="Обычный 18 2 3 2 2 3 5 2" xfId="26585"/>
    <cellStyle name="Обычный 18 2 3 2 2 3 5 3" xfId="35782"/>
    <cellStyle name="Обычный 18 2 3 2 2 3 5 4" xfId="44710"/>
    <cellStyle name="Обычный 18 2 3 2 2 3 5 5" xfId="53630"/>
    <cellStyle name="Обычный 18 2 3 2 2 3 6" xfId="13800"/>
    <cellStyle name="Обычный 18 2 3 2 2 3 7" xfId="17659"/>
    <cellStyle name="Обычный 18 2 3 2 2 3 8" xfId="21519"/>
    <cellStyle name="Обычный 18 2 3 2 2 3 9" xfId="11147"/>
    <cellStyle name="Обычный 18 2 3 2 2 4" xfId="2145"/>
    <cellStyle name="Обычный 18 2 3 2 2 4 10" xfId="51102"/>
    <cellStyle name="Обычный 18 2 3 2 2 4 2" xfId="2146"/>
    <cellStyle name="Обычный 18 2 3 2 2 4 2 2" xfId="2147"/>
    <cellStyle name="Обычный 18 2 3 2 2 4 2 2 2" xfId="29249"/>
    <cellStyle name="Обычный 18 2 3 2 2 4 2 2 3" xfId="38445"/>
    <cellStyle name="Обычный 18 2 3 2 2 4 2 2 4" xfId="47373"/>
    <cellStyle name="Обычный 18 2 3 2 2 4 2 2 5" xfId="56293"/>
    <cellStyle name="Обычный 18 2 3 2 2 4 2 3" xfId="12603"/>
    <cellStyle name="Обычный 18 2 3 2 2 4 2 4" xfId="16462"/>
    <cellStyle name="Обычный 18 2 3 2 2 4 2 5" xfId="20322"/>
    <cellStyle name="Обычный 18 2 3 2 2 4 2 6" xfId="25384"/>
    <cellStyle name="Обычный 18 2 3 2 2 4 2 7" xfId="34585"/>
    <cellStyle name="Обычный 18 2 3 2 2 4 2 8" xfId="43513"/>
    <cellStyle name="Обычный 18 2 3 2 2 4 2 9" xfId="52433"/>
    <cellStyle name="Обычный 18 2 3 2 2 4 3" xfId="2148"/>
    <cellStyle name="Обычный 18 2 3 2 2 4 3 2" xfId="27918"/>
    <cellStyle name="Обычный 18 2 3 2 2 4 3 3" xfId="37114"/>
    <cellStyle name="Обычный 18 2 3 2 2 4 3 4" xfId="46042"/>
    <cellStyle name="Обычный 18 2 3 2 2 4 3 5" xfId="54962"/>
    <cellStyle name="Обычный 18 2 3 2 2 4 4" xfId="11566"/>
    <cellStyle name="Обычный 18 2 3 2 2 4 5" xfId="15131"/>
    <cellStyle name="Обычный 18 2 3 2 2 4 6" xfId="18991"/>
    <cellStyle name="Обычный 18 2 3 2 2 4 7" xfId="24053"/>
    <cellStyle name="Обычный 18 2 3 2 2 4 8" xfId="33256"/>
    <cellStyle name="Обычный 18 2 3 2 2 4 9" xfId="42182"/>
    <cellStyle name="Обычный 18 2 3 2 2 5" xfId="2149"/>
    <cellStyle name="Обычный 18 2 3 2 2 5 2" xfId="2150"/>
    <cellStyle name="Обычный 18 2 3 2 2 5 2 2" xfId="28351"/>
    <cellStyle name="Обычный 18 2 3 2 2 5 2 3" xfId="37547"/>
    <cellStyle name="Обычный 18 2 3 2 2 5 2 4" xfId="46475"/>
    <cellStyle name="Обычный 18 2 3 2 2 5 2 5" xfId="55395"/>
    <cellStyle name="Обычный 18 2 3 2 2 5 3" xfId="11705"/>
    <cellStyle name="Обычный 18 2 3 2 2 5 4" xfId="15564"/>
    <cellStyle name="Обычный 18 2 3 2 2 5 5" xfId="19424"/>
    <cellStyle name="Обычный 18 2 3 2 2 5 6" xfId="24486"/>
    <cellStyle name="Обычный 18 2 3 2 2 5 7" xfId="33688"/>
    <cellStyle name="Обычный 18 2 3 2 2 5 8" xfId="42615"/>
    <cellStyle name="Обычный 18 2 3 2 2 5 9" xfId="51535"/>
    <cellStyle name="Обычный 18 2 3 2 2 6" xfId="2151"/>
    <cellStyle name="Обычный 18 2 3 2 2 6 2" xfId="2152"/>
    <cellStyle name="Обычный 18 2 3 2 2 6 2 2" xfId="27019"/>
    <cellStyle name="Обычный 18 2 3 2 2 6 2 3" xfId="36216"/>
    <cellStyle name="Обычный 18 2 3 2 2 6 2 4" xfId="45144"/>
    <cellStyle name="Обычный 18 2 3 2 2 6 2 5" xfId="54064"/>
    <cellStyle name="Обычный 18 2 3 2 2 6 3" xfId="14233"/>
    <cellStyle name="Обычный 18 2 3 2 2 6 4" xfId="18093"/>
    <cellStyle name="Обычный 18 2 3 2 2 6 5" xfId="23155"/>
    <cellStyle name="Обычный 18 2 3 2 2 6 6" xfId="32392"/>
    <cellStyle name="Обычный 18 2 3 2 2 6 7" xfId="41284"/>
    <cellStyle name="Обычный 18 2 3 2 2 6 8" xfId="50204"/>
    <cellStyle name="Обычный 18 2 3 2 2 7" xfId="2153"/>
    <cellStyle name="Обычный 18 2 3 2 2 7 2" xfId="29847"/>
    <cellStyle name="Обычный 18 2 3 2 2 7 3" xfId="39043"/>
    <cellStyle name="Обычный 18 2 3 2 2 7 4" xfId="47971"/>
    <cellStyle name="Обычный 18 2 3 2 2 7 5" xfId="56891"/>
    <cellStyle name="Обычный 18 2 3 2 2 8" xfId="2154"/>
    <cellStyle name="Обычный 18 2 3 2 2 8 2" xfId="25986"/>
    <cellStyle name="Обычный 18 2 3 2 2 8 3" xfId="35183"/>
    <cellStyle name="Обычный 18 2 3 2 2 8 4" xfId="44111"/>
    <cellStyle name="Обычный 18 2 3 2 2 8 5" xfId="53031"/>
    <cellStyle name="Обычный 18 2 3 2 2 9" xfId="13201"/>
    <cellStyle name="Обычный 18 2 3 2 3" xfId="2155"/>
    <cellStyle name="Обычный 18 2 3 2 3 10" xfId="10691"/>
    <cellStyle name="Обычный 18 2 3 2 3 11" xfId="22186"/>
    <cellStyle name="Обычный 18 2 3 2 3 12" xfId="31179"/>
    <cellStyle name="Обычный 18 2 3 2 3 13" xfId="40316"/>
    <cellStyle name="Обычный 18 2 3 2 3 14" xfId="49236"/>
    <cellStyle name="Обычный 18 2 3 2 3 2" xfId="2156"/>
    <cellStyle name="Обычный 18 2 3 2 3 2 10" xfId="22786"/>
    <cellStyle name="Обычный 18 2 3 2 3 2 11" xfId="31180"/>
    <cellStyle name="Обычный 18 2 3 2 3 2 12" xfId="40915"/>
    <cellStyle name="Обычный 18 2 3 2 3 2 13" xfId="49835"/>
    <cellStyle name="Обычный 18 2 3 2 3 2 2" xfId="2157"/>
    <cellStyle name="Обычный 18 2 3 2 3 2 2 2" xfId="2158"/>
    <cellStyle name="Обычный 18 2 3 2 3 2 2 2 2" xfId="29314"/>
    <cellStyle name="Обычный 18 2 3 2 3 2 2 2 3" xfId="38510"/>
    <cellStyle name="Обычный 18 2 3 2 3 2 2 2 4" xfId="47438"/>
    <cellStyle name="Обычный 18 2 3 2 3 2 2 2 5" xfId="56358"/>
    <cellStyle name="Обычный 18 2 3 2 3 2 2 3" xfId="12668"/>
    <cellStyle name="Обычный 18 2 3 2 3 2 2 4" xfId="16527"/>
    <cellStyle name="Обычный 18 2 3 2 3 2 2 5" xfId="20387"/>
    <cellStyle name="Обычный 18 2 3 2 3 2 2 6" xfId="25449"/>
    <cellStyle name="Обычный 18 2 3 2 3 2 2 7" xfId="34650"/>
    <cellStyle name="Обычный 18 2 3 2 3 2 2 8" xfId="43578"/>
    <cellStyle name="Обычный 18 2 3 2 3 2 2 9" xfId="52498"/>
    <cellStyle name="Обычный 18 2 3 2 3 2 3" xfId="2159"/>
    <cellStyle name="Обычный 18 2 3 2 3 2 3 2" xfId="2160"/>
    <cellStyle name="Обычный 18 2 3 2 3 2 3 2 2" xfId="27983"/>
    <cellStyle name="Обычный 18 2 3 2 3 2 3 2 3" xfId="37179"/>
    <cellStyle name="Обычный 18 2 3 2 3 2 3 2 4" xfId="46107"/>
    <cellStyle name="Обычный 18 2 3 2 3 2 3 2 5" xfId="55027"/>
    <cellStyle name="Обычный 18 2 3 2 3 2 3 3" xfId="15196"/>
    <cellStyle name="Обычный 18 2 3 2 3 2 3 4" xfId="19056"/>
    <cellStyle name="Обычный 18 2 3 2 3 2 3 5" xfId="24118"/>
    <cellStyle name="Обычный 18 2 3 2 3 2 3 6" xfId="33321"/>
    <cellStyle name="Обычный 18 2 3 2 3 2 3 7" xfId="42247"/>
    <cellStyle name="Обычный 18 2 3 2 3 2 3 8" xfId="51167"/>
    <cellStyle name="Обычный 18 2 3 2 3 2 4" xfId="2161"/>
    <cellStyle name="Обычный 18 2 3 2 3 2 4 2" xfId="30511"/>
    <cellStyle name="Обычный 18 2 3 2 3 2 4 3" xfId="39707"/>
    <cellStyle name="Обычный 18 2 3 2 3 2 4 4" xfId="48635"/>
    <cellStyle name="Обычный 18 2 3 2 3 2 4 5" xfId="57555"/>
    <cellStyle name="Обычный 18 2 3 2 3 2 5" xfId="2162"/>
    <cellStyle name="Обычный 18 2 3 2 3 2 5 2" xfId="26650"/>
    <cellStyle name="Обычный 18 2 3 2 3 2 5 3" xfId="35847"/>
    <cellStyle name="Обычный 18 2 3 2 3 2 5 4" xfId="44775"/>
    <cellStyle name="Обычный 18 2 3 2 3 2 5 5" xfId="53695"/>
    <cellStyle name="Обычный 18 2 3 2 3 2 6" xfId="13865"/>
    <cellStyle name="Обычный 18 2 3 2 3 2 7" xfId="17724"/>
    <cellStyle name="Обычный 18 2 3 2 3 2 8" xfId="21584"/>
    <cellStyle name="Обычный 18 2 3 2 3 2 9" xfId="11212"/>
    <cellStyle name="Обычный 18 2 3 2 3 3" xfId="2163"/>
    <cellStyle name="Обычный 18 2 3 2 3 3 2" xfId="2164"/>
    <cellStyle name="Обычный 18 2 3 2 3 3 2 2" xfId="28716"/>
    <cellStyle name="Обычный 18 2 3 2 3 3 2 3" xfId="37912"/>
    <cellStyle name="Обычный 18 2 3 2 3 3 2 4" xfId="46840"/>
    <cellStyle name="Обычный 18 2 3 2 3 3 2 5" xfId="55760"/>
    <cellStyle name="Обычный 18 2 3 2 3 3 3" xfId="12070"/>
    <cellStyle name="Обычный 18 2 3 2 3 3 4" xfId="15929"/>
    <cellStyle name="Обычный 18 2 3 2 3 3 5" xfId="19789"/>
    <cellStyle name="Обычный 18 2 3 2 3 3 6" xfId="24851"/>
    <cellStyle name="Обычный 18 2 3 2 3 3 7" xfId="34052"/>
    <cellStyle name="Обычный 18 2 3 2 3 3 8" xfId="42980"/>
    <cellStyle name="Обычный 18 2 3 2 3 3 9" xfId="51900"/>
    <cellStyle name="Обычный 18 2 3 2 3 4" xfId="2165"/>
    <cellStyle name="Обычный 18 2 3 2 3 4 2" xfId="2166"/>
    <cellStyle name="Обычный 18 2 3 2 3 4 2 2" xfId="27385"/>
    <cellStyle name="Обычный 18 2 3 2 3 4 2 3" xfId="36581"/>
    <cellStyle name="Обычный 18 2 3 2 3 4 2 4" xfId="45509"/>
    <cellStyle name="Обычный 18 2 3 2 3 4 2 5" xfId="54429"/>
    <cellStyle name="Обычный 18 2 3 2 3 4 3" xfId="14598"/>
    <cellStyle name="Обычный 18 2 3 2 3 4 4" xfId="18458"/>
    <cellStyle name="Обычный 18 2 3 2 3 4 5" xfId="23520"/>
    <cellStyle name="Обычный 18 2 3 2 3 4 6" xfId="32724"/>
    <cellStyle name="Обычный 18 2 3 2 3 4 7" xfId="41649"/>
    <cellStyle name="Обычный 18 2 3 2 3 4 8" xfId="50569"/>
    <cellStyle name="Обычный 18 2 3 2 3 5" xfId="2167"/>
    <cellStyle name="Обычный 18 2 3 2 3 5 2" xfId="29912"/>
    <cellStyle name="Обычный 18 2 3 2 3 5 3" xfId="39108"/>
    <cellStyle name="Обычный 18 2 3 2 3 5 4" xfId="48036"/>
    <cellStyle name="Обычный 18 2 3 2 3 5 5" xfId="56956"/>
    <cellStyle name="Обычный 18 2 3 2 3 6" xfId="2168"/>
    <cellStyle name="Обычный 18 2 3 2 3 6 2" xfId="26051"/>
    <cellStyle name="Обычный 18 2 3 2 3 6 3" xfId="35248"/>
    <cellStyle name="Обычный 18 2 3 2 3 6 4" xfId="44176"/>
    <cellStyle name="Обычный 18 2 3 2 3 6 5" xfId="53096"/>
    <cellStyle name="Обычный 18 2 3 2 3 7" xfId="13266"/>
    <cellStyle name="Обычный 18 2 3 2 3 8" xfId="17125"/>
    <cellStyle name="Обычный 18 2 3 2 3 9" xfId="20985"/>
    <cellStyle name="Обычный 18 2 3 2 4" xfId="2169"/>
    <cellStyle name="Обычный 18 2 3 2 4 10" xfId="22487"/>
    <cellStyle name="Обычный 18 2 3 2 4 11" xfId="31181"/>
    <cellStyle name="Обычный 18 2 3 2 4 12" xfId="40616"/>
    <cellStyle name="Обычный 18 2 3 2 4 13" xfId="49536"/>
    <cellStyle name="Обычный 18 2 3 2 4 2" xfId="2170"/>
    <cellStyle name="Обычный 18 2 3 2 4 2 2" xfId="2171"/>
    <cellStyle name="Обычный 18 2 3 2 4 2 2 2" xfId="28417"/>
    <cellStyle name="Обычный 18 2 3 2 4 2 2 3" xfId="37613"/>
    <cellStyle name="Обычный 18 2 3 2 4 2 2 4" xfId="46541"/>
    <cellStyle name="Обычный 18 2 3 2 4 2 2 5" xfId="55461"/>
    <cellStyle name="Обычный 18 2 3 2 4 2 3" xfId="11771"/>
    <cellStyle name="Обычный 18 2 3 2 4 2 4" xfId="15630"/>
    <cellStyle name="Обычный 18 2 3 2 4 2 5" xfId="19490"/>
    <cellStyle name="Обычный 18 2 3 2 4 2 6" xfId="24552"/>
    <cellStyle name="Обычный 18 2 3 2 4 2 7" xfId="33754"/>
    <cellStyle name="Обычный 18 2 3 2 4 2 8" xfId="42681"/>
    <cellStyle name="Обычный 18 2 3 2 4 2 9" xfId="51601"/>
    <cellStyle name="Обычный 18 2 3 2 4 3" xfId="2172"/>
    <cellStyle name="Обычный 18 2 3 2 4 3 2" xfId="2173"/>
    <cellStyle name="Обычный 18 2 3 2 4 3 2 2" xfId="27085"/>
    <cellStyle name="Обычный 18 2 3 2 4 3 2 3" xfId="36282"/>
    <cellStyle name="Обычный 18 2 3 2 4 3 2 4" xfId="45210"/>
    <cellStyle name="Обычный 18 2 3 2 4 3 2 5" xfId="54130"/>
    <cellStyle name="Обычный 18 2 3 2 4 3 3" xfId="14299"/>
    <cellStyle name="Обычный 18 2 3 2 4 3 4" xfId="18159"/>
    <cellStyle name="Обычный 18 2 3 2 4 3 5" xfId="23221"/>
    <cellStyle name="Обычный 18 2 3 2 4 3 6" xfId="32426"/>
    <cellStyle name="Обычный 18 2 3 2 4 3 7" xfId="41350"/>
    <cellStyle name="Обычный 18 2 3 2 4 3 8" xfId="50270"/>
    <cellStyle name="Обычный 18 2 3 2 4 4" xfId="2174"/>
    <cellStyle name="Обычный 18 2 3 2 4 4 2" xfId="30212"/>
    <cellStyle name="Обычный 18 2 3 2 4 4 3" xfId="39408"/>
    <cellStyle name="Обычный 18 2 3 2 4 4 4" xfId="48336"/>
    <cellStyle name="Обычный 18 2 3 2 4 4 5" xfId="57256"/>
    <cellStyle name="Обычный 18 2 3 2 4 5" xfId="2175"/>
    <cellStyle name="Обычный 18 2 3 2 4 5 2" xfId="26351"/>
    <cellStyle name="Обычный 18 2 3 2 4 5 3" xfId="35548"/>
    <cellStyle name="Обычный 18 2 3 2 4 5 4" xfId="44476"/>
    <cellStyle name="Обычный 18 2 3 2 4 5 5" xfId="53396"/>
    <cellStyle name="Обычный 18 2 3 2 4 6" xfId="13566"/>
    <cellStyle name="Обычный 18 2 3 2 4 7" xfId="17425"/>
    <cellStyle name="Обычный 18 2 3 2 4 8" xfId="21285"/>
    <cellStyle name="Обычный 18 2 3 2 4 9" xfId="10385"/>
    <cellStyle name="Обычный 18 2 3 2 5" xfId="2176"/>
    <cellStyle name="Обычный 18 2 3 2 5 10" xfId="50868"/>
    <cellStyle name="Обычный 18 2 3 2 5 2" xfId="2177"/>
    <cellStyle name="Обычный 18 2 3 2 5 2 2" xfId="2178"/>
    <cellStyle name="Обычный 18 2 3 2 5 2 2 2" xfId="29015"/>
    <cellStyle name="Обычный 18 2 3 2 5 2 2 3" xfId="38211"/>
    <cellStyle name="Обычный 18 2 3 2 5 2 2 4" xfId="47139"/>
    <cellStyle name="Обычный 18 2 3 2 5 2 2 5" xfId="56059"/>
    <cellStyle name="Обычный 18 2 3 2 5 2 3" xfId="12369"/>
    <cellStyle name="Обычный 18 2 3 2 5 2 4" xfId="16228"/>
    <cellStyle name="Обычный 18 2 3 2 5 2 5" xfId="20088"/>
    <cellStyle name="Обычный 18 2 3 2 5 2 6" xfId="25150"/>
    <cellStyle name="Обычный 18 2 3 2 5 2 7" xfId="34351"/>
    <cellStyle name="Обычный 18 2 3 2 5 2 8" xfId="43279"/>
    <cellStyle name="Обычный 18 2 3 2 5 2 9" xfId="52199"/>
    <cellStyle name="Обычный 18 2 3 2 5 3" xfId="2179"/>
    <cellStyle name="Обычный 18 2 3 2 5 3 2" xfId="27684"/>
    <cellStyle name="Обычный 18 2 3 2 5 3 3" xfId="36880"/>
    <cellStyle name="Обычный 18 2 3 2 5 3 4" xfId="45808"/>
    <cellStyle name="Обычный 18 2 3 2 5 3 5" xfId="54728"/>
    <cellStyle name="Обычный 18 2 3 2 5 4" xfId="11492"/>
    <cellStyle name="Обычный 18 2 3 2 5 5" xfId="14897"/>
    <cellStyle name="Обычный 18 2 3 2 5 6" xfId="18757"/>
    <cellStyle name="Обычный 18 2 3 2 5 7" xfId="23819"/>
    <cellStyle name="Обычный 18 2 3 2 5 8" xfId="33022"/>
    <cellStyle name="Обычный 18 2 3 2 5 9" xfId="41948"/>
    <cellStyle name="Обычный 18 2 3 2 6" xfId="2180"/>
    <cellStyle name="Обычный 18 2 3 2 6 2" xfId="2181"/>
    <cellStyle name="Обычный 18 2 3 2 6 2 2" xfId="28306"/>
    <cellStyle name="Обычный 18 2 3 2 6 2 3" xfId="37502"/>
    <cellStyle name="Обычный 18 2 3 2 6 2 4" xfId="46430"/>
    <cellStyle name="Обычный 18 2 3 2 6 2 5" xfId="55350"/>
    <cellStyle name="Обычный 18 2 3 2 6 3" xfId="11660"/>
    <cellStyle name="Обычный 18 2 3 2 6 4" xfId="15519"/>
    <cellStyle name="Обычный 18 2 3 2 6 5" xfId="19379"/>
    <cellStyle name="Обычный 18 2 3 2 6 6" xfId="24441"/>
    <cellStyle name="Обычный 18 2 3 2 6 7" xfId="33643"/>
    <cellStyle name="Обычный 18 2 3 2 6 8" xfId="42570"/>
    <cellStyle name="Обычный 18 2 3 2 6 9" xfId="51490"/>
    <cellStyle name="Обычный 18 2 3 2 7" xfId="2182"/>
    <cellStyle name="Обычный 18 2 3 2 7 2" xfId="2183"/>
    <cellStyle name="Обычный 18 2 3 2 7 2 2" xfId="26974"/>
    <cellStyle name="Обычный 18 2 3 2 7 2 3" xfId="36171"/>
    <cellStyle name="Обычный 18 2 3 2 7 2 4" xfId="45099"/>
    <cellStyle name="Обычный 18 2 3 2 7 2 5" xfId="54019"/>
    <cellStyle name="Обычный 18 2 3 2 7 3" xfId="14188"/>
    <cellStyle name="Обычный 18 2 3 2 7 4" xfId="18048"/>
    <cellStyle name="Обычный 18 2 3 2 7 5" xfId="23110"/>
    <cellStyle name="Обычный 18 2 3 2 7 6" xfId="32402"/>
    <cellStyle name="Обычный 18 2 3 2 7 7" xfId="41239"/>
    <cellStyle name="Обычный 18 2 3 2 7 8" xfId="50159"/>
    <cellStyle name="Обычный 18 2 3 2 8" xfId="2184"/>
    <cellStyle name="Обычный 18 2 3 2 8 2" xfId="29613"/>
    <cellStyle name="Обычный 18 2 3 2 8 3" xfId="38809"/>
    <cellStyle name="Обычный 18 2 3 2 8 4" xfId="47737"/>
    <cellStyle name="Обычный 18 2 3 2 8 5" xfId="56657"/>
    <cellStyle name="Обычный 18 2 3 2 9" xfId="2185"/>
    <cellStyle name="Обычный 18 2 3 2 9 2" xfId="25748"/>
    <cellStyle name="Обычный 18 2 3 2 9 3" xfId="34949"/>
    <cellStyle name="Обычный 18 2 3 2 9 4" xfId="43877"/>
    <cellStyle name="Обычный 18 2 3 2 9 5" xfId="52797"/>
    <cellStyle name="Обычный 18 2 3 20" xfId="12924"/>
    <cellStyle name="Обычный 18 2 3 21" xfId="16783"/>
    <cellStyle name="Обычный 18 2 3 22" xfId="20643"/>
    <cellStyle name="Обычный 18 2 3 23" xfId="10243"/>
    <cellStyle name="Обычный 18 2 3 24" xfId="21844"/>
    <cellStyle name="Обычный 18 2 3 25" xfId="31158"/>
    <cellStyle name="Обычный 18 2 3 26" xfId="39974"/>
    <cellStyle name="Обычный 18 2 3 27" xfId="48894"/>
    <cellStyle name="Обычный 18 2 3 3" xfId="2186"/>
    <cellStyle name="Обычный 18 2 3 3 10" xfId="16827"/>
    <cellStyle name="Обычный 18 2 3 3 11" xfId="20687"/>
    <cellStyle name="Обычный 18 2 3 3 12" xfId="10290"/>
    <cellStyle name="Обычный 18 2 3 3 13" xfId="21888"/>
    <cellStyle name="Обычный 18 2 3 3 14" xfId="31182"/>
    <cellStyle name="Обычный 18 2 3 3 15" xfId="40018"/>
    <cellStyle name="Обычный 18 2 3 3 16" xfId="48938"/>
    <cellStyle name="Обычный 18 2 3 3 2" xfId="2187"/>
    <cellStyle name="Обычный 18 2 3 3 2 10" xfId="10692"/>
    <cellStyle name="Обычный 18 2 3 3 2 11" xfId="22187"/>
    <cellStyle name="Обычный 18 2 3 3 2 12" xfId="31183"/>
    <cellStyle name="Обычный 18 2 3 3 2 13" xfId="40317"/>
    <cellStyle name="Обычный 18 2 3 3 2 14" xfId="49237"/>
    <cellStyle name="Обычный 18 2 3 3 2 2" xfId="2188"/>
    <cellStyle name="Обычный 18 2 3 3 2 2 10" xfId="22787"/>
    <cellStyle name="Обычный 18 2 3 3 2 2 11" xfId="31184"/>
    <cellStyle name="Обычный 18 2 3 3 2 2 12" xfId="40916"/>
    <cellStyle name="Обычный 18 2 3 3 2 2 13" xfId="49836"/>
    <cellStyle name="Обычный 18 2 3 3 2 2 2" xfId="2189"/>
    <cellStyle name="Обычный 18 2 3 3 2 2 2 2" xfId="2190"/>
    <cellStyle name="Обычный 18 2 3 3 2 2 2 2 2" xfId="29315"/>
    <cellStyle name="Обычный 18 2 3 3 2 2 2 2 3" xfId="38511"/>
    <cellStyle name="Обычный 18 2 3 3 2 2 2 2 4" xfId="47439"/>
    <cellStyle name="Обычный 18 2 3 3 2 2 2 2 5" xfId="56359"/>
    <cellStyle name="Обычный 18 2 3 3 2 2 2 3" xfId="12669"/>
    <cellStyle name="Обычный 18 2 3 3 2 2 2 4" xfId="16528"/>
    <cellStyle name="Обычный 18 2 3 3 2 2 2 5" xfId="20388"/>
    <cellStyle name="Обычный 18 2 3 3 2 2 2 6" xfId="25450"/>
    <cellStyle name="Обычный 18 2 3 3 2 2 2 7" xfId="34651"/>
    <cellStyle name="Обычный 18 2 3 3 2 2 2 8" xfId="43579"/>
    <cellStyle name="Обычный 18 2 3 3 2 2 2 9" xfId="52499"/>
    <cellStyle name="Обычный 18 2 3 3 2 2 3" xfId="2191"/>
    <cellStyle name="Обычный 18 2 3 3 2 2 3 2" xfId="2192"/>
    <cellStyle name="Обычный 18 2 3 3 2 2 3 2 2" xfId="27984"/>
    <cellStyle name="Обычный 18 2 3 3 2 2 3 2 3" xfId="37180"/>
    <cellStyle name="Обычный 18 2 3 3 2 2 3 2 4" xfId="46108"/>
    <cellStyle name="Обычный 18 2 3 3 2 2 3 2 5" xfId="55028"/>
    <cellStyle name="Обычный 18 2 3 3 2 2 3 3" xfId="15197"/>
    <cellStyle name="Обычный 18 2 3 3 2 2 3 4" xfId="19057"/>
    <cellStyle name="Обычный 18 2 3 3 2 2 3 5" xfId="24119"/>
    <cellStyle name="Обычный 18 2 3 3 2 2 3 6" xfId="33322"/>
    <cellStyle name="Обычный 18 2 3 3 2 2 3 7" xfId="42248"/>
    <cellStyle name="Обычный 18 2 3 3 2 2 3 8" xfId="51168"/>
    <cellStyle name="Обычный 18 2 3 3 2 2 4" xfId="2193"/>
    <cellStyle name="Обычный 18 2 3 3 2 2 4 2" xfId="30512"/>
    <cellStyle name="Обычный 18 2 3 3 2 2 4 3" xfId="39708"/>
    <cellStyle name="Обычный 18 2 3 3 2 2 4 4" xfId="48636"/>
    <cellStyle name="Обычный 18 2 3 3 2 2 4 5" xfId="57556"/>
    <cellStyle name="Обычный 18 2 3 3 2 2 5" xfId="2194"/>
    <cellStyle name="Обычный 18 2 3 3 2 2 5 2" xfId="26651"/>
    <cellStyle name="Обычный 18 2 3 3 2 2 5 3" xfId="35848"/>
    <cellStyle name="Обычный 18 2 3 3 2 2 5 4" xfId="44776"/>
    <cellStyle name="Обычный 18 2 3 3 2 2 5 5" xfId="53696"/>
    <cellStyle name="Обычный 18 2 3 3 2 2 6" xfId="13866"/>
    <cellStyle name="Обычный 18 2 3 3 2 2 7" xfId="17725"/>
    <cellStyle name="Обычный 18 2 3 3 2 2 8" xfId="21585"/>
    <cellStyle name="Обычный 18 2 3 3 2 2 9" xfId="11213"/>
    <cellStyle name="Обычный 18 2 3 3 2 3" xfId="2195"/>
    <cellStyle name="Обычный 18 2 3 3 2 3 2" xfId="2196"/>
    <cellStyle name="Обычный 18 2 3 3 2 3 2 2" xfId="28717"/>
    <cellStyle name="Обычный 18 2 3 3 2 3 2 3" xfId="37913"/>
    <cellStyle name="Обычный 18 2 3 3 2 3 2 4" xfId="46841"/>
    <cellStyle name="Обычный 18 2 3 3 2 3 2 5" xfId="55761"/>
    <cellStyle name="Обычный 18 2 3 3 2 3 3" xfId="12071"/>
    <cellStyle name="Обычный 18 2 3 3 2 3 4" xfId="15930"/>
    <cellStyle name="Обычный 18 2 3 3 2 3 5" xfId="19790"/>
    <cellStyle name="Обычный 18 2 3 3 2 3 6" xfId="24852"/>
    <cellStyle name="Обычный 18 2 3 3 2 3 7" xfId="34053"/>
    <cellStyle name="Обычный 18 2 3 3 2 3 8" xfId="42981"/>
    <cellStyle name="Обычный 18 2 3 3 2 3 9" xfId="51901"/>
    <cellStyle name="Обычный 18 2 3 3 2 4" xfId="2197"/>
    <cellStyle name="Обычный 18 2 3 3 2 4 2" xfId="2198"/>
    <cellStyle name="Обычный 18 2 3 3 2 4 2 2" xfId="27386"/>
    <cellStyle name="Обычный 18 2 3 3 2 4 2 3" xfId="36582"/>
    <cellStyle name="Обычный 18 2 3 3 2 4 2 4" xfId="45510"/>
    <cellStyle name="Обычный 18 2 3 3 2 4 2 5" xfId="54430"/>
    <cellStyle name="Обычный 18 2 3 3 2 4 3" xfId="14599"/>
    <cellStyle name="Обычный 18 2 3 3 2 4 4" xfId="18459"/>
    <cellStyle name="Обычный 18 2 3 3 2 4 5" xfId="23521"/>
    <cellStyle name="Обычный 18 2 3 3 2 4 6" xfId="32725"/>
    <cellStyle name="Обычный 18 2 3 3 2 4 7" xfId="41650"/>
    <cellStyle name="Обычный 18 2 3 3 2 4 8" xfId="50570"/>
    <cellStyle name="Обычный 18 2 3 3 2 5" xfId="2199"/>
    <cellStyle name="Обычный 18 2 3 3 2 5 2" xfId="29913"/>
    <cellStyle name="Обычный 18 2 3 3 2 5 3" xfId="39109"/>
    <cellStyle name="Обычный 18 2 3 3 2 5 4" xfId="48037"/>
    <cellStyle name="Обычный 18 2 3 3 2 5 5" xfId="56957"/>
    <cellStyle name="Обычный 18 2 3 3 2 6" xfId="2200"/>
    <cellStyle name="Обычный 18 2 3 3 2 6 2" xfId="26052"/>
    <cellStyle name="Обычный 18 2 3 3 2 6 3" xfId="35249"/>
    <cellStyle name="Обычный 18 2 3 3 2 6 4" xfId="44177"/>
    <cellStyle name="Обычный 18 2 3 3 2 6 5" xfId="53097"/>
    <cellStyle name="Обычный 18 2 3 3 2 7" xfId="13267"/>
    <cellStyle name="Обычный 18 2 3 3 2 8" xfId="17126"/>
    <cellStyle name="Обычный 18 2 3 3 2 9" xfId="20986"/>
    <cellStyle name="Обычный 18 2 3 3 3" xfId="2201"/>
    <cellStyle name="Обычный 18 2 3 3 3 10" xfId="22488"/>
    <cellStyle name="Обычный 18 2 3 3 3 11" xfId="31185"/>
    <cellStyle name="Обычный 18 2 3 3 3 12" xfId="40617"/>
    <cellStyle name="Обычный 18 2 3 3 3 13" xfId="49537"/>
    <cellStyle name="Обычный 18 2 3 3 3 2" xfId="2202"/>
    <cellStyle name="Обычный 18 2 3 3 3 2 2" xfId="2203"/>
    <cellStyle name="Обычный 18 2 3 3 3 2 2 2" xfId="28418"/>
    <cellStyle name="Обычный 18 2 3 3 3 2 2 3" xfId="37614"/>
    <cellStyle name="Обычный 18 2 3 3 3 2 2 4" xfId="46542"/>
    <cellStyle name="Обычный 18 2 3 3 3 2 2 5" xfId="55462"/>
    <cellStyle name="Обычный 18 2 3 3 3 2 3" xfId="11772"/>
    <cellStyle name="Обычный 18 2 3 3 3 2 4" xfId="15631"/>
    <cellStyle name="Обычный 18 2 3 3 3 2 5" xfId="19491"/>
    <cellStyle name="Обычный 18 2 3 3 3 2 6" xfId="24553"/>
    <cellStyle name="Обычный 18 2 3 3 3 2 7" xfId="33755"/>
    <cellStyle name="Обычный 18 2 3 3 3 2 8" xfId="42682"/>
    <cellStyle name="Обычный 18 2 3 3 3 2 9" xfId="51602"/>
    <cellStyle name="Обычный 18 2 3 3 3 3" xfId="2204"/>
    <cellStyle name="Обычный 18 2 3 3 3 3 2" xfId="2205"/>
    <cellStyle name="Обычный 18 2 3 3 3 3 2 2" xfId="27086"/>
    <cellStyle name="Обычный 18 2 3 3 3 3 2 3" xfId="36283"/>
    <cellStyle name="Обычный 18 2 3 3 3 3 2 4" xfId="45211"/>
    <cellStyle name="Обычный 18 2 3 3 3 3 2 5" xfId="54131"/>
    <cellStyle name="Обычный 18 2 3 3 3 3 3" xfId="14300"/>
    <cellStyle name="Обычный 18 2 3 3 3 3 4" xfId="18160"/>
    <cellStyle name="Обычный 18 2 3 3 3 3 5" xfId="23222"/>
    <cellStyle name="Обычный 18 2 3 3 3 3 6" xfId="32427"/>
    <cellStyle name="Обычный 18 2 3 3 3 3 7" xfId="41351"/>
    <cellStyle name="Обычный 18 2 3 3 3 3 8" xfId="50271"/>
    <cellStyle name="Обычный 18 2 3 3 3 4" xfId="2206"/>
    <cellStyle name="Обычный 18 2 3 3 3 4 2" xfId="30213"/>
    <cellStyle name="Обычный 18 2 3 3 3 4 3" xfId="39409"/>
    <cellStyle name="Обычный 18 2 3 3 3 4 4" xfId="48337"/>
    <cellStyle name="Обычный 18 2 3 3 3 4 5" xfId="57257"/>
    <cellStyle name="Обычный 18 2 3 3 3 5" xfId="2207"/>
    <cellStyle name="Обычный 18 2 3 3 3 5 2" xfId="26352"/>
    <cellStyle name="Обычный 18 2 3 3 3 5 3" xfId="35549"/>
    <cellStyle name="Обычный 18 2 3 3 3 5 4" xfId="44477"/>
    <cellStyle name="Обычный 18 2 3 3 3 5 5" xfId="53397"/>
    <cellStyle name="Обычный 18 2 3 3 3 6" xfId="13567"/>
    <cellStyle name="Обычный 18 2 3 3 3 7" xfId="17426"/>
    <cellStyle name="Обычный 18 2 3 3 3 8" xfId="21286"/>
    <cellStyle name="Обычный 18 2 3 3 3 9" xfId="10386"/>
    <cellStyle name="Обычный 18 2 3 3 4" xfId="2208"/>
    <cellStyle name="Обычный 18 2 3 3 4 10" xfId="50869"/>
    <cellStyle name="Обычный 18 2 3 3 4 2" xfId="2209"/>
    <cellStyle name="Обычный 18 2 3 3 4 2 2" xfId="2210"/>
    <cellStyle name="Обычный 18 2 3 3 4 2 2 2" xfId="29016"/>
    <cellStyle name="Обычный 18 2 3 3 4 2 2 3" xfId="38212"/>
    <cellStyle name="Обычный 18 2 3 3 4 2 2 4" xfId="47140"/>
    <cellStyle name="Обычный 18 2 3 3 4 2 2 5" xfId="56060"/>
    <cellStyle name="Обычный 18 2 3 3 4 2 3" xfId="12370"/>
    <cellStyle name="Обычный 18 2 3 3 4 2 4" xfId="16229"/>
    <cellStyle name="Обычный 18 2 3 3 4 2 5" xfId="20089"/>
    <cellStyle name="Обычный 18 2 3 3 4 2 6" xfId="25151"/>
    <cellStyle name="Обычный 18 2 3 3 4 2 7" xfId="34352"/>
    <cellStyle name="Обычный 18 2 3 3 4 2 8" xfId="43280"/>
    <cellStyle name="Обычный 18 2 3 3 4 2 9" xfId="52200"/>
    <cellStyle name="Обычный 18 2 3 3 4 3" xfId="2211"/>
    <cellStyle name="Обычный 18 2 3 3 4 3 2" xfId="27685"/>
    <cellStyle name="Обычный 18 2 3 3 4 3 3" xfId="36881"/>
    <cellStyle name="Обычный 18 2 3 3 4 3 4" xfId="45809"/>
    <cellStyle name="Обычный 18 2 3 3 4 3 5" xfId="54729"/>
    <cellStyle name="Обычный 18 2 3 3 4 4" xfId="11493"/>
    <cellStyle name="Обычный 18 2 3 3 4 5" xfId="14898"/>
    <cellStyle name="Обычный 18 2 3 3 4 6" xfId="18758"/>
    <cellStyle name="Обычный 18 2 3 3 4 7" xfId="23820"/>
    <cellStyle name="Обычный 18 2 3 3 4 8" xfId="33023"/>
    <cellStyle name="Обычный 18 2 3 3 4 9" xfId="41949"/>
    <cellStyle name="Обычный 18 2 3 3 5" xfId="2212"/>
    <cellStyle name="Обычный 18 2 3 3 5 2" xfId="2213"/>
    <cellStyle name="Обычный 18 2 3 3 5 2 2" xfId="28269"/>
    <cellStyle name="Обычный 18 2 3 3 5 2 3" xfId="37465"/>
    <cellStyle name="Обычный 18 2 3 3 5 2 4" xfId="46393"/>
    <cellStyle name="Обычный 18 2 3 3 5 2 5" xfId="55313"/>
    <cellStyle name="Обычный 18 2 3 3 5 3" xfId="11623"/>
    <cellStyle name="Обычный 18 2 3 3 5 4" xfId="15482"/>
    <cellStyle name="Обычный 18 2 3 3 5 5" xfId="19342"/>
    <cellStyle name="Обычный 18 2 3 3 5 6" xfId="24404"/>
    <cellStyle name="Обычный 18 2 3 3 5 7" xfId="33606"/>
    <cellStyle name="Обычный 18 2 3 3 5 8" xfId="42533"/>
    <cellStyle name="Обычный 18 2 3 3 5 9" xfId="51453"/>
    <cellStyle name="Обычный 18 2 3 3 6" xfId="2214"/>
    <cellStyle name="Обычный 18 2 3 3 6 2" xfId="2215"/>
    <cellStyle name="Обычный 18 2 3 3 6 2 2" xfId="26937"/>
    <cellStyle name="Обычный 18 2 3 3 6 2 3" xfId="36134"/>
    <cellStyle name="Обычный 18 2 3 3 6 2 4" xfId="45062"/>
    <cellStyle name="Обычный 18 2 3 3 6 2 5" xfId="53982"/>
    <cellStyle name="Обычный 18 2 3 3 6 3" xfId="14151"/>
    <cellStyle name="Обычный 18 2 3 3 6 4" xfId="18011"/>
    <cellStyle name="Обычный 18 2 3 3 6 5" xfId="23073"/>
    <cellStyle name="Обычный 18 2 3 3 6 6" xfId="32292"/>
    <cellStyle name="Обычный 18 2 3 3 6 7" xfId="41202"/>
    <cellStyle name="Обычный 18 2 3 3 6 8" xfId="50122"/>
    <cellStyle name="Обычный 18 2 3 3 7" xfId="2216"/>
    <cellStyle name="Обычный 18 2 3 3 7 2" xfId="29614"/>
    <cellStyle name="Обычный 18 2 3 3 7 3" xfId="38810"/>
    <cellStyle name="Обычный 18 2 3 3 7 4" xfId="47738"/>
    <cellStyle name="Обычный 18 2 3 3 7 5" xfId="56658"/>
    <cellStyle name="Обычный 18 2 3 3 8" xfId="2217"/>
    <cellStyle name="Обычный 18 2 3 3 8 2" xfId="25749"/>
    <cellStyle name="Обычный 18 2 3 3 8 3" xfId="34950"/>
    <cellStyle name="Обычный 18 2 3 3 8 4" xfId="43878"/>
    <cellStyle name="Обычный 18 2 3 3 8 5" xfId="52798"/>
    <cellStyle name="Обычный 18 2 3 3 9" xfId="12968"/>
    <cellStyle name="Обычный 18 2 3 4" xfId="2218"/>
    <cellStyle name="Обычный 18 2 3 4 10" xfId="16828"/>
    <cellStyle name="Обычный 18 2 3 4 11" xfId="20688"/>
    <cellStyle name="Обычный 18 2 3 4 12" xfId="10312"/>
    <cellStyle name="Обычный 18 2 3 4 13" xfId="21889"/>
    <cellStyle name="Обычный 18 2 3 4 14" xfId="31186"/>
    <cellStyle name="Обычный 18 2 3 4 15" xfId="40019"/>
    <cellStyle name="Обычный 18 2 3 4 16" xfId="48939"/>
    <cellStyle name="Обычный 18 2 3 4 2" xfId="2219"/>
    <cellStyle name="Обычный 18 2 3 4 2 10" xfId="10693"/>
    <cellStyle name="Обычный 18 2 3 4 2 11" xfId="22188"/>
    <cellStyle name="Обычный 18 2 3 4 2 12" xfId="31187"/>
    <cellStyle name="Обычный 18 2 3 4 2 13" xfId="40318"/>
    <cellStyle name="Обычный 18 2 3 4 2 14" xfId="49238"/>
    <cellStyle name="Обычный 18 2 3 4 2 2" xfId="2220"/>
    <cellStyle name="Обычный 18 2 3 4 2 2 10" xfId="22788"/>
    <cellStyle name="Обычный 18 2 3 4 2 2 11" xfId="31188"/>
    <cellStyle name="Обычный 18 2 3 4 2 2 12" xfId="40917"/>
    <cellStyle name="Обычный 18 2 3 4 2 2 13" xfId="49837"/>
    <cellStyle name="Обычный 18 2 3 4 2 2 2" xfId="2221"/>
    <cellStyle name="Обычный 18 2 3 4 2 2 2 2" xfId="2222"/>
    <cellStyle name="Обычный 18 2 3 4 2 2 2 2 2" xfId="29316"/>
    <cellStyle name="Обычный 18 2 3 4 2 2 2 2 3" xfId="38512"/>
    <cellStyle name="Обычный 18 2 3 4 2 2 2 2 4" xfId="47440"/>
    <cellStyle name="Обычный 18 2 3 4 2 2 2 2 5" xfId="56360"/>
    <cellStyle name="Обычный 18 2 3 4 2 2 2 3" xfId="12670"/>
    <cellStyle name="Обычный 18 2 3 4 2 2 2 4" xfId="16529"/>
    <cellStyle name="Обычный 18 2 3 4 2 2 2 5" xfId="20389"/>
    <cellStyle name="Обычный 18 2 3 4 2 2 2 6" xfId="25451"/>
    <cellStyle name="Обычный 18 2 3 4 2 2 2 7" xfId="34652"/>
    <cellStyle name="Обычный 18 2 3 4 2 2 2 8" xfId="43580"/>
    <cellStyle name="Обычный 18 2 3 4 2 2 2 9" xfId="52500"/>
    <cellStyle name="Обычный 18 2 3 4 2 2 3" xfId="2223"/>
    <cellStyle name="Обычный 18 2 3 4 2 2 3 2" xfId="2224"/>
    <cellStyle name="Обычный 18 2 3 4 2 2 3 2 2" xfId="27985"/>
    <cellStyle name="Обычный 18 2 3 4 2 2 3 2 3" xfId="37181"/>
    <cellStyle name="Обычный 18 2 3 4 2 2 3 2 4" xfId="46109"/>
    <cellStyle name="Обычный 18 2 3 4 2 2 3 2 5" xfId="55029"/>
    <cellStyle name="Обычный 18 2 3 4 2 2 3 3" xfId="15198"/>
    <cellStyle name="Обычный 18 2 3 4 2 2 3 4" xfId="19058"/>
    <cellStyle name="Обычный 18 2 3 4 2 2 3 5" xfId="24120"/>
    <cellStyle name="Обычный 18 2 3 4 2 2 3 6" xfId="33323"/>
    <cellStyle name="Обычный 18 2 3 4 2 2 3 7" xfId="42249"/>
    <cellStyle name="Обычный 18 2 3 4 2 2 3 8" xfId="51169"/>
    <cellStyle name="Обычный 18 2 3 4 2 2 4" xfId="2225"/>
    <cellStyle name="Обычный 18 2 3 4 2 2 4 2" xfId="30513"/>
    <cellStyle name="Обычный 18 2 3 4 2 2 4 3" xfId="39709"/>
    <cellStyle name="Обычный 18 2 3 4 2 2 4 4" xfId="48637"/>
    <cellStyle name="Обычный 18 2 3 4 2 2 4 5" xfId="57557"/>
    <cellStyle name="Обычный 18 2 3 4 2 2 5" xfId="2226"/>
    <cellStyle name="Обычный 18 2 3 4 2 2 5 2" xfId="26652"/>
    <cellStyle name="Обычный 18 2 3 4 2 2 5 3" xfId="35849"/>
    <cellStyle name="Обычный 18 2 3 4 2 2 5 4" xfId="44777"/>
    <cellStyle name="Обычный 18 2 3 4 2 2 5 5" xfId="53697"/>
    <cellStyle name="Обычный 18 2 3 4 2 2 6" xfId="13867"/>
    <cellStyle name="Обычный 18 2 3 4 2 2 7" xfId="17726"/>
    <cellStyle name="Обычный 18 2 3 4 2 2 8" xfId="21586"/>
    <cellStyle name="Обычный 18 2 3 4 2 2 9" xfId="11214"/>
    <cellStyle name="Обычный 18 2 3 4 2 3" xfId="2227"/>
    <cellStyle name="Обычный 18 2 3 4 2 3 2" xfId="2228"/>
    <cellStyle name="Обычный 18 2 3 4 2 3 2 2" xfId="28718"/>
    <cellStyle name="Обычный 18 2 3 4 2 3 2 3" xfId="37914"/>
    <cellStyle name="Обычный 18 2 3 4 2 3 2 4" xfId="46842"/>
    <cellStyle name="Обычный 18 2 3 4 2 3 2 5" xfId="55762"/>
    <cellStyle name="Обычный 18 2 3 4 2 3 3" xfId="12072"/>
    <cellStyle name="Обычный 18 2 3 4 2 3 4" xfId="15931"/>
    <cellStyle name="Обычный 18 2 3 4 2 3 5" xfId="19791"/>
    <cellStyle name="Обычный 18 2 3 4 2 3 6" xfId="24853"/>
    <cellStyle name="Обычный 18 2 3 4 2 3 7" xfId="34054"/>
    <cellStyle name="Обычный 18 2 3 4 2 3 8" xfId="42982"/>
    <cellStyle name="Обычный 18 2 3 4 2 3 9" xfId="51902"/>
    <cellStyle name="Обычный 18 2 3 4 2 4" xfId="2229"/>
    <cellStyle name="Обычный 18 2 3 4 2 4 2" xfId="2230"/>
    <cellStyle name="Обычный 18 2 3 4 2 4 2 2" xfId="27387"/>
    <cellStyle name="Обычный 18 2 3 4 2 4 2 3" xfId="36583"/>
    <cellStyle name="Обычный 18 2 3 4 2 4 2 4" xfId="45511"/>
    <cellStyle name="Обычный 18 2 3 4 2 4 2 5" xfId="54431"/>
    <cellStyle name="Обычный 18 2 3 4 2 4 3" xfId="14600"/>
    <cellStyle name="Обычный 18 2 3 4 2 4 4" xfId="18460"/>
    <cellStyle name="Обычный 18 2 3 4 2 4 5" xfId="23522"/>
    <cellStyle name="Обычный 18 2 3 4 2 4 6" xfId="32726"/>
    <cellStyle name="Обычный 18 2 3 4 2 4 7" xfId="41651"/>
    <cellStyle name="Обычный 18 2 3 4 2 4 8" xfId="50571"/>
    <cellStyle name="Обычный 18 2 3 4 2 5" xfId="2231"/>
    <cellStyle name="Обычный 18 2 3 4 2 5 2" xfId="29914"/>
    <cellStyle name="Обычный 18 2 3 4 2 5 3" xfId="39110"/>
    <cellStyle name="Обычный 18 2 3 4 2 5 4" xfId="48038"/>
    <cellStyle name="Обычный 18 2 3 4 2 5 5" xfId="56958"/>
    <cellStyle name="Обычный 18 2 3 4 2 6" xfId="2232"/>
    <cellStyle name="Обычный 18 2 3 4 2 6 2" xfId="26053"/>
    <cellStyle name="Обычный 18 2 3 4 2 6 3" xfId="35250"/>
    <cellStyle name="Обычный 18 2 3 4 2 6 4" xfId="44178"/>
    <cellStyle name="Обычный 18 2 3 4 2 6 5" xfId="53098"/>
    <cellStyle name="Обычный 18 2 3 4 2 7" xfId="13268"/>
    <cellStyle name="Обычный 18 2 3 4 2 8" xfId="17127"/>
    <cellStyle name="Обычный 18 2 3 4 2 9" xfId="20987"/>
    <cellStyle name="Обычный 18 2 3 4 3" xfId="2233"/>
    <cellStyle name="Обычный 18 2 3 4 3 10" xfId="22489"/>
    <cellStyle name="Обычный 18 2 3 4 3 11" xfId="31189"/>
    <cellStyle name="Обычный 18 2 3 4 3 12" xfId="40618"/>
    <cellStyle name="Обычный 18 2 3 4 3 13" xfId="49538"/>
    <cellStyle name="Обычный 18 2 3 4 3 2" xfId="2234"/>
    <cellStyle name="Обычный 18 2 3 4 3 2 2" xfId="2235"/>
    <cellStyle name="Обычный 18 2 3 4 3 2 2 2" xfId="28419"/>
    <cellStyle name="Обычный 18 2 3 4 3 2 2 3" xfId="37615"/>
    <cellStyle name="Обычный 18 2 3 4 3 2 2 4" xfId="46543"/>
    <cellStyle name="Обычный 18 2 3 4 3 2 2 5" xfId="55463"/>
    <cellStyle name="Обычный 18 2 3 4 3 2 3" xfId="11773"/>
    <cellStyle name="Обычный 18 2 3 4 3 2 4" xfId="15632"/>
    <cellStyle name="Обычный 18 2 3 4 3 2 5" xfId="19492"/>
    <cellStyle name="Обычный 18 2 3 4 3 2 6" xfId="24554"/>
    <cellStyle name="Обычный 18 2 3 4 3 2 7" xfId="33756"/>
    <cellStyle name="Обычный 18 2 3 4 3 2 8" xfId="42683"/>
    <cellStyle name="Обычный 18 2 3 4 3 2 9" xfId="51603"/>
    <cellStyle name="Обычный 18 2 3 4 3 3" xfId="2236"/>
    <cellStyle name="Обычный 18 2 3 4 3 3 2" xfId="2237"/>
    <cellStyle name="Обычный 18 2 3 4 3 3 2 2" xfId="27087"/>
    <cellStyle name="Обычный 18 2 3 4 3 3 2 3" xfId="36284"/>
    <cellStyle name="Обычный 18 2 3 4 3 3 2 4" xfId="45212"/>
    <cellStyle name="Обычный 18 2 3 4 3 3 2 5" xfId="54132"/>
    <cellStyle name="Обычный 18 2 3 4 3 3 3" xfId="14301"/>
    <cellStyle name="Обычный 18 2 3 4 3 3 4" xfId="18161"/>
    <cellStyle name="Обычный 18 2 3 4 3 3 5" xfId="23223"/>
    <cellStyle name="Обычный 18 2 3 4 3 3 6" xfId="32428"/>
    <cellStyle name="Обычный 18 2 3 4 3 3 7" xfId="41352"/>
    <cellStyle name="Обычный 18 2 3 4 3 3 8" xfId="50272"/>
    <cellStyle name="Обычный 18 2 3 4 3 4" xfId="2238"/>
    <cellStyle name="Обычный 18 2 3 4 3 4 2" xfId="30214"/>
    <cellStyle name="Обычный 18 2 3 4 3 4 3" xfId="39410"/>
    <cellStyle name="Обычный 18 2 3 4 3 4 4" xfId="48338"/>
    <cellStyle name="Обычный 18 2 3 4 3 4 5" xfId="57258"/>
    <cellStyle name="Обычный 18 2 3 4 3 5" xfId="2239"/>
    <cellStyle name="Обычный 18 2 3 4 3 5 2" xfId="26353"/>
    <cellStyle name="Обычный 18 2 3 4 3 5 3" xfId="35550"/>
    <cellStyle name="Обычный 18 2 3 4 3 5 4" xfId="44478"/>
    <cellStyle name="Обычный 18 2 3 4 3 5 5" xfId="53398"/>
    <cellStyle name="Обычный 18 2 3 4 3 6" xfId="13568"/>
    <cellStyle name="Обычный 18 2 3 4 3 7" xfId="17427"/>
    <cellStyle name="Обычный 18 2 3 4 3 8" xfId="21287"/>
    <cellStyle name="Обычный 18 2 3 4 3 9" xfId="10387"/>
    <cellStyle name="Обычный 18 2 3 4 4" xfId="2240"/>
    <cellStyle name="Обычный 18 2 3 4 4 10" xfId="50870"/>
    <cellStyle name="Обычный 18 2 3 4 4 2" xfId="2241"/>
    <cellStyle name="Обычный 18 2 3 4 4 2 2" xfId="2242"/>
    <cellStyle name="Обычный 18 2 3 4 4 2 2 2" xfId="29017"/>
    <cellStyle name="Обычный 18 2 3 4 4 2 2 3" xfId="38213"/>
    <cellStyle name="Обычный 18 2 3 4 4 2 2 4" xfId="47141"/>
    <cellStyle name="Обычный 18 2 3 4 4 2 2 5" xfId="56061"/>
    <cellStyle name="Обычный 18 2 3 4 4 2 3" xfId="12371"/>
    <cellStyle name="Обычный 18 2 3 4 4 2 4" xfId="16230"/>
    <cellStyle name="Обычный 18 2 3 4 4 2 5" xfId="20090"/>
    <cellStyle name="Обычный 18 2 3 4 4 2 6" xfId="25152"/>
    <cellStyle name="Обычный 18 2 3 4 4 2 7" xfId="34353"/>
    <cellStyle name="Обычный 18 2 3 4 4 2 8" xfId="43281"/>
    <cellStyle name="Обычный 18 2 3 4 4 2 9" xfId="52201"/>
    <cellStyle name="Обычный 18 2 3 4 4 3" xfId="2243"/>
    <cellStyle name="Обычный 18 2 3 4 4 3 2" xfId="27686"/>
    <cellStyle name="Обычный 18 2 3 4 4 3 3" xfId="36882"/>
    <cellStyle name="Обычный 18 2 3 4 4 3 4" xfId="45810"/>
    <cellStyle name="Обычный 18 2 3 4 4 3 5" xfId="54730"/>
    <cellStyle name="Обычный 18 2 3 4 4 4" xfId="11494"/>
    <cellStyle name="Обычный 18 2 3 4 4 5" xfId="14899"/>
    <cellStyle name="Обычный 18 2 3 4 4 6" xfId="18759"/>
    <cellStyle name="Обычный 18 2 3 4 4 7" xfId="23821"/>
    <cellStyle name="Обычный 18 2 3 4 4 8" xfId="33024"/>
    <cellStyle name="Обычный 18 2 3 4 4 9" xfId="41950"/>
    <cellStyle name="Обычный 18 2 3 4 5" xfId="2244"/>
    <cellStyle name="Обычный 18 2 3 4 5 2" xfId="2245"/>
    <cellStyle name="Обычный 18 2 3 4 5 2 2" xfId="28328"/>
    <cellStyle name="Обычный 18 2 3 4 5 2 3" xfId="37524"/>
    <cellStyle name="Обычный 18 2 3 4 5 2 4" xfId="46452"/>
    <cellStyle name="Обычный 18 2 3 4 5 2 5" xfId="55372"/>
    <cellStyle name="Обычный 18 2 3 4 5 3" xfId="11682"/>
    <cellStyle name="Обычный 18 2 3 4 5 4" xfId="15541"/>
    <cellStyle name="Обычный 18 2 3 4 5 5" xfId="19401"/>
    <cellStyle name="Обычный 18 2 3 4 5 6" xfId="24463"/>
    <cellStyle name="Обычный 18 2 3 4 5 7" xfId="33665"/>
    <cellStyle name="Обычный 18 2 3 4 5 8" xfId="42592"/>
    <cellStyle name="Обычный 18 2 3 4 5 9" xfId="51512"/>
    <cellStyle name="Обычный 18 2 3 4 6" xfId="2246"/>
    <cellStyle name="Обычный 18 2 3 4 6 2" xfId="2247"/>
    <cellStyle name="Обычный 18 2 3 4 6 2 2" xfId="26996"/>
    <cellStyle name="Обычный 18 2 3 4 6 2 3" xfId="36193"/>
    <cellStyle name="Обычный 18 2 3 4 6 2 4" xfId="45121"/>
    <cellStyle name="Обычный 18 2 3 4 6 2 5" xfId="54041"/>
    <cellStyle name="Обычный 18 2 3 4 6 3" xfId="14210"/>
    <cellStyle name="Обычный 18 2 3 4 6 4" xfId="18070"/>
    <cellStyle name="Обычный 18 2 3 4 6 5" xfId="23132"/>
    <cellStyle name="Обычный 18 2 3 4 6 6" xfId="32291"/>
    <cellStyle name="Обычный 18 2 3 4 6 7" xfId="41261"/>
    <cellStyle name="Обычный 18 2 3 4 6 8" xfId="50181"/>
    <cellStyle name="Обычный 18 2 3 4 7" xfId="2248"/>
    <cellStyle name="Обычный 18 2 3 4 7 2" xfId="29615"/>
    <cellStyle name="Обычный 18 2 3 4 7 3" xfId="38811"/>
    <cellStyle name="Обычный 18 2 3 4 7 4" xfId="47739"/>
    <cellStyle name="Обычный 18 2 3 4 7 5" xfId="56659"/>
    <cellStyle name="Обычный 18 2 3 4 8" xfId="2249"/>
    <cellStyle name="Обычный 18 2 3 4 8 2" xfId="25750"/>
    <cellStyle name="Обычный 18 2 3 4 8 3" xfId="34951"/>
    <cellStyle name="Обычный 18 2 3 4 8 4" xfId="43879"/>
    <cellStyle name="Обычный 18 2 3 4 8 5" xfId="52799"/>
    <cellStyle name="Обычный 18 2 3 4 9" xfId="12969"/>
    <cellStyle name="Обычный 18 2 3 5" xfId="2250"/>
    <cellStyle name="Обычный 18 2 3 5 10" xfId="20689"/>
    <cellStyle name="Обычный 18 2 3 5 11" xfId="10388"/>
    <cellStyle name="Обычный 18 2 3 5 12" xfId="21890"/>
    <cellStyle name="Обычный 18 2 3 5 13" xfId="31190"/>
    <cellStyle name="Обычный 18 2 3 5 14" xfId="40020"/>
    <cellStyle name="Обычный 18 2 3 5 15" xfId="48940"/>
    <cellStyle name="Обычный 18 2 3 5 2" xfId="2251"/>
    <cellStyle name="Обычный 18 2 3 5 2 10" xfId="10694"/>
    <cellStyle name="Обычный 18 2 3 5 2 11" xfId="22189"/>
    <cellStyle name="Обычный 18 2 3 5 2 12" xfId="31191"/>
    <cellStyle name="Обычный 18 2 3 5 2 13" xfId="40319"/>
    <cellStyle name="Обычный 18 2 3 5 2 14" xfId="49239"/>
    <cellStyle name="Обычный 18 2 3 5 2 2" xfId="2252"/>
    <cellStyle name="Обычный 18 2 3 5 2 2 10" xfId="22789"/>
    <cellStyle name="Обычный 18 2 3 5 2 2 11" xfId="31192"/>
    <cellStyle name="Обычный 18 2 3 5 2 2 12" xfId="40918"/>
    <cellStyle name="Обычный 18 2 3 5 2 2 13" xfId="49838"/>
    <cellStyle name="Обычный 18 2 3 5 2 2 2" xfId="2253"/>
    <cellStyle name="Обычный 18 2 3 5 2 2 2 2" xfId="2254"/>
    <cellStyle name="Обычный 18 2 3 5 2 2 2 2 2" xfId="29317"/>
    <cellStyle name="Обычный 18 2 3 5 2 2 2 2 3" xfId="38513"/>
    <cellStyle name="Обычный 18 2 3 5 2 2 2 2 4" xfId="47441"/>
    <cellStyle name="Обычный 18 2 3 5 2 2 2 2 5" xfId="56361"/>
    <cellStyle name="Обычный 18 2 3 5 2 2 2 3" xfId="12671"/>
    <cellStyle name="Обычный 18 2 3 5 2 2 2 4" xfId="16530"/>
    <cellStyle name="Обычный 18 2 3 5 2 2 2 5" xfId="20390"/>
    <cellStyle name="Обычный 18 2 3 5 2 2 2 6" xfId="25452"/>
    <cellStyle name="Обычный 18 2 3 5 2 2 2 7" xfId="34653"/>
    <cellStyle name="Обычный 18 2 3 5 2 2 2 8" xfId="43581"/>
    <cellStyle name="Обычный 18 2 3 5 2 2 2 9" xfId="52501"/>
    <cellStyle name="Обычный 18 2 3 5 2 2 3" xfId="2255"/>
    <cellStyle name="Обычный 18 2 3 5 2 2 3 2" xfId="2256"/>
    <cellStyle name="Обычный 18 2 3 5 2 2 3 2 2" xfId="27986"/>
    <cellStyle name="Обычный 18 2 3 5 2 2 3 2 3" xfId="37182"/>
    <cellStyle name="Обычный 18 2 3 5 2 2 3 2 4" xfId="46110"/>
    <cellStyle name="Обычный 18 2 3 5 2 2 3 2 5" xfId="55030"/>
    <cellStyle name="Обычный 18 2 3 5 2 2 3 3" xfId="15199"/>
    <cellStyle name="Обычный 18 2 3 5 2 2 3 4" xfId="19059"/>
    <cellStyle name="Обычный 18 2 3 5 2 2 3 5" xfId="24121"/>
    <cellStyle name="Обычный 18 2 3 5 2 2 3 6" xfId="33324"/>
    <cellStyle name="Обычный 18 2 3 5 2 2 3 7" xfId="42250"/>
    <cellStyle name="Обычный 18 2 3 5 2 2 3 8" xfId="51170"/>
    <cellStyle name="Обычный 18 2 3 5 2 2 4" xfId="2257"/>
    <cellStyle name="Обычный 18 2 3 5 2 2 4 2" xfId="30514"/>
    <cellStyle name="Обычный 18 2 3 5 2 2 4 3" xfId="39710"/>
    <cellStyle name="Обычный 18 2 3 5 2 2 4 4" xfId="48638"/>
    <cellStyle name="Обычный 18 2 3 5 2 2 4 5" xfId="57558"/>
    <cellStyle name="Обычный 18 2 3 5 2 2 5" xfId="2258"/>
    <cellStyle name="Обычный 18 2 3 5 2 2 5 2" xfId="26653"/>
    <cellStyle name="Обычный 18 2 3 5 2 2 5 3" xfId="35850"/>
    <cellStyle name="Обычный 18 2 3 5 2 2 5 4" xfId="44778"/>
    <cellStyle name="Обычный 18 2 3 5 2 2 5 5" xfId="53698"/>
    <cellStyle name="Обычный 18 2 3 5 2 2 6" xfId="13868"/>
    <cellStyle name="Обычный 18 2 3 5 2 2 7" xfId="17727"/>
    <cellStyle name="Обычный 18 2 3 5 2 2 8" xfId="21587"/>
    <cellStyle name="Обычный 18 2 3 5 2 2 9" xfId="11215"/>
    <cellStyle name="Обычный 18 2 3 5 2 3" xfId="2259"/>
    <cellStyle name="Обычный 18 2 3 5 2 3 2" xfId="2260"/>
    <cellStyle name="Обычный 18 2 3 5 2 3 2 2" xfId="28719"/>
    <cellStyle name="Обычный 18 2 3 5 2 3 2 3" xfId="37915"/>
    <cellStyle name="Обычный 18 2 3 5 2 3 2 4" xfId="46843"/>
    <cellStyle name="Обычный 18 2 3 5 2 3 2 5" xfId="55763"/>
    <cellStyle name="Обычный 18 2 3 5 2 3 3" xfId="12073"/>
    <cellStyle name="Обычный 18 2 3 5 2 3 4" xfId="15932"/>
    <cellStyle name="Обычный 18 2 3 5 2 3 5" xfId="19792"/>
    <cellStyle name="Обычный 18 2 3 5 2 3 6" xfId="24854"/>
    <cellStyle name="Обычный 18 2 3 5 2 3 7" xfId="34055"/>
    <cellStyle name="Обычный 18 2 3 5 2 3 8" xfId="42983"/>
    <cellStyle name="Обычный 18 2 3 5 2 3 9" xfId="51903"/>
    <cellStyle name="Обычный 18 2 3 5 2 4" xfId="2261"/>
    <cellStyle name="Обычный 18 2 3 5 2 4 2" xfId="2262"/>
    <cellStyle name="Обычный 18 2 3 5 2 4 2 2" xfId="27388"/>
    <cellStyle name="Обычный 18 2 3 5 2 4 2 3" xfId="36584"/>
    <cellStyle name="Обычный 18 2 3 5 2 4 2 4" xfId="45512"/>
    <cellStyle name="Обычный 18 2 3 5 2 4 2 5" xfId="54432"/>
    <cellStyle name="Обычный 18 2 3 5 2 4 3" xfId="14601"/>
    <cellStyle name="Обычный 18 2 3 5 2 4 4" xfId="18461"/>
    <cellStyle name="Обычный 18 2 3 5 2 4 5" xfId="23523"/>
    <cellStyle name="Обычный 18 2 3 5 2 4 6" xfId="32727"/>
    <cellStyle name="Обычный 18 2 3 5 2 4 7" xfId="41652"/>
    <cellStyle name="Обычный 18 2 3 5 2 4 8" xfId="50572"/>
    <cellStyle name="Обычный 18 2 3 5 2 5" xfId="2263"/>
    <cellStyle name="Обычный 18 2 3 5 2 5 2" xfId="29915"/>
    <cellStyle name="Обычный 18 2 3 5 2 5 3" xfId="39111"/>
    <cellStyle name="Обычный 18 2 3 5 2 5 4" xfId="48039"/>
    <cellStyle name="Обычный 18 2 3 5 2 5 5" xfId="56959"/>
    <cellStyle name="Обычный 18 2 3 5 2 6" xfId="2264"/>
    <cellStyle name="Обычный 18 2 3 5 2 6 2" xfId="26054"/>
    <cellStyle name="Обычный 18 2 3 5 2 6 3" xfId="35251"/>
    <cellStyle name="Обычный 18 2 3 5 2 6 4" xfId="44179"/>
    <cellStyle name="Обычный 18 2 3 5 2 6 5" xfId="53099"/>
    <cellStyle name="Обычный 18 2 3 5 2 7" xfId="13269"/>
    <cellStyle name="Обычный 18 2 3 5 2 8" xfId="17128"/>
    <cellStyle name="Обычный 18 2 3 5 2 9" xfId="20988"/>
    <cellStyle name="Обычный 18 2 3 5 3" xfId="2265"/>
    <cellStyle name="Обычный 18 2 3 5 3 10" xfId="22490"/>
    <cellStyle name="Обычный 18 2 3 5 3 11" xfId="31193"/>
    <cellStyle name="Обычный 18 2 3 5 3 12" xfId="40619"/>
    <cellStyle name="Обычный 18 2 3 5 3 13" xfId="49539"/>
    <cellStyle name="Обычный 18 2 3 5 3 2" xfId="2266"/>
    <cellStyle name="Обычный 18 2 3 5 3 2 2" xfId="2267"/>
    <cellStyle name="Обычный 18 2 3 5 3 2 2 2" xfId="29018"/>
    <cellStyle name="Обычный 18 2 3 5 3 2 2 3" xfId="38214"/>
    <cellStyle name="Обычный 18 2 3 5 3 2 2 4" xfId="47142"/>
    <cellStyle name="Обычный 18 2 3 5 3 2 2 5" xfId="56062"/>
    <cellStyle name="Обычный 18 2 3 5 3 2 3" xfId="12372"/>
    <cellStyle name="Обычный 18 2 3 5 3 2 4" xfId="16231"/>
    <cellStyle name="Обычный 18 2 3 5 3 2 5" xfId="20091"/>
    <cellStyle name="Обычный 18 2 3 5 3 2 6" xfId="25153"/>
    <cellStyle name="Обычный 18 2 3 5 3 2 7" xfId="34354"/>
    <cellStyle name="Обычный 18 2 3 5 3 2 8" xfId="43282"/>
    <cellStyle name="Обычный 18 2 3 5 3 2 9" xfId="52202"/>
    <cellStyle name="Обычный 18 2 3 5 3 3" xfId="2268"/>
    <cellStyle name="Обычный 18 2 3 5 3 3 2" xfId="2269"/>
    <cellStyle name="Обычный 18 2 3 5 3 3 2 2" xfId="27687"/>
    <cellStyle name="Обычный 18 2 3 5 3 3 2 3" xfId="36883"/>
    <cellStyle name="Обычный 18 2 3 5 3 3 2 4" xfId="45811"/>
    <cellStyle name="Обычный 18 2 3 5 3 3 2 5" xfId="54731"/>
    <cellStyle name="Обычный 18 2 3 5 3 3 3" xfId="14900"/>
    <cellStyle name="Обычный 18 2 3 5 3 3 4" xfId="18760"/>
    <cellStyle name="Обычный 18 2 3 5 3 3 5" xfId="23822"/>
    <cellStyle name="Обычный 18 2 3 5 3 3 6" xfId="33025"/>
    <cellStyle name="Обычный 18 2 3 5 3 3 7" xfId="41951"/>
    <cellStyle name="Обычный 18 2 3 5 3 3 8" xfId="50871"/>
    <cellStyle name="Обычный 18 2 3 5 3 4" xfId="2270"/>
    <cellStyle name="Обычный 18 2 3 5 3 4 2" xfId="30215"/>
    <cellStyle name="Обычный 18 2 3 5 3 4 3" xfId="39411"/>
    <cellStyle name="Обычный 18 2 3 5 3 4 4" xfId="48339"/>
    <cellStyle name="Обычный 18 2 3 5 3 4 5" xfId="57259"/>
    <cellStyle name="Обычный 18 2 3 5 3 5" xfId="2271"/>
    <cellStyle name="Обычный 18 2 3 5 3 5 2" xfId="26354"/>
    <cellStyle name="Обычный 18 2 3 5 3 5 3" xfId="35551"/>
    <cellStyle name="Обычный 18 2 3 5 3 5 4" xfId="44479"/>
    <cellStyle name="Обычный 18 2 3 5 3 5 5" xfId="53399"/>
    <cellStyle name="Обычный 18 2 3 5 3 6" xfId="13569"/>
    <cellStyle name="Обычный 18 2 3 5 3 7" xfId="17428"/>
    <cellStyle name="Обычный 18 2 3 5 3 8" xfId="21288"/>
    <cellStyle name="Обычный 18 2 3 5 3 9" xfId="10962"/>
    <cellStyle name="Обычный 18 2 3 5 4" xfId="2272"/>
    <cellStyle name="Обычный 18 2 3 5 4 2" xfId="2273"/>
    <cellStyle name="Обычный 18 2 3 5 4 2 2" xfId="28420"/>
    <cellStyle name="Обычный 18 2 3 5 4 2 3" xfId="37616"/>
    <cellStyle name="Обычный 18 2 3 5 4 2 4" xfId="46544"/>
    <cellStyle name="Обычный 18 2 3 5 4 2 5" xfId="55464"/>
    <cellStyle name="Обычный 18 2 3 5 4 3" xfId="11774"/>
    <cellStyle name="Обычный 18 2 3 5 4 4" xfId="15633"/>
    <cellStyle name="Обычный 18 2 3 5 4 5" xfId="19493"/>
    <cellStyle name="Обычный 18 2 3 5 4 6" xfId="24555"/>
    <cellStyle name="Обычный 18 2 3 5 4 7" xfId="33757"/>
    <cellStyle name="Обычный 18 2 3 5 4 8" xfId="42684"/>
    <cellStyle name="Обычный 18 2 3 5 4 9" xfId="51604"/>
    <cellStyle name="Обычный 18 2 3 5 5" xfId="2274"/>
    <cellStyle name="Обычный 18 2 3 5 5 2" xfId="2275"/>
    <cellStyle name="Обычный 18 2 3 5 5 2 2" xfId="27088"/>
    <cellStyle name="Обычный 18 2 3 5 5 2 3" xfId="36285"/>
    <cellStyle name="Обычный 18 2 3 5 5 2 4" xfId="45213"/>
    <cellStyle name="Обычный 18 2 3 5 5 2 5" xfId="54133"/>
    <cellStyle name="Обычный 18 2 3 5 5 3" xfId="14302"/>
    <cellStyle name="Обычный 18 2 3 5 5 4" xfId="18162"/>
    <cellStyle name="Обычный 18 2 3 5 5 5" xfId="23224"/>
    <cellStyle name="Обычный 18 2 3 5 5 6" xfId="32429"/>
    <cellStyle name="Обычный 18 2 3 5 5 7" xfId="41353"/>
    <cellStyle name="Обычный 18 2 3 5 5 8" xfId="50273"/>
    <cellStyle name="Обычный 18 2 3 5 6" xfId="2276"/>
    <cellStyle name="Обычный 18 2 3 5 6 2" xfId="29616"/>
    <cellStyle name="Обычный 18 2 3 5 6 3" xfId="38812"/>
    <cellStyle name="Обычный 18 2 3 5 6 4" xfId="47740"/>
    <cellStyle name="Обычный 18 2 3 5 6 5" xfId="56660"/>
    <cellStyle name="Обычный 18 2 3 5 7" xfId="2277"/>
    <cellStyle name="Обычный 18 2 3 5 7 2" xfId="25751"/>
    <cellStyle name="Обычный 18 2 3 5 7 3" xfId="34952"/>
    <cellStyle name="Обычный 18 2 3 5 7 4" xfId="43880"/>
    <cellStyle name="Обычный 18 2 3 5 7 5" xfId="52800"/>
    <cellStyle name="Обычный 18 2 3 5 8" xfId="12970"/>
    <cellStyle name="Обычный 18 2 3 5 9" xfId="16829"/>
    <cellStyle name="Обычный 18 2 3 6" xfId="2278"/>
    <cellStyle name="Обычный 18 2 3 6 10" xfId="20690"/>
    <cellStyle name="Обычный 18 2 3 6 11" xfId="10389"/>
    <cellStyle name="Обычный 18 2 3 6 12" xfId="21891"/>
    <cellStyle name="Обычный 18 2 3 6 13" xfId="31194"/>
    <cellStyle name="Обычный 18 2 3 6 14" xfId="40021"/>
    <cellStyle name="Обычный 18 2 3 6 15" xfId="48941"/>
    <cellStyle name="Обычный 18 2 3 6 2" xfId="2279"/>
    <cellStyle name="Обычный 18 2 3 6 2 10" xfId="10695"/>
    <cellStyle name="Обычный 18 2 3 6 2 11" xfId="22190"/>
    <cellStyle name="Обычный 18 2 3 6 2 12" xfId="31195"/>
    <cellStyle name="Обычный 18 2 3 6 2 13" xfId="40320"/>
    <cellStyle name="Обычный 18 2 3 6 2 14" xfId="49240"/>
    <cellStyle name="Обычный 18 2 3 6 2 2" xfId="2280"/>
    <cellStyle name="Обычный 18 2 3 6 2 2 10" xfId="22790"/>
    <cellStyle name="Обычный 18 2 3 6 2 2 11" xfId="31196"/>
    <cellStyle name="Обычный 18 2 3 6 2 2 12" xfId="40919"/>
    <cellStyle name="Обычный 18 2 3 6 2 2 13" xfId="49839"/>
    <cellStyle name="Обычный 18 2 3 6 2 2 2" xfId="2281"/>
    <cellStyle name="Обычный 18 2 3 6 2 2 2 2" xfId="2282"/>
    <cellStyle name="Обычный 18 2 3 6 2 2 2 2 2" xfId="29318"/>
    <cellStyle name="Обычный 18 2 3 6 2 2 2 2 3" xfId="38514"/>
    <cellStyle name="Обычный 18 2 3 6 2 2 2 2 4" xfId="47442"/>
    <cellStyle name="Обычный 18 2 3 6 2 2 2 2 5" xfId="56362"/>
    <cellStyle name="Обычный 18 2 3 6 2 2 2 3" xfId="12672"/>
    <cellStyle name="Обычный 18 2 3 6 2 2 2 4" xfId="16531"/>
    <cellStyle name="Обычный 18 2 3 6 2 2 2 5" xfId="20391"/>
    <cellStyle name="Обычный 18 2 3 6 2 2 2 6" xfId="25453"/>
    <cellStyle name="Обычный 18 2 3 6 2 2 2 7" xfId="34654"/>
    <cellStyle name="Обычный 18 2 3 6 2 2 2 8" xfId="43582"/>
    <cellStyle name="Обычный 18 2 3 6 2 2 2 9" xfId="52502"/>
    <cellStyle name="Обычный 18 2 3 6 2 2 3" xfId="2283"/>
    <cellStyle name="Обычный 18 2 3 6 2 2 3 2" xfId="2284"/>
    <cellStyle name="Обычный 18 2 3 6 2 2 3 2 2" xfId="27987"/>
    <cellStyle name="Обычный 18 2 3 6 2 2 3 2 3" xfId="37183"/>
    <cellStyle name="Обычный 18 2 3 6 2 2 3 2 4" xfId="46111"/>
    <cellStyle name="Обычный 18 2 3 6 2 2 3 2 5" xfId="55031"/>
    <cellStyle name="Обычный 18 2 3 6 2 2 3 3" xfId="15200"/>
    <cellStyle name="Обычный 18 2 3 6 2 2 3 4" xfId="19060"/>
    <cellStyle name="Обычный 18 2 3 6 2 2 3 5" xfId="24122"/>
    <cellStyle name="Обычный 18 2 3 6 2 2 3 6" xfId="33325"/>
    <cellStyle name="Обычный 18 2 3 6 2 2 3 7" xfId="42251"/>
    <cellStyle name="Обычный 18 2 3 6 2 2 3 8" xfId="51171"/>
    <cellStyle name="Обычный 18 2 3 6 2 2 4" xfId="2285"/>
    <cellStyle name="Обычный 18 2 3 6 2 2 4 2" xfId="30515"/>
    <cellStyle name="Обычный 18 2 3 6 2 2 4 3" xfId="39711"/>
    <cellStyle name="Обычный 18 2 3 6 2 2 4 4" xfId="48639"/>
    <cellStyle name="Обычный 18 2 3 6 2 2 4 5" xfId="57559"/>
    <cellStyle name="Обычный 18 2 3 6 2 2 5" xfId="2286"/>
    <cellStyle name="Обычный 18 2 3 6 2 2 5 2" xfId="26654"/>
    <cellStyle name="Обычный 18 2 3 6 2 2 5 3" xfId="35851"/>
    <cellStyle name="Обычный 18 2 3 6 2 2 5 4" xfId="44779"/>
    <cellStyle name="Обычный 18 2 3 6 2 2 5 5" xfId="53699"/>
    <cellStyle name="Обычный 18 2 3 6 2 2 6" xfId="13869"/>
    <cellStyle name="Обычный 18 2 3 6 2 2 7" xfId="17728"/>
    <cellStyle name="Обычный 18 2 3 6 2 2 8" xfId="21588"/>
    <cellStyle name="Обычный 18 2 3 6 2 2 9" xfId="11216"/>
    <cellStyle name="Обычный 18 2 3 6 2 3" xfId="2287"/>
    <cellStyle name="Обычный 18 2 3 6 2 3 2" xfId="2288"/>
    <cellStyle name="Обычный 18 2 3 6 2 3 2 2" xfId="28720"/>
    <cellStyle name="Обычный 18 2 3 6 2 3 2 3" xfId="37916"/>
    <cellStyle name="Обычный 18 2 3 6 2 3 2 4" xfId="46844"/>
    <cellStyle name="Обычный 18 2 3 6 2 3 2 5" xfId="55764"/>
    <cellStyle name="Обычный 18 2 3 6 2 3 3" xfId="12074"/>
    <cellStyle name="Обычный 18 2 3 6 2 3 4" xfId="15933"/>
    <cellStyle name="Обычный 18 2 3 6 2 3 5" xfId="19793"/>
    <cellStyle name="Обычный 18 2 3 6 2 3 6" xfId="24855"/>
    <cellStyle name="Обычный 18 2 3 6 2 3 7" xfId="34056"/>
    <cellStyle name="Обычный 18 2 3 6 2 3 8" xfId="42984"/>
    <cellStyle name="Обычный 18 2 3 6 2 3 9" xfId="51904"/>
    <cellStyle name="Обычный 18 2 3 6 2 4" xfId="2289"/>
    <cellStyle name="Обычный 18 2 3 6 2 4 2" xfId="2290"/>
    <cellStyle name="Обычный 18 2 3 6 2 4 2 2" xfId="27389"/>
    <cellStyle name="Обычный 18 2 3 6 2 4 2 3" xfId="36585"/>
    <cellStyle name="Обычный 18 2 3 6 2 4 2 4" xfId="45513"/>
    <cellStyle name="Обычный 18 2 3 6 2 4 2 5" xfId="54433"/>
    <cellStyle name="Обычный 18 2 3 6 2 4 3" xfId="14602"/>
    <cellStyle name="Обычный 18 2 3 6 2 4 4" xfId="18462"/>
    <cellStyle name="Обычный 18 2 3 6 2 4 5" xfId="23524"/>
    <cellStyle name="Обычный 18 2 3 6 2 4 6" xfId="32728"/>
    <cellStyle name="Обычный 18 2 3 6 2 4 7" xfId="41653"/>
    <cellStyle name="Обычный 18 2 3 6 2 4 8" xfId="50573"/>
    <cellStyle name="Обычный 18 2 3 6 2 5" xfId="2291"/>
    <cellStyle name="Обычный 18 2 3 6 2 5 2" xfId="29916"/>
    <cellStyle name="Обычный 18 2 3 6 2 5 3" xfId="39112"/>
    <cellStyle name="Обычный 18 2 3 6 2 5 4" xfId="48040"/>
    <cellStyle name="Обычный 18 2 3 6 2 5 5" xfId="56960"/>
    <cellStyle name="Обычный 18 2 3 6 2 6" xfId="2292"/>
    <cellStyle name="Обычный 18 2 3 6 2 6 2" xfId="26055"/>
    <cellStyle name="Обычный 18 2 3 6 2 6 3" xfId="35252"/>
    <cellStyle name="Обычный 18 2 3 6 2 6 4" xfId="44180"/>
    <cellStyle name="Обычный 18 2 3 6 2 6 5" xfId="53100"/>
    <cellStyle name="Обычный 18 2 3 6 2 7" xfId="13270"/>
    <cellStyle name="Обычный 18 2 3 6 2 8" xfId="17129"/>
    <cellStyle name="Обычный 18 2 3 6 2 9" xfId="20989"/>
    <cellStyle name="Обычный 18 2 3 6 3" xfId="2293"/>
    <cellStyle name="Обычный 18 2 3 6 3 10" xfId="22491"/>
    <cellStyle name="Обычный 18 2 3 6 3 11" xfId="31197"/>
    <cellStyle name="Обычный 18 2 3 6 3 12" xfId="40620"/>
    <cellStyle name="Обычный 18 2 3 6 3 13" xfId="49540"/>
    <cellStyle name="Обычный 18 2 3 6 3 2" xfId="2294"/>
    <cellStyle name="Обычный 18 2 3 6 3 2 2" xfId="2295"/>
    <cellStyle name="Обычный 18 2 3 6 3 2 2 2" xfId="29019"/>
    <cellStyle name="Обычный 18 2 3 6 3 2 2 3" xfId="38215"/>
    <cellStyle name="Обычный 18 2 3 6 3 2 2 4" xfId="47143"/>
    <cellStyle name="Обычный 18 2 3 6 3 2 2 5" xfId="56063"/>
    <cellStyle name="Обычный 18 2 3 6 3 2 3" xfId="12373"/>
    <cellStyle name="Обычный 18 2 3 6 3 2 4" xfId="16232"/>
    <cellStyle name="Обычный 18 2 3 6 3 2 5" xfId="20092"/>
    <cellStyle name="Обычный 18 2 3 6 3 2 6" xfId="25154"/>
    <cellStyle name="Обычный 18 2 3 6 3 2 7" xfId="34355"/>
    <cellStyle name="Обычный 18 2 3 6 3 2 8" xfId="43283"/>
    <cellStyle name="Обычный 18 2 3 6 3 2 9" xfId="52203"/>
    <cellStyle name="Обычный 18 2 3 6 3 3" xfId="2296"/>
    <cellStyle name="Обычный 18 2 3 6 3 3 2" xfId="2297"/>
    <cellStyle name="Обычный 18 2 3 6 3 3 2 2" xfId="27688"/>
    <cellStyle name="Обычный 18 2 3 6 3 3 2 3" xfId="36884"/>
    <cellStyle name="Обычный 18 2 3 6 3 3 2 4" xfId="45812"/>
    <cellStyle name="Обычный 18 2 3 6 3 3 2 5" xfId="54732"/>
    <cellStyle name="Обычный 18 2 3 6 3 3 3" xfId="14901"/>
    <cellStyle name="Обычный 18 2 3 6 3 3 4" xfId="18761"/>
    <cellStyle name="Обычный 18 2 3 6 3 3 5" xfId="23823"/>
    <cellStyle name="Обычный 18 2 3 6 3 3 6" xfId="33026"/>
    <cellStyle name="Обычный 18 2 3 6 3 3 7" xfId="41952"/>
    <cellStyle name="Обычный 18 2 3 6 3 3 8" xfId="50872"/>
    <cellStyle name="Обычный 18 2 3 6 3 4" xfId="2298"/>
    <cellStyle name="Обычный 18 2 3 6 3 4 2" xfId="30216"/>
    <cellStyle name="Обычный 18 2 3 6 3 4 3" xfId="39412"/>
    <cellStyle name="Обычный 18 2 3 6 3 4 4" xfId="48340"/>
    <cellStyle name="Обычный 18 2 3 6 3 4 5" xfId="57260"/>
    <cellStyle name="Обычный 18 2 3 6 3 5" xfId="2299"/>
    <cellStyle name="Обычный 18 2 3 6 3 5 2" xfId="26355"/>
    <cellStyle name="Обычный 18 2 3 6 3 5 3" xfId="35552"/>
    <cellStyle name="Обычный 18 2 3 6 3 5 4" xfId="44480"/>
    <cellStyle name="Обычный 18 2 3 6 3 5 5" xfId="53400"/>
    <cellStyle name="Обычный 18 2 3 6 3 6" xfId="13570"/>
    <cellStyle name="Обычный 18 2 3 6 3 7" xfId="17429"/>
    <cellStyle name="Обычный 18 2 3 6 3 8" xfId="21289"/>
    <cellStyle name="Обычный 18 2 3 6 3 9" xfId="10963"/>
    <cellStyle name="Обычный 18 2 3 6 4" xfId="2300"/>
    <cellStyle name="Обычный 18 2 3 6 4 2" xfId="2301"/>
    <cellStyle name="Обычный 18 2 3 6 4 2 2" xfId="28421"/>
    <cellStyle name="Обычный 18 2 3 6 4 2 3" xfId="37617"/>
    <cellStyle name="Обычный 18 2 3 6 4 2 4" xfId="46545"/>
    <cellStyle name="Обычный 18 2 3 6 4 2 5" xfId="55465"/>
    <cellStyle name="Обычный 18 2 3 6 4 3" xfId="11775"/>
    <cellStyle name="Обычный 18 2 3 6 4 4" xfId="15634"/>
    <cellStyle name="Обычный 18 2 3 6 4 5" xfId="19494"/>
    <cellStyle name="Обычный 18 2 3 6 4 6" xfId="24556"/>
    <cellStyle name="Обычный 18 2 3 6 4 7" xfId="33758"/>
    <cellStyle name="Обычный 18 2 3 6 4 8" xfId="42685"/>
    <cellStyle name="Обычный 18 2 3 6 4 9" xfId="51605"/>
    <cellStyle name="Обычный 18 2 3 6 5" xfId="2302"/>
    <cellStyle name="Обычный 18 2 3 6 5 2" xfId="2303"/>
    <cellStyle name="Обычный 18 2 3 6 5 2 2" xfId="27089"/>
    <cellStyle name="Обычный 18 2 3 6 5 2 3" xfId="36286"/>
    <cellStyle name="Обычный 18 2 3 6 5 2 4" xfId="45214"/>
    <cellStyle name="Обычный 18 2 3 6 5 2 5" xfId="54134"/>
    <cellStyle name="Обычный 18 2 3 6 5 3" xfId="14303"/>
    <cellStyle name="Обычный 18 2 3 6 5 4" xfId="18163"/>
    <cellStyle name="Обычный 18 2 3 6 5 5" xfId="23225"/>
    <cellStyle name="Обычный 18 2 3 6 5 6" xfId="32430"/>
    <cellStyle name="Обычный 18 2 3 6 5 7" xfId="41354"/>
    <cellStyle name="Обычный 18 2 3 6 5 8" xfId="50274"/>
    <cellStyle name="Обычный 18 2 3 6 6" xfId="2304"/>
    <cellStyle name="Обычный 18 2 3 6 6 2" xfId="29617"/>
    <cellStyle name="Обычный 18 2 3 6 6 3" xfId="38813"/>
    <cellStyle name="Обычный 18 2 3 6 6 4" xfId="47741"/>
    <cellStyle name="Обычный 18 2 3 6 6 5" xfId="56661"/>
    <cellStyle name="Обычный 18 2 3 6 7" xfId="2305"/>
    <cellStyle name="Обычный 18 2 3 6 7 2" xfId="25752"/>
    <cellStyle name="Обычный 18 2 3 6 7 3" xfId="34953"/>
    <cellStyle name="Обычный 18 2 3 6 7 4" xfId="43881"/>
    <cellStyle name="Обычный 18 2 3 6 7 5" xfId="52801"/>
    <cellStyle name="Обычный 18 2 3 6 8" xfId="12971"/>
    <cellStyle name="Обычный 18 2 3 6 9" xfId="16830"/>
    <cellStyle name="Обычный 18 2 3 7" xfId="2306"/>
    <cellStyle name="Обычный 18 2 3 7 10" xfId="20691"/>
    <cellStyle name="Обычный 18 2 3 7 11" xfId="10390"/>
    <cellStyle name="Обычный 18 2 3 7 12" xfId="21892"/>
    <cellStyle name="Обычный 18 2 3 7 13" xfId="31198"/>
    <cellStyle name="Обычный 18 2 3 7 14" xfId="40022"/>
    <cellStyle name="Обычный 18 2 3 7 15" xfId="48942"/>
    <cellStyle name="Обычный 18 2 3 7 2" xfId="2307"/>
    <cellStyle name="Обычный 18 2 3 7 2 10" xfId="10696"/>
    <cellStyle name="Обычный 18 2 3 7 2 11" xfId="22191"/>
    <cellStyle name="Обычный 18 2 3 7 2 12" xfId="31199"/>
    <cellStyle name="Обычный 18 2 3 7 2 13" xfId="40321"/>
    <cellStyle name="Обычный 18 2 3 7 2 14" xfId="49241"/>
    <cellStyle name="Обычный 18 2 3 7 2 2" xfId="2308"/>
    <cellStyle name="Обычный 18 2 3 7 2 2 10" xfId="22791"/>
    <cellStyle name="Обычный 18 2 3 7 2 2 11" xfId="31200"/>
    <cellStyle name="Обычный 18 2 3 7 2 2 12" xfId="40920"/>
    <cellStyle name="Обычный 18 2 3 7 2 2 13" xfId="49840"/>
    <cellStyle name="Обычный 18 2 3 7 2 2 2" xfId="2309"/>
    <cellStyle name="Обычный 18 2 3 7 2 2 2 2" xfId="2310"/>
    <cellStyle name="Обычный 18 2 3 7 2 2 2 2 2" xfId="29319"/>
    <cellStyle name="Обычный 18 2 3 7 2 2 2 2 3" xfId="38515"/>
    <cellStyle name="Обычный 18 2 3 7 2 2 2 2 4" xfId="47443"/>
    <cellStyle name="Обычный 18 2 3 7 2 2 2 2 5" xfId="56363"/>
    <cellStyle name="Обычный 18 2 3 7 2 2 2 3" xfId="12673"/>
    <cellStyle name="Обычный 18 2 3 7 2 2 2 4" xfId="16532"/>
    <cellStyle name="Обычный 18 2 3 7 2 2 2 5" xfId="20392"/>
    <cellStyle name="Обычный 18 2 3 7 2 2 2 6" xfId="25454"/>
    <cellStyle name="Обычный 18 2 3 7 2 2 2 7" xfId="34655"/>
    <cellStyle name="Обычный 18 2 3 7 2 2 2 8" xfId="43583"/>
    <cellStyle name="Обычный 18 2 3 7 2 2 2 9" xfId="52503"/>
    <cellStyle name="Обычный 18 2 3 7 2 2 3" xfId="2311"/>
    <cellStyle name="Обычный 18 2 3 7 2 2 3 2" xfId="2312"/>
    <cellStyle name="Обычный 18 2 3 7 2 2 3 2 2" xfId="27988"/>
    <cellStyle name="Обычный 18 2 3 7 2 2 3 2 3" xfId="37184"/>
    <cellStyle name="Обычный 18 2 3 7 2 2 3 2 4" xfId="46112"/>
    <cellStyle name="Обычный 18 2 3 7 2 2 3 2 5" xfId="55032"/>
    <cellStyle name="Обычный 18 2 3 7 2 2 3 3" xfId="15201"/>
    <cellStyle name="Обычный 18 2 3 7 2 2 3 4" xfId="19061"/>
    <cellStyle name="Обычный 18 2 3 7 2 2 3 5" xfId="24123"/>
    <cellStyle name="Обычный 18 2 3 7 2 2 3 6" xfId="33326"/>
    <cellStyle name="Обычный 18 2 3 7 2 2 3 7" xfId="42252"/>
    <cellStyle name="Обычный 18 2 3 7 2 2 3 8" xfId="51172"/>
    <cellStyle name="Обычный 18 2 3 7 2 2 4" xfId="2313"/>
    <cellStyle name="Обычный 18 2 3 7 2 2 4 2" xfId="30516"/>
    <cellStyle name="Обычный 18 2 3 7 2 2 4 3" xfId="39712"/>
    <cellStyle name="Обычный 18 2 3 7 2 2 4 4" xfId="48640"/>
    <cellStyle name="Обычный 18 2 3 7 2 2 4 5" xfId="57560"/>
    <cellStyle name="Обычный 18 2 3 7 2 2 5" xfId="2314"/>
    <cellStyle name="Обычный 18 2 3 7 2 2 5 2" xfId="26655"/>
    <cellStyle name="Обычный 18 2 3 7 2 2 5 3" xfId="35852"/>
    <cellStyle name="Обычный 18 2 3 7 2 2 5 4" xfId="44780"/>
    <cellStyle name="Обычный 18 2 3 7 2 2 5 5" xfId="53700"/>
    <cellStyle name="Обычный 18 2 3 7 2 2 6" xfId="13870"/>
    <cellStyle name="Обычный 18 2 3 7 2 2 7" xfId="17729"/>
    <cellStyle name="Обычный 18 2 3 7 2 2 8" xfId="21589"/>
    <cellStyle name="Обычный 18 2 3 7 2 2 9" xfId="11217"/>
    <cellStyle name="Обычный 18 2 3 7 2 3" xfId="2315"/>
    <cellStyle name="Обычный 18 2 3 7 2 3 2" xfId="2316"/>
    <cellStyle name="Обычный 18 2 3 7 2 3 2 2" xfId="28721"/>
    <cellStyle name="Обычный 18 2 3 7 2 3 2 3" xfId="37917"/>
    <cellStyle name="Обычный 18 2 3 7 2 3 2 4" xfId="46845"/>
    <cellStyle name="Обычный 18 2 3 7 2 3 2 5" xfId="55765"/>
    <cellStyle name="Обычный 18 2 3 7 2 3 3" xfId="12075"/>
    <cellStyle name="Обычный 18 2 3 7 2 3 4" xfId="15934"/>
    <cellStyle name="Обычный 18 2 3 7 2 3 5" xfId="19794"/>
    <cellStyle name="Обычный 18 2 3 7 2 3 6" xfId="24856"/>
    <cellStyle name="Обычный 18 2 3 7 2 3 7" xfId="34057"/>
    <cellStyle name="Обычный 18 2 3 7 2 3 8" xfId="42985"/>
    <cellStyle name="Обычный 18 2 3 7 2 3 9" xfId="51905"/>
    <cellStyle name="Обычный 18 2 3 7 2 4" xfId="2317"/>
    <cellStyle name="Обычный 18 2 3 7 2 4 2" xfId="2318"/>
    <cellStyle name="Обычный 18 2 3 7 2 4 2 2" xfId="27390"/>
    <cellStyle name="Обычный 18 2 3 7 2 4 2 3" xfId="36586"/>
    <cellStyle name="Обычный 18 2 3 7 2 4 2 4" xfId="45514"/>
    <cellStyle name="Обычный 18 2 3 7 2 4 2 5" xfId="54434"/>
    <cellStyle name="Обычный 18 2 3 7 2 4 3" xfId="14603"/>
    <cellStyle name="Обычный 18 2 3 7 2 4 4" xfId="18463"/>
    <cellStyle name="Обычный 18 2 3 7 2 4 5" xfId="23525"/>
    <cellStyle name="Обычный 18 2 3 7 2 4 6" xfId="32729"/>
    <cellStyle name="Обычный 18 2 3 7 2 4 7" xfId="41654"/>
    <cellStyle name="Обычный 18 2 3 7 2 4 8" xfId="50574"/>
    <cellStyle name="Обычный 18 2 3 7 2 5" xfId="2319"/>
    <cellStyle name="Обычный 18 2 3 7 2 5 2" xfId="29917"/>
    <cellStyle name="Обычный 18 2 3 7 2 5 3" xfId="39113"/>
    <cellStyle name="Обычный 18 2 3 7 2 5 4" xfId="48041"/>
    <cellStyle name="Обычный 18 2 3 7 2 5 5" xfId="56961"/>
    <cellStyle name="Обычный 18 2 3 7 2 6" xfId="2320"/>
    <cellStyle name="Обычный 18 2 3 7 2 6 2" xfId="26056"/>
    <cellStyle name="Обычный 18 2 3 7 2 6 3" xfId="35253"/>
    <cellStyle name="Обычный 18 2 3 7 2 6 4" xfId="44181"/>
    <cellStyle name="Обычный 18 2 3 7 2 6 5" xfId="53101"/>
    <cellStyle name="Обычный 18 2 3 7 2 7" xfId="13271"/>
    <cellStyle name="Обычный 18 2 3 7 2 8" xfId="17130"/>
    <cellStyle name="Обычный 18 2 3 7 2 9" xfId="20990"/>
    <cellStyle name="Обычный 18 2 3 7 3" xfId="2321"/>
    <cellStyle name="Обычный 18 2 3 7 3 10" xfId="22492"/>
    <cellStyle name="Обычный 18 2 3 7 3 11" xfId="31201"/>
    <cellStyle name="Обычный 18 2 3 7 3 12" xfId="40621"/>
    <cellStyle name="Обычный 18 2 3 7 3 13" xfId="49541"/>
    <cellStyle name="Обычный 18 2 3 7 3 2" xfId="2322"/>
    <cellStyle name="Обычный 18 2 3 7 3 2 2" xfId="2323"/>
    <cellStyle name="Обычный 18 2 3 7 3 2 2 2" xfId="29020"/>
    <cellStyle name="Обычный 18 2 3 7 3 2 2 3" xfId="38216"/>
    <cellStyle name="Обычный 18 2 3 7 3 2 2 4" xfId="47144"/>
    <cellStyle name="Обычный 18 2 3 7 3 2 2 5" xfId="56064"/>
    <cellStyle name="Обычный 18 2 3 7 3 2 3" xfId="12374"/>
    <cellStyle name="Обычный 18 2 3 7 3 2 4" xfId="16233"/>
    <cellStyle name="Обычный 18 2 3 7 3 2 5" xfId="20093"/>
    <cellStyle name="Обычный 18 2 3 7 3 2 6" xfId="25155"/>
    <cellStyle name="Обычный 18 2 3 7 3 2 7" xfId="34356"/>
    <cellStyle name="Обычный 18 2 3 7 3 2 8" xfId="43284"/>
    <cellStyle name="Обычный 18 2 3 7 3 2 9" xfId="52204"/>
    <cellStyle name="Обычный 18 2 3 7 3 3" xfId="2324"/>
    <cellStyle name="Обычный 18 2 3 7 3 3 2" xfId="2325"/>
    <cellStyle name="Обычный 18 2 3 7 3 3 2 2" xfId="27689"/>
    <cellStyle name="Обычный 18 2 3 7 3 3 2 3" xfId="36885"/>
    <cellStyle name="Обычный 18 2 3 7 3 3 2 4" xfId="45813"/>
    <cellStyle name="Обычный 18 2 3 7 3 3 2 5" xfId="54733"/>
    <cellStyle name="Обычный 18 2 3 7 3 3 3" xfId="14902"/>
    <cellStyle name="Обычный 18 2 3 7 3 3 4" xfId="18762"/>
    <cellStyle name="Обычный 18 2 3 7 3 3 5" xfId="23824"/>
    <cellStyle name="Обычный 18 2 3 7 3 3 6" xfId="33027"/>
    <cellStyle name="Обычный 18 2 3 7 3 3 7" xfId="41953"/>
    <cellStyle name="Обычный 18 2 3 7 3 3 8" xfId="50873"/>
    <cellStyle name="Обычный 18 2 3 7 3 4" xfId="2326"/>
    <cellStyle name="Обычный 18 2 3 7 3 4 2" xfId="30217"/>
    <cellStyle name="Обычный 18 2 3 7 3 4 3" xfId="39413"/>
    <cellStyle name="Обычный 18 2 3 7 3 4 4" xfId="48341"/>
    <cellStyle name="Обычный 18 2 3 7 3 4 5" xfId="57261"/>
    <cellStyle name="Обычный 18 2 3 7 3 5" xfId="2327"/>
    <cellStyle name="Обычный 18 2 3 7 3 5 2" xfId="26356"/>
    <cellStyle name="Обычный 18 2 3 7 3 5 3" xfId="35553"/>
    <cellStyle name="Обычный 18 2 3 7 3 5 4" xfId="44481"/>
    <cellStyle name="Обычный 18 2 3 7 3 5 5" xfId="53401"/>
    <cellStyle name="Обычный 18 2 3 7 3 6" xfId="13571"/>
    <cellStyle name="Обычный 18 2 3 7 3 7" xfId="17430"/>
    <cellStyle name="Обычный 18 2 3 7 3 8" xfId="21290"/>
    <cellStyle name="Обычный 18 2 3 7 3 9" xfId="10964"/>
    <cellStyle name="Обычный 18 2 3 7 4" xfId="2328"/>
    <cellStyle name="Обычный 18 2 3 7 4 2" xfId="2329"/>
    <cellStyle name="Обычный 18 2 3 7 4 2 2" xfId="28422"/>
    <cellStyle name="Обычный 18 2 3 7 4 2 3" xfId="37618"/>
    <cellStyle name="Обычный 18 2 3 7 4 2 4" xfId="46546"/>
    <cellStyle name="Обычный 18 2 3 7 4 2 5" xfId="55466"/>
    <cellStyle name="Обычный 18 2 3 7 4 3" xfId="11776"/>
    <cellStyle name="Обычный 18 2 3 7 4 4" xfId="15635"/>
    <cellStyle name="Обычный 18 2 3 7 4 5" xfId="19495"/>
    <cellStyle name="Обычный 18 2 3 7 4 6" xfId="24557"/>
    <cellStyle name="Обычный 18 2 3 7 4 7" xfId="33759"/>
    <cellStyle name="Обычный 18 2 3 7 4 8" xfId="42686"/>
    <cellStyle name="Обычный 18 2 3 7 4 9" xfId="51606"/>
    <cellStyle name="Обычный 18 2 3 7 5" xfId="2330"/>
    <cellStyle name="Обычный 18 2 3 7 5 2" xfId="2331"/>
    <cellStyle name="Обычный 18 2 3 7 5 2 2" xfId="27090"/>
    <cellStyle name="Обычный 18 2 3 7 5 2 3" xfId="36287"/>
    <cellStyle name="Обычный 18 2 3 7 5 2 4" xfId="45215"/>
    <cellStyle name="Обычный 18 2 3 7 5 2 5" xfId="54135"/>
    <cellStyle name="Обычный 18 2 3 7 5 3" xfId="14304"/>
    <cellStyle name="Обычный 18 2 3 7 5 4" xfId="18164"/>
    <cellStyle name="Обычный 18 2 3 7 5 5" xfId="23226"/>
    <cellStyle name="Обычный 18 2 3 7 5 6" xfId="32431"/>
    <cellStyle name="Обычный 18 2 3 7 5 7" xfId="41355"/>
    <cellStyle name="Обычный 18 2 3 7 5 8" xfId="50275"/>
    <cellStyle name="Обычный 18 2 3 7 6" xfId="2332"/>
    <cellStyle name="Обычный 18 2 3 7 6 2" xfId="29618"/>
    <cellStyle name="Обычный 18 2 3 7 6 3" xfId="38814"/>
    <cellStyle name="Обычный 18 2 3 7 6 4" xfId="47742"/>
    <cellStyle name="Обычный 18 2 3 7 6 5" xfId="56662"/>
    <cellStyle name="Обычный 18 2 3 7 7" xfId="2333"/>
    <cellStyle name="Обычный 18 2 3 7 7 2" xfId="25753"/>
    <cellStyle name="Обычный 18 2 3 7 7 3" xfId="34954"/>
    <cellStyle name="Обычный 18 2 3 7 7 4" xfId="43882"/>
    <cellStyle name="Обычный 18 2 3 7 7 5" xfId="52802"/>
    <cellStyle name="Обычный 18 2 3 7 8" xfId="12972"/>
    <cellStyle name="Обычный 18 2 3 7 9" xfId="16831"/>
    <cellStyle name="Обычный 18 2 3 8" xfId="2334"/>
    <cellStyle name="Обычный 18 2 3 8 10" xfId="20692"/>
    <cellStyle name="Обычный 18 2 3 8 11" xfId="10391"/>
    <cellStyle name="Обычный 18 2 3 8 12" xfId="21893"/>
    <cellStyle name="Обычный 18 2 3 8 13" xfId="31202"/>
    <cellStyle name="Обычный 18 2 3 8 14" xfId="40023"/>
    <cellStyle name="Обычный 18 2 3 8 15" xfId="48943"/>
    <cellStyle name="Обычный 18 2 3 8 2" xfId="2335"/>
    <cellStyle name="Обычный 18 2 3 8 2 10" xfId="10697"/>
    <cellStyle name="Обычный 18 2 3 8 2 11" xfId="22192"/>
    <cellStyle name="Обычный 18 2 3 8 2 12" xfId="31203"/>
    <cellStyle name="Обычный 18 2 3 8 2 13" xfId="40322"/>
    <cellStyle name="Обычный 18 2 3 8 2 14" xfId="49242"/>
    <cellStyle name="Обычный 18 2 3 8 2 2" xfId="2336"/>
    <cellStyle name="Обычный 18 2 3 8 2 2 10" xfId="22792"/>
    <cellStyle name="Обычный 18 2 3 8 2 2 11" xfId="31204"/>
    <cellStyle name="Обычный 18 2 3 8 2 2 12" xfId="40921"/>
    <cellStyle name="Обычный 18 2 3 8 2 2 13" xfId="49841"/>
    <cellStyle name="Обычный 18 2 3 8 2 2 2" xfId="2337"/>
    <cellStyle name="Обычный 18 2 3 8 2 2 2 2" xfId="2338"/>
    <cellStyle name="Обычный 18 2 3 8 2 2 2 2 2" xfId="29320"/>
    <cellStyle name="Обычный 18 2 3 8 2 2 2 2 3" xfId="38516"/>
    <cellStyle name="Обычный 18 2 3 8 2 2 2 2 4" xfId="47444"/>
    <cellStyle name="Обычный 18 2 3 8 2 2 2 2 5" xfId="56364"/>
    <cellStyle name="Обычный 18 2 3 8 2 2 2 3" xfId="12674"/>
    <cellStyle name="Обычный 18 2 3 8 2 2 2 4" xfId="16533"/>
    <cellStyle name="Обычный 18 2 3 8 2 2 2 5" xfId="20393"/>
    <cellStyle name="Обычный 18 2 3 8 2 2 2 6" xfId="25455"/>
    <cellStyle name="Обычный 18 2 3 8 2 2 2 7" xfId="34656"/>
    <cellStyle name="Обычный 18 2 3 8 2 2 2 8" xfId="43584"/>
    <cellStyle name="Обычный 18 2 3 8 2 2 2 9" xfId="52504"/>
    <cellStyle name="Обычный 18 2 3 8 2 2 3" xfId="2339"/>
    <cellStyle name="Обычный 18 2 3 8 2 2 3 2" xfId="2340"/>
    <cellStyle name="Обычный 18 2 3 8 2 2 3 2 2" xfId="27989"/>
    <cellStyle name="Обычный 18 2 3 8 2 2 3 2 3" xfId="37185"/>
    <cellStyle name="Обычный 18 2 3 8 2 2 3 2 4" xfId="46113"/>
    <cellStyle name="Обычный 18 2 3 8 2 2 3 2 5" xfId="55033"/>
    <cellStyle name="Обычный 18 2 3 8 2 2 3 3" xfId="15202"/>
    <cellStyle name="Обычный 18 2 3 8 2 2 3 4" xfId="19062"/>
    <cellStyle name="Обычный 18 2 3 8 2 2 3 5" xfId="24124"/>
    <cellStyle name="Обычный 18 2 3 8 2 2 3 6" xfId="33327"/>
    <cellStyle name="Обычный 18 2 3 8 2 2 3 7" xfId="42253"/>
    <cellStyle name="Обычный 18 2 3 8 2 2 3 8" xfId="51173"/>
    <cellStyle name="Обычный 18 2 3 8 2 2 4" xfId="2341"/>
    <cellStyle name="Обычный 18 2 3 8 2 2 4 2" xfId="30517"/>
    <cellStyle name="Обычный 18 2 3 8 2 2 4 3" xfId="39713"/>
    <cellStyle name="Обычный 18 2 3 8 2 2 4 4" xfId="48641"/>
    <cellStyle name="Обычный 18 2 3 8 2 2 4 5" xfId="57561"/>
    <cellStyle name="Обычный 18 2 3 8 2 2 5" xfId="2342"/>
    <cellStyle name="Обычный 18 2 3 8 2 2 5 2" xfId="26656"/>
    <cellStyle name="Обычный 18 2 3 8 2 2 5 3" xfId="35853"/>
    <cellStyle name="Обычный 18 2 3 8 2 2 5 4" xfId="44781"/>
    <cellStyle name="Обычный 18 2 3 8 2 2 5 5" xfId="53701"/>
    <cellStyle name="Обычный 18 2 3 8 2 2 6" xfId="13871"/>
    <cellStyle name="Обычный 18 2 3 8 2 2 7" xfId="17730"/>
    <cellStyle name="Обычный 18 2 3 8 2 2 8" xfId="21590"/>
    <cellStyle name="Обычный 18 2 3 8 2 2 9" xfId="11218"/>
    <cellStyle name="Обычный 18 2 3 8 2 3" xfId="2343"/>
    <cellStyle name="Обычный 18 2 3 8 2 3 2" xfId="2344"/>
    <cellStyle name="Обычный 18 2 3 8 2 3 2 2" xfId="28722"/>
    <cellStyle name="Обычный 18 2 3 8 2 3 2 3" xfId="37918"/>
    <cellStyle name="Обычный 18 2 3 8 2 3 2 4" xfId="46846"/>
    <cellStyle name="Обычный 18 2 3 8 2 3 2 5" xfId="55766"/>
    <cellStyle name="Обычный 18 2 3 8 2 3 3" xfId="12076"/>
    <cellStyle name="Обычный 18 2 3 8 2 3 4" xfId="15935"/>
    <cellStyle name="Обычный 18 2 3 8 2 3 5" xfId="19795"/>
    <cellStyle name="Обычный 18 2 3 8 2 3 6" xfId="24857"/>
    <cellStyle name="Обычный 18 2 3 8 2 3 7" xfId="34058"/>
    <cellStyle name="Обычный 18 2 3 8 2 3 8" xfId="42986"/>
    <cellStyle name="Обычный 18 2 3 8 2 3 9" xfId="51906"/>
    <cellStyle name="Обычный 18 2 3 8 2 4" xfId="2345"/>
    <cellStyle name="Обычный 18 2 3 8 2 4 2" xfId="2346"/>
    <cellStyle name="Обычный 18 2 3 8 2 4 2 2" xfId="27391"/>
    <cellStyle name="Обычный 18 2 3 8 2 4 2 3" xfId="36587"/>
    <cellStyle name="Обычный 18 2 3 8 2 4 2 4" xfId="45515"/>
    <cellStyle name="Обычный 18 2 3 8 2 4 2 5" xfId="54435"/>
    <cellStyle name="Обычный 18 2 3 8 2 4 3" xfId="14604"/>
    <cellStyle name="Обычный 18 2 3 8 2 4 4" xfId="18464"/>
    <cellStyle name="Обычный 18 2 3 8 2 4 5" xfId="23526"/>
    <cellStyle name="Обычный 18 2 3 8 2 4 6" xfId="32730"/>
    <cellStyle name="Обычный 18 2 3 8 2 4 7" xfId="41655"/>
    <cellStyle name="Обычный 18 2 3 8 2 4 8" xfId="50575"/>
    <cellStyle name="Обычный 18 2 3 8 2 5" xfId="2347"/>
    <cellStyle name="Обычный 18 2 3 8 2 5 2" xfId="29918"/>
    <cellStyle name="Обычный 18 2 3 8 2 5 3" xfId="39114"/>
    <cellStyle name="Обычный 18 2 3 8 2 5 4" xfId="48042"/>
    <cellStyle name="Обычный 18 2 3 8 2 5 5" xfId="56962"/>
    <cellStyle name="Обычный 18 2 3 8 2 6" xfId="2348"/>
    <cellStyle name="Обычный 18 2 3 8 2 6 2" xfId="26057"/>
    <cellStyle name="Обычный 18 2 3 8 2 6 3" xfId="35254"/>
    <cellStyle name="Обычный 18 2 3 8 2 6 4" xfId="44182"/>
    <cellStyle name="Обычный 18 2 3 8 2 6 5" xfId="53102"/>
    <cellStyle name="Обычный 18 2 3 8 2 7" xfId="13272"/>
    <cellStyle name="Обычный 18 2 3 8 2 8" xfId="17131"/>
    <cellStyle name="Обычный 18 2 3 8 2 9" xfId="20991"/>
    <cellStyle name="Обычный 18 2 3 8 3" xfId="2349"/>
    <cellStyle name="Обычный 18 2 3 8 3 10" xfId="22493"/>
    <cellStyle name="Обычный 18 2 3 8 3 11" xfId="31205"/>
    <cellStyle name="Обычный 18 2 3 8 3 12" xfId="40622"/>
    <cellStyle name="Обычный 18 2 3 8 3 13" xfId="49542"/>
    <cellStyle name="Обычный 18 2 3 8 3 2" xfId="2350"/>
    <cellStyle name="Обычный 18 2 3 8 3 2 2" xfId="2351"/>
    <cellStyle name="Обычный 18 2 3 8 3 2 2 2" xfId="29021"/>
    <cellStyle name="Обычный 18 2 3 8 3 2 2 3" xfId="38217"/>
    <cellStyle name="Обычный 18 2 3 8 3 2 2 4" xfId="47145"/>
    <cellStyle name="Обычный 18 2 3 8 3 2 2 5" xfId="56065"/>
    <cellStyle name="Обычный 18 2 3 8 3 2 3" xfId="12375"/>
    <cellStyle name="Обычный 18 2 3 8 3 2 4" xfId="16234"/>
    <cellStyle name="Обычный 18 2 3 8 3 2 5" xfId="20094"/>
    <cellStyle name="Обычный 18 2 3 8 3 2 6" xfId="25156"/>
    <cellStyle name="Обычный 18 2 3 8 3 2 7" xfId="34357"/>
    <cellStyle name="Обычный 18 2 3 8 3 2 8" xfId="43285"/>
    <cellStyle name="Обычный 18 2 3 8 3 2 9" xfId="52205"/>
    <cellStyle name="Обычный 18 2 3 8 3 3" xfId="2352"/>
    <cellStyle name="Обычный 18 2 3 8 3 3 2" xfId="2353"/>
    <cellStyle name="Обычный 18 2 3 8 3 3 2 2" xfId="27690"/>
    <cellStyle name="Обычный 18 2 3 8 3 3 2 3" xfId="36886"/>
    <cellStyle name="Обычный 18 2 3 8 3 3 2 4" xfId="45814"/>
    <cellStyle name="Обычный 18 2 3 8 3 3 2 5" xfId="54734"/>
    <cellStyle name="Обычный 18 2 3 8 3 3 3" xfId="14903"/>
    <cellStyle name="Обычный 18 2 3 8 3 3 4" xfId="18763"/>
    <cellStyle name="Обычный 18 2 3 8 3 3 5" xfId="23825"/>
    <cellStyle name="Обычный 18 2 3 8 3 3 6" xfId="33028"/>
    <cellStyle name="Обычный 18 2 3 8 3 3 7" xfId="41954"/>
    <cellStyle name="Обычный 18 2 3 8 3 3 8" xfId="50874"/>
    <cellStyle name="Обычный 18 2 3 8 3 4" xfId="2354"/>
    <cellStyle name="Обычный 18 2 3 8 3 4 2" xfId="30218"/>
    <cellStyle name="Обычный 18 2 3 8 3 4 3" xfId="39414"/>
    <cellStyle name="Обычный 18 2 3 8 3 4 4" xfId="48342"/>
    <cellStyle name="Обычный 18 2 3 8 3 4 5" xfId="57262"/>
    <cellStyle name="Обычный 18 2 3 8 3 5" xfId="2355"/>
    <cellStyle name="Обычный 18 2 3 8 3 5 2" xfId="26357"/>
    <cellStyle name="Обычный 18 2 3 8 3 5 3" xfId="35554"/>
    <cellStyle name="Обычный 18 2 3 8 3 5 4" xfId="44482"/>
    <cellStyle name="Обычный 18 2 3 8 3 5 5" xfId="53402"/>
    <cellStyle name="Обычный 18 2 3 8 3 6" xfId="13572"/>
    <cellStyle name="Обычный 18 2 3 8 3 7" xfId="17431"/>
    <cellStyle name="Обычный 18 2 3 8 3 8" xfId="21291"/>
    <cellStyle name="Обычный 18 2 3 8 3 9" xfId="10965"/>
    <cellStyle name="Обычный 18 2 3 8 4" xfId="2356"/>
    <cellStyle name="Обычный 18 2 3 8 4 2" xfId="2357"/>
    <cellStyle name="Обычный 18 2 3 8 4 2 2" xfId="28423"/>
    <cellStyle name="Обычный 18 2 3 8 4 2 3" xfId="37619"/>
    <cellStyle name="Обычный 18 2 3 8 4 2 4" xfId="46547"/>
    <cellStyle name="Обычный 18 2 3 8 4 2 5" xfId="55467"/>
    <cellStyle name="Обычный 18 2 3 8 4 3" xfId="11777"/>
    <cellStyle name="Обычный 18 2 3 8 4 4" xfId="15636"/>
    <cellStyle name="Обычный 18 2 3 8 4 5" xfId="19496"/>
    <cellStyle name="Обычный 18 2 3 8 4 6" xfId="24558"/>
    <cellStyle name="Обычный 18 2 3 8 4 7" xfId="33760"/>
    <cellStyle name="Обычный 18 2 3 8 4 8" xfId="42687"/>
    <cellStyle name="Обычный 18 2 3 8 4 9" xfId="51607"/>
    <cellStyle name="Обычный 18 2 3 8 5" xfId="2358"/>
    <cellStyle name="Обычный 18 2 3 8 5 2" xfId="2359"/>
    <cellStyle name="Обычный 18 2 3 8 5 2 2" xfId="27091"/>
    <cellStyle name="Обычный 18 2 3 8 5 2 3" xfId="36288"/>
    <cellStyle name="Обычный 18 2 3 8 5 2 4" xfId="45216"/>
    <cellStyle name="Обычный 18 2 3 8 5 2 5" xfId="54136"/>
    <cellStyle name="Обычный 18 2 3 8 5 3" xfId="14305"/>
    <cellStyle name="Обычный 18 2 3 8 5 4" xfId="18165"/>
    <cellStyle name="Обычный 18 2 3 8 5 5" xfId="23227"/>
    <cellStyle name="Обычный 18 2 3 8 5 6" xfId="32432"/>
    <cellStyle name="Обычный 18 2 3 8 5 7" xfId="41356"/>
    <cellStyle name="Обычный 18 2 3 8 5 8" xfId="50276"/>
    <cellStyle name="Обычный 18 2 3 8 6" xfId="2360"/>
    <cellStyle name="Обычный 18 2 3 8 6 2" xfId="29619"/>
    <cellStyle name="Обычный 18 2 3 8 6 3" xfId="38815"/>
    <cellStyle name="Обычный 18 2 3 8 6 4" xfId="47743"/>
    <cellStyle name="Обычный 18 2 3 8 6 5" xfId="56663"/>
    <cellStyle name="Обычный 18 2 3 8 7" xfId="2361"/>
    <cellStyle name="Обычный 18 2 3 8 7 2" xfId="25754"/>
    <cellStyle name="Обычный 18 2 3 8 7 3" xfId="34955"/>
    <cellStyle name="Обычный 18 2 3 8 7 4" xfId="43883"/>
    <cellStyle name="Обычный 18 2 3 8 7 5" xfId="52803"/>
    <cellStyle name="Обычный 18 2 3 8 8" xfId="12973"/>
    <cellStyle name="Обычный 18 2 3 8 9" xfId="16832"/>
    <cellStyle name="Обычный 18 2 3 9" xfId="2362"/>
    <cellStyle name="Обычный 18 2 3 9 10" xfId="20693"/>
    <cellStyle name="Обычный 18 2 3 9 11" xfId="10392"/>
    <cellStyle name="Обычный 18 2 3 9 12" xfId="21894"/>
    <cellStyle name="Обычный 18 2 3 9 13" xfId="31206"/>
    <cellStyle name="Обычный 18 2 3 9 14" xfId="40024"/>
    <cellStyle name="Обычный 18 2 3 9 15" xfId="48944"/>
    <cellStyle name="Обычный 18 2 3 9 2" xfId="2363"/>
    <cellStyle name="Обычный 18 2 3 9 2 10" xfId="10698"/>
    <cellStyle name="Обычный 18 2 3 9 2 11" xfId="22193"/>
    <cellStyle name="Обычный 18 2 3 9 2 12" xfId="31207"/>
    <cellStyle name="Обычный 18 2 3 9 2 13" xfId="40323"/>
    <cellStyle name="Обычный 18 2 3 9 2 14" xfId="49243"/>
    <cellStyle name="Обычный 18 2 3 9 2 2" xfId="2364"/>
    <cellStyle name="Обычный 18 2 3 9 2 2 10" xfId="22793"/>
    <cellStyle name="Обычный 18 2 3 9 2 2 11" xfId="31208"/>
    <cellStyle name="Обычный 18 2 3 9 2 2 12" xfId="40922"/>
    <cellStyle name="Обычный 18 2 3 9 2 2 13" xfId="49842"/>
    <cellStyle name="Обычный 18 2 3 9 2 2 2" xfId="2365"/>
    <cellStyle name="Обычный 18 2 3 9 2 2 2 2" xfId="2366"/>
    <cellStyle name="Обычный 18 2 3 9 2 2 2 2 2" xfId="29321"/>
    <cellStyle name="Обычный 18 2 3 9 2 2 2 2 3" xfId="38517"/>
    <cellStyle name="Обычный 18 2 3 9 2 2 2 2 4" xfId="47445"/>
    <cellStyle name="Обычный 18 2 3 9 2 2 2 2 5" xfId="56365"/>
    <cellStyle name="Обычный 18 2 3 9 2 2 2 3" xfId="12675"/>
    <cellStyle name="Обычный 18 2 3 9 2 2 2 4" xfId="16534"/>
    <cellStyle name="Обычный 18 2 3 9 2 2 2 5" xfId="20394"/>
    <cellStyle name="Обычный 18 2 3 9 2 2 2 6" xfId="25456"/>
    <cellStyle name="Обычный 18 2 3 9 2 2 2 7" xfId="34657"/>
    <cellStyle name="Обычный 18 2 3 9 2 2 2 8" xfId="43585"/>
    <cellStyle name="Обычный 18 2 3 9 2 2 2 9" xfId="52505"/>
    <cellStyle name="Обычный 18 2 3 9 2 2 3" xfId="2367"/>
    <cellStyle name="Обычный 18 2 3 9 2 2 3 2" xfId="2368"/>
    <cellStyle name="Обычный 18 2 3 9 2 2 3 2 2" xfId="27990"/>
    <cellStyle name="Обычный 18 2 3 9 2 2 3 2 3" xfId="37186"/>
    <cellStyle name="Обычный 18 2 3 9 2 2 3 2 4" xfId="46114"/>
    <cellStyle name="Обычный 18 2 3 9 2 2 3 2 5" xfId="55034"/>
    <cellStyle name="Обычный 18 2 3 9 2 2 3 3" xfId="15203"/>
    <cellStyle name="Обычный 18 2 3 9 2 2 3 4" xfId="19063"/>
    <cellStyle name="Обычный 18 2 3 9 2 2 3 5" xfId="24125"/>
    <cellStyle name="Обычный 18 2 3 9 2 2 3 6" xfId="33328"/>
    <cellStyle name="Обычный 18 2 3 9 2 2 3 7" xfId="42254"/>
    <cellStyle name="Обычный 18 2 3 9 2 2 3 8" xfId="51174"/>
    <cellStyle name="Обычный 18 2 3 9 2 2 4" xfId="2369"/>
    <cellStyle name="Обычный 18 2 3 9 2 2 4 2" xfId="30518"/>
    <cellStyle name="Обычный 18 2 3 9 2 2 4 3" xfId="39714"/>
    <cellStyle name="Обычный 18 2 3 9 2 2 4 4" xfId="48642"/>
    <cellStyle name="Обычный 18 2 3 9 2 2 4 5" xfId="57562"/>
    <cellStyle name="Обычный 18 2 3 9 2 2 5" xfId="2370"/>
    <cellStyle name="Обычный 18 2 3 9 2 2 5 2" xfId="26657"/>
    <cellStyle name="Обычный 18 2 3 9 2 2 5 3" xfId="35854"/>
    <cellStyle name="Обычный 18 2 3 9 2 2 5 4" xfId="44782"/>
    <cellStyle name="Обычный 18 2 3 9 2 2 5 5" xfId="53702"/>
    <cellStyle name="Обычный 18 2 3 9 2 2 6" xfId="13872"/>
    <cellStyle name="Обычный 18 2 3 9 2 2 7" xfId="17731"/>
    <cellStyle name="Обычный 18 2 3 9 2 2 8" xfId="21591"/>
    <cellStyle name="Обычный 18 2 3 9 2 2 9" xfId="11219"/>
    <cellStyle name="Обычный 18 2 3 9 2 3" xfId="2371"/>
    <cellStyle name="Обычный 18 2 3 9 2 3 2" xfId="2372"/>
    <cellStyle name="Обычный 18 2 3 9 2 3 2 2" xfId="28723"/>
    <cellStyle name="Обычный 18 2 3 9 2 3 2 3" xfId="37919"/>
    <cellStyle name="Обычный 18 2 3 9 2 3 2 4" xfId="46847"/>
    <cellStyle name="Обычный 18 2 3 9 2 3 2 5" xfId="55767"/>
    <cellStyle name="Обычный 18 2 3 9 2 3 3" xfId="12077"/>
    <cellStyle name="Обычный 18 2 3 9 2 3 4" xfId="15936"/>
    <cellStyle name="Обычный 18 2 3 9 2 3 5" xfId="19796"/>
    <cellStyle name="Обычный 18 2 3 9 2 3 6" xfId="24858"/>
    <cellStyle name="Обычный 18 2 3 9 2 3 7" xfId="34059"/>
    <cellStyle name="Обычный 18 2 3 9 2 3 8" xfId="42987"/>
    <cellStyle name="Обычный 18 2 3 9 2 3 9" xfId="51907"/>
    <cellStyle name="Обычный 18 2 3 9 2 4" xfId="2373"/>
    <cellStyle name="Обычный 18 2 3 9 2 4 2" xfId="2374"/>
    <cellStyle name="Обычный 18 2 3 9 2 4 2 2" xfId="27392"/>
    <cellStyle name="Обычный 18 2 3 9 2 4 2 3" xfId="36588"/>
    <cellStyle name="Обычный 18 2 3 9 2 4 2 4" xfId="45516"/>
    <cellStyle name="Обычный 18 2 3 9 2 4 2 5" xfId="54436"/>
    <cellStyle name="Обычный 18 2 3 9 2 4 3" xfId="14605"/>
    <cellStyle name="Обычный 18 2 3 9 2 4 4" xfId="18465"/>
    <cellStyle name="Обычный 18 2 3 9 2 4 5" xfId="23527"/>
    <cellStyle name="Обычный 18 2 3 9 2 4 6" xfId="32731"/>
    <cellStyle name="Обычный 18 2 3 9 2 4 7" xfId="41656"/>
    <cellStyle name="Обычный 18 2 3 9 2 4 8" xfId="50576"/>
    <cellStyle name="Обычный 18 2 3 9 2 5" xfId="2375"/>
    <cellStyle name="Обычный 18 2 3 9 2 5 2" xfId="29919"/>
    <cellStyle name="Обычный 18 2 3 9 2 5 3" xfId="39115"/>
    <cellStyle name="Обычный 18 2 3 9 2 5 4" xfId="48043"/>
    <cellStyle name="Обычный 18 2 3 9 2 5 5" xfId="56963"/>
    <cellStyle name="Обычный 18 2 3 9 2 6" xfId="2376"/>
    <cellStyle name="Обычный 18 2 3 9 2 6 2" xfId="26058"/>
    <cellStyle name="Обычный 18 2 3 9 2 6 3" xfId="35255"/>
    <cellStyle name="Обычный 18 2 3 9 2 6 4" xfId="44183"/>
    <cellStyle name="Обычный 18 2 3 9 2 6 5" xfId="53103"/>
    <cellStyle name="Обычный 18 2 3 9 2 7" xfId="13273"/>
    <cellStyle name="Обычный 18 2 3 9 2 8" xfId="17132"/>
    <cellStyle name="Обычный 18 2 3 9 2 9" xfId="20992"/>
    <cellStyle name="Обычный 18 2 3 9 3" xfId="2377"/>
    <cellStyle name="Обычный 18 2 3 9 3 10" xfId="22494"/>
    <cellStyle name="Обычный 18 2 3 9 3 11" xfId="31209"/>
    <cellStyle name="Обычный 18 2 3 9 3 12" xfId="40623"/>
    <cellStyle name="Обычный 18 2 3 9 3 13" xfId="49543"/>
    <cellStyle name="Обычный 18 2 3 9 3 2" xfId="2378"/>
    <cellStyle name="Обычный 18 2 3 9 3 2 2" xfId="2379"/>
    <cellStyle name="Обычный 18 2 3 9 3 2 2 2" xfId="29022"/>
    <cellStyle name="Обычный 18 2 3 9 3 2 2 3" xfId="38218"/>
    <cellStyle name="Обычный 18 2 3 9 3 2 2 4" xfId="47146"/>
    <cellStyle name="Обычный 18 2 3 9 3 2 2 5" xfId="56066"/>
    <cellStyle name="Обычный 18 2 3 9 3 2 3" xfId="12376"/>
    <cellStyle name="Обычный 18 2 3 9 3 2 4" xfId="16235"/>
    <cellStyle name="Обычный 18 2 3 9 3 2 5" xfId="20095"/>
    <cellStyle name="Обычный 18 2 3 9 3 2 6" xfId="25157"/>
    <cellStyle name="Обычный 18 2 3 9 3 2 7" xfId="34358"/>
    <cellStyle name="Обычный 18 2 3 9 3 2 8" xfId="43286"/>
    <cellStyle name="Обычный 18 2 3 9 3 2 9" xfId="52206"/>
    <cellStyle name="Обычный 18 2 3 9 3 3" xfId="2380"/>
    <cellStyle name="Обычный 18 2 3 9 3 3 2" xfId="2381"/>
    <cellStyle name="Обычный 18 2 3 9 3 3 2 2" xfId="27691"/>
    <cellStyle name="Обычный 18 2 3 9 3 3 2 3" xfId="36887"/>
    <cellStyle name="Обычный 18 2 3 9 3 3 2 4" xfId="45815"/>
    <cellStyle name="Обычный 18 2 3 9 3 3 2 5" xfId="54735"/>
    <cellStyle name="Обычный 18 2 3 9 3 3 3" xfId="14904"/>
    <cellStyle name="Обычный 18 2 3 9 3 3 4" xfId="18764"/>
    <cellStyle name="Обычный 18 2 3 9 3 3 5" xfId="23826"/>
    <cellStyle name="Обычный 18 2 3 9 3 3 6" xfId="33029"/>
    <cellStyle name="Обычный 18 2 3 9 3 3 7" xfId="41955"/>
    <cellStyle name="Обычный 18 2 3 9 3 3 8" xfId="50875"/>
    <cellStyle name="Обычный 18 2 3 9 3 4" xfId="2382"/>
    <cellStyle name="Обычный 18 2 3 9 3 4 2" xfId="30219"/>
    <cellStyle name="Обычный 18 2 3 9 3 4 3" xfId="39415"/>
    <cellStyle name="Обычный 18 2 3 9 3 4 4" xfId="48343"/>
    <cellStyle name="Обычный 18 2 3 9 3 4 5" xfId="57263"/>
    <cellStyle name="Обычный 18 2 3 9 3 5" xfId="2383"/>
    <cellStyle name="Обычный 18 2 3 9 3 5 2" xfId="26358"/>
    <cellStyle name="Обычный 18 2 3 9 3 5 3" xfId="35555"/>
    <cellStyle name="Обычный 18 2 3 9 3 5 4" xfId="44483"/>
    <cellStyle name="Обычный 18 2 3 9 3 5 5" xfId="53403"/>
    <cellStyle name="Обычный 18 2 3 9 3 6" xfId="13573"/>
    <cellStyle name="Обычный 18 2 3 9 3 7" xfId="17432"/>
    <cellStyle name="Обычный 18 2 3 9 3 8" xfId="21292"/>
    <cellStyle name="Обычный 18 2 3 9 3 9" xfId="10966"/>
    <cellStyle name="Обычный 18 2 3 9 4" xfId="2384"/>
    <cellStyle name="Обычный 18 2 3 9 4 2" xfId="2385"/>
    <cellStyle name="Обычный 18 2 3 9 4 2 2" xfId="28424"/>
    <cellStyle name="Обычный 18 2 3 9 4 2 3" xfId="37620"/>
    <cellStyle name="Обычный 18 2 3 9 4 2 4" xfId="46548"/>
    <cellStyle name="Обычный 18 2 3 9 4 2 5" xfId="55468"/>
    <cellStyle name="Обычный 18 2 3 9 4 3" xfId="11778"/>
    <cellStyle name="Обычный 18 2 3 9 4 4" xfId="15637"/>
    <cellStyle name="Обычный 18 2 3 9 4 5" xfId="19497"/>
    <cellStyle name="Обычный 18 2 3 9 4 6" xfId="24559"/>
    <cellStyle name="Обычный 18 2 3 9 4 7" xfId="33761"/>
    <cellStyle name="Обычный 18 2 3 9 4 8" xfId="42688"/>
    <cellStyle name="Обычный 18 2 3 9 4 9" xfId="51608"/>
    <cellStyle name="Обычный 18 2 3 9 5" xfId="2386"/>
    <cellStyle name="Обычный 18 2 3 9 5 2" xfId="2387"/>
    <cellStyle name="Обычный 18 2 3 9 5 2 2" xfId="27092"/>
    <cellStyle name="Обычный 18 2 3 9 5 2 3" xfId="36289"/>
    <cellStyle name="Обычный 18 2 3 9 5 2 4" xfId="45217"/>
    <cellStyle name="Обычный 18 2 3 9 5 2 5" xfId="54137"/>
    <cellStyle name="Обычный 18 2 3 9 5 3" xfId="14306"/>
    <cellStyle name="Обычный 18 2 3 9 5 4" xfId="18166"/>
    <cellStyle name="Обычный 18 2 3 9 5 5" xfId="23228"/>
    <cellStyle name="Обычный 18 2 3 9 5 6" xfId="32433"/>
    <cellStyle name="Обычный 18 2 3 9 5 7" xfId="41357"/>
    <cellStyle name="Обычный 18 2 3 9 5 8" xfId="50277"/>
    <cellStyle name="Обычный 18 2 3 9 6" xfId="2388"/>
    <cellStyle name="Обычный 18 2 3 9 6 2" xfId="29620"/>
    <cellStyle name="Обычный 18 2 3 9 6 3" xfId="38816"/>
    <cellStyle name="Обычный 18 2 3 9 6 4" xfId="47744"/>
    <cellStyle name="Обычный 18 2 3 9 6 5" xfId="56664"/>
    <cellStyle name="Обычный 18 2 3 9 7" xfId="2389"/>
    <cellStyle name="Обычный 18 2 3 9 7 2" xfId="25755"/>
    <cellStyle name="Обычный 18 2 3 9 7 3" xfId="34956"/>
    <cellStyle name="Обычный 18 2 3 9 7 4" xfId="43884"/>
    <cellStyle name="Обычный 18 2 3 9 7 5" xfId="52804"/>
    <cellStyle name="Обычный 18 2 3 9 8" xfId="12974"/>
    <cellStyle name="Обычный 18 2 3 9 9" xfId="16833"/>
    <cellStyle name="Обычный 18 2 4" xfId="2390"/>
    <cellStyle name="Обычный 18 2 4 10" xfId="12975"/>
    <cellStyle name="Обычный 18 2 4 11" xfId="16834"/>
    <cellStyle name="Обычный 18 2 4 12" xfId="20694"/>
    <cellStyle name="Обычный 18 2 4 13" xfId="10256"/>
    <cellStyle name="Обычный 18 2 4 14" xfId="21895"/>
    <cellStyle name="Обычный 18 2 4 15" xfId="31210"/>
    <cellStyle name="Обычный 18 2 4 16" xfId="40025"/>
    <cellStyle name="Обычный 18 2 4 17" xfId="48945"/>
    <cellStyle name="Обычный 18 2 4 2" xfId="2391"/>
    <cellStyle name="Обычный 18 2 4 2 10" xfId="17049"/>
    <cellStyle name="Обычный 18 2 4 2 11" xfId="20909"/>
    <cellStyle name="Обычный 18 2 4 2 12" xfId="10615"/>
    <cellStyle name="Обычный 18 2 4 2 13" xfId="22110"/>
    <cellStyle name="Обычный 18 2 4 2 14" xfId="31211"/>
    <cellStyle name="Обычный 18 2 4 2 15" xfId="40240"/>
    <cellStyle name="Обычный 18 2 4 2 16" xfId="49160"/>
    <cellStyle name="Обычный 18 2 4 2 2" xfId="2392"/>
    <cellStyle name="Обычный 18 2 4 2 2 10" xfId="10914"/>
    <cellStyle name="Обычный 18 2 4 2 2 11" xfId="22410"/>
    <cellStyle name="Обычный 18 2 4 2 2 12" xfId="31212"/>
    <cellStyle name="Обычный 18 2 4 2 2 13" xfId="40539"/>
    <cellStyle name="Обычный 18 2 4 2 2 14" xfId="49459"/>
    <cellStyle name="Обычный 18 2 4 2 2 2" xfId="2393"/>
    <cellStyle name="Обычный 18 2 4 2 2 2 10" xfId="23009"/>
    <cellStyle name="Обычный 18 2 4 2 2 2 11" xfId="31213"/>
    <cellStyle name="Обычный 18 2 4 2 2 2 12" xfId="41138"/>
    <cellStyle name="Обычный 18 2 4 2 2 2 13" xfId="50058"/>
    <cellStyle name="Обычный 18 2 4 2 2 2 2" xfId="2394"/>
    <cellStyle name="Обычный 18 2 4 2 2 2 2 2" xfId="2395"/>
    <cellStyle name="Обычный 18 2 4 2 2 2 2 2 2" xfId="29537"/>
    <cellStyle name="Обычный 18 2 4 2 2 2 2 2 3" xfId="38733"/>
    <cellStyle name="Обычный 18 2 4 2 2 2 2 2 4" xfId="47661"/>
    <cellStyle name="Обычный 18 2 4 2 2 2 2 2 5" xfId="56581"/>
    <cellStyle name="Обычный 18 2 4 2 2 2 2 3" xfId="12891"/>
    <cellStyle name="Обычный 18 2 4 2 2 2 2 4" xfId="16750"/>
    <cellStyle name="Обычный 18 2 4 2 2 2 2 5" xfId="20610"/>
    <cellStyle name="Обычный 18 2 4 2 2 2 2 6" xfId="25672"/>
    <cellStyle name="Обычный 18 2 4 2 2 2 2 7" xfId="34873"/>
    <cellStyle name="Обычный 18 2 4 2 2 2 2 8" xfId="43801"/>
    <cellStyle name="Обычный 18 2 4 2 2 2 2 9" xfId="52721"/>
    <cellStyle name="Обычный 18 2 4 2 2 2 3" xfId="2396"/>
    <cellStyle name="Обычный 18 2 4 2 2 2 3 2" xfId="2397"/>
    <cellStyle name="Обычный 18 2 4 2 2 2 3 2 2" xfId="28206"/>
    <cellStyle name="Обычный 18 2 4 2 2 2 3 2 3" xfId="37402"/>
    <cellStyle name="Обычный 18 2 4 2 2 2 3 2 4" xfId="46330"/>
    <cellStyle name="Обычный 18 2 4 2 2 2 3 2 5" xfId="55250"/>
    <cellStyle name="Обычный 18 2 4 2 2 2 3 3" xfId="15419"/>
    <cellStyle name="Обычный 18 2 4 2 2 2 3 4" xfId="19279"/>
    <cellStyle name="Обычный 18 2 4 2 2 2 3 5" xfId="24341"/>
    <cellStyle name="Обычный 18 2 4 2 2 2 3 6" xfId="33544"/>
    <cellStyle name="Обычный 18 2 4 2 2 2 3 7" xfId="42470"/>
    <cellStyle name="Обычный 18 2 4 2 2 2 3 8" xfId="51390"/>
    <cellStyle name="Обычный 18 2 4 2 2 2 4" xfId="2398"/>
    <cellStyle name="Обычный 18 2 4 2 2 2 4 2" xfId="30734"/>
    <cellStyle name="Обычный 18 2 4 2 2 2 4 3" xfId="39930"/>
    <cellStyle name="Обычный 18 2 4 2 2 2 4 4" xfId="48858"/>
    <cellStyle name="Обычный 18 2 4 2 2 2 4 5" xfId="57778"/>
    <cellStyle name="Обычный 18 2 4 2 2 2 5" xfId="2399"/>
    <cellStyle name="Обычный 18 2 4 2 2 2 5 2" xfId="26873"/>
    <cellStyle name="Обычный 18 2 4 2 2 2 5 3" xfId="36070"/>
    <cellStyle name="Обычный 18 2 4 2 2 2 5 4" xfId="44998"/>
    <cellStyle name="Обычный 18 2 4 2 2 2 5 5" xfId="53918"/>
    <cellStyle name="Обычный 18 2 4 2 2 2 6" xfId="14088"/>
    <cellStyle name="Обычный 18 2 4 2 2 2 7" xfId="17947"/>
    <cellStyle name="Обычный 18 2 4 2 2 2 8" xfId="21807"/>
    <cellStyle name="Обычный 18 2 4 2 2 2 9" xfId="11435"/>
    <cellStyle name="Обычный 18 2 4 2 2 3" xfId="2400"/>
    <cellStyle name="Обычный 18 2 4 2 2 3 2" xfId="2401"/>
    <cellStyle name="Обычный 18 2 4 2 2 3 2 2" xfId="28939"/>
    <cellStyle name="Обычный 18 2 4 2 2 3 2 3" xfId="38135"/>
    <cellStyle name="Обычный 18 2 4 2 2 3 2 4" xfId="47063"/>
    <cellStyle name="Обычный 18 2 4 2 2 3 2 5" xfId="55983"/>
    <cellStyle name="Обычный 18 2 4 2 2 3 3" xfId="12293"/>
    <cellStyle name="Обычный 18 2 4 2 2 3 4" xfId="16152"/>
    <cellStyle name="Обычный 18 2 4 2 2 3 5" xfId="20012"/>
    <cellStyle name="Обычный 18 2 4 2 2 3 6" xfId="25074"/>
    <cellStyle name="Обычный 18 2 4 2 2 3 7" xfId="34275"/>
    <cellStyle name="Обычный 18 2 4 2 2 3 8" xfId="43203"/>
    <cellStyle name="Обычный 18 2 4 2 2 3 9" xfId="52123"/>
    <cellStyle name="Обычный 18 2 4 2 2 4" xfId="2402"/>
    <cellStyle name="Обычный 18 2 4 2 2 4 2" xfId="2403"/>
    <cellStyle name="Обычный 18 2 4 2 2 4 2 2" xfId="27608"/>
    <cellStyle name="Обычный 18 2 4 2 2 4 2 3" xfId="36804"/>
    <cellStyle name="Обычный 18 2 4 2 2 4 2 4" xfId="45732"/>
    <cellStyle name="Обычный 18 2 4 2 2 4 2 5" xfId="54652"/>
    <cellStyle name="Обычный 18 2 4 2 2 4 3" xfId="14821"/>
    <cellStyle name="Обычный 18 2 4 2 2 4 4" xfId="18681"/>
    <cellStyle name="Обычный 18 2 4 2 2 4 5" xfId="23743"/>
    <cellStyle name="Обычный 18 2 4 2 2 4 6" xfId="32947"/>
    <cellStyle name="Обычный 18 2 4 2 2 4 7" xfId="41872"/>
    <cellStyle name="Обычный 18 2 4 2 2 4 8" xfId="50792"/>
    <cellStyle name="Обычный 18 2 4 2 2 5" xfId="2404"/>
    <cellStyle name="Обычный 18 2 4 2 2 5 2" xfId="30135"/>
    <cellStyle name="Обычный 18 2 4 2 2 5 3" xfId="39331"/>
    <cellStyle name="Обычный 18 2 4 2 2 5 4" xfId="48259"/>
    <cellStyle name="Обычный 18 2 4 2 2 5 5" xfId="57179"/>
    <cellStyle name="Обычный 18 2 4 2 2 6" xfId="2405"/>
    <cellStyle name="Обычный 18 2 4 2 2 6 2" xfId="26274"/>
    <cellStyle name="Обычный 18 2 4 2 2 6 3" xfId="35471"/>
    <cellStyle name="Обычный 18 2 4 2 2 6 4" xfId="44399"/>
    <cellStyle name="Обычный 18 2 4 2 2 6 5" xfId="53319"/>
    <cellStyle name="Обычный 18 2 4 2 2 7" xfId="13489"/>
    <cellStyle name="Обычный 18 2 4 2 2 8" xfId="17348"/>
    <cellStyle name="Обычный 18 2 4 2 2 9" xfId="21208"/>
    <cellStyle name="Обычный 18 2 4 2 3" xfId="2406"/>
    <cellStyle name="Обычный 18 2 4 2 3 10" xfId="22710"/>
    <cellStyle name="Обычный 18 2 4 2 3 11" xfId="31214"/>
    <cellStyle name="Обычный 18 2 4 2 3 12" xfId="40839"/>
    <cellStyle name="Обычный 18 2 4 2 3 13" xfId="49759"/>
    <cellStyle name="Обычный 18 2 4 2 3 2" xfId="2407"/>
    <cellStyle name="Обычный 18 2 4 2 3 2 2" xfId="2408"/>
    <cellStyle name="Обычный 18 2 4 2 3 2 2 2" xfId="28640"/>
    <cellStyle name="Обычный 18 2 4 2 3 2 2 3" xfId="37836"/>
    <cellStyle name="Обычный 18 2 4 2 3 2 2 4" xfId="46764"/>
    <cellStyle name="Обычный 18 2 4 2 3 2 2 5" xfId="55684"/>
    <cellStyle name="Обычный 18 2 4 2 3 2 3" xfId="11994"/>
    <cellStyle name="Обычный 18 2 4 2 3 2 4" xfId="15853"/>
    <cellStyle name="Обычный 18 2 4 2 3 2 5" xfId="19713"/>
    <cellStyle name="Обычный 18 2 4 2 3 2 6" xfId="24775"/>
    <cellStyle name="Обычный 18 2 4 2 3 2 7" xfId="33976"/>
    <cellStyle name="Обычный 18 2 4 2 3 2 8" xfId="42904"/>
    <cellStyle name="Обычный 18 2 4 2 3 2 9" xfId="51824"/>
    <cellStyle name="Обычный 18 2 4 2 3 3" xfId="2409"/>
    <cellStyle name="Обычный 18 2 4 2 3 3 2" xfId="2410"/>
    <cellStyle name="Обычный 18 2 4 2 3 3 2 2" xfId="27309"/>
    <cellStyle name="Обычный 18 2 4 2 3 3 2 3" xfId="36505"/>
    <cellStyle name="Обычный 18 2 4 2 3 3 2 4" xfId="45433"/>
    <cellStyle name="Обычный 18 2 4 2 3 3 2 5" xfId="54353"/>
    <cellStyle name="Обычный 18 2 4 2 3 3 3" xfId="14522"/>
    <cellStyle name="Обычный 18 2 4 2 3 3 4" xfId="18382"/>
    <cellStyle name="Обычный 18 2 4 2 3 3 5" xfId="23444"/>
    <cellStyle name="Обычный 18 2 4 2 3 3 6" xfId="32648"/>
    <cellStyle name="Обычный 18 2 4 2 3 3 7" xfId="41573"/>
    <cellStyle name="Обычный 18 2 4 2 3 3 8" xfId="50493"/>
    <cellStyle name="Обычный 18 2 4 2 3 4" xfId="2411"/>
    <cellStyle name="Обычный 18 2 4 2 3 4 2" xfId="30435"/>
    <cellStyle name="Обычный 18 2 4 2 3 4 3" xfId="39631"/>
    <cellStyle name="Обычный 18 2 4 2 3 4 4" xfId="48559"/>
    <cellStyle name="Обычный 18 2 4 2 3 4 5" xfId="57479"/>
    <cellStyle name="Обычный 18 2 4 2 3 5" xfId="2412"/>
    <cellStyle name="Обычный 18 2 4 2 3 5 2" xfId="26574"/>
    <cellStyle name="Обычный 18 2 4 2 3 5 3" xfId="35771"/>
    <cellStyle name="Обычный 18 2 4 2 3 5 4" xfId="44699"/>
    <cellStyle name="Обычный 18 2 4 2 3 5 5" xfId="53619"/>
    <cellStyle name="Обычный 18 2 4 2 3 6" xfId="13789"/>
    <cellStyle name="Обычный 18 2 4 2 3 7" xfId="17648"/>
    <cellStyle name="Обычный 18 2 4 2 3 8" xfId="21508"/>
    <cellStyle name="Обычный 18 2 4 2 3 9" xfId="11136"/>
    <cellStyle name="Обычный 18 2 4 2 4" xfId="2413"/>
    <cellStyle name="Обычный 18 2 4 2 4 10" xfId="51091"/>
    <cellStyle name="Обычный 18 2 4 2 4 2" xfId="2414"/>
    <cellStyle name="Обычный 18 2 4 2 4 2 2" xfId="2415"/>
    <cellStyle name="Обычный 18 2 4 2 4 2 2 2" xfId="29238"/>
    <cellStyle name="Обычный 18 2 4 2 4 2 2 3" xfId="38434"/>
    <cellStyle name="Обычный 18 2 4 2 4 2 2 4" xfId="47362"/>
    <cellStyle name="Обычный 18 2 4 2 4 2 2 5" xfId="56282"/>
    <cellStyle name="Обычный 18 2 4 2 4 2 3" xfId="12592"/>
    <cellStyle name="Обычный 18 2 4 2 4 2 4" xfId="16451"/>
    <cellStyle name="Обычный 18 2 4 2 4 2 5" xfId="20311"/>
    <cellStyle name="Обычный 18 2 4 2 4 2 6" xfId="25373"/>
    <cellStyle name="Обычный 18 2 4 2 4 2 7" xfId="34574"/>
    <cellStyle name="Обычный 18 2 4 2 4 2 8" xfId="43502"/>
    <cellStyle name="Обычный 18 2 4 2 4 2 9" xfId="52422"/>
    <cellStyle name="Обычный 18 2 4 2 4 3" xfId="2416"/>
    <cellStyle name="Обычный 18 2 4 2 4 3 2" xfId="27907"/>
    <cellStyle name="Обычный 18 2 4 2 4 3 3" xfId="37103"/>
    <cellStyle name="Обычный 18 2 4 2 4 3 4" xfId="46031"/>
    <cellStyle name="Обычный 18 2 4 2 4 3 5" xfId="54951"/>
    <cellStyle name="Обычный 18 2 4 2 4 4" xfId="11555"/>
    <cellStyle name="Обычный 18 2 4 2 4 5" xfId="15120"/>
    <cellStyle name="Обычный 18 2 4 2 4 6" xfId="18980"/>
    <cellStyle name="Обычный 18 2 4 2 4 7" xfId="24042"/>
    <cellStyle name="Обычный 18 2 4 2 4 8" xfId="33245"/>
    <cellStyle name="Обычный 18 2 4 2 4 9" xfId="42171"/>
    <cellStyle name="Обычный 18 2 4 2 5" xfId="2417"/>
    <cellStyle name="Обычный 18 2 4 2 5 2" xfId="2418"/>
    <cellStyle name="Обычный 18 2 4 2 5 2 2" xfId="28295"/>
    <cellStyle name="Обычный 18 2 4 2 5 2 3" xfId="37491"/>
    <cellStyle name="Обычный 18 2 4 2 5 2 4" xfId="46419"/>
    <cellStyle name="Обычный 18 2 4 2 5 2 5" xfId="55339"/>
    <cellStyle name="Обычный 18 2 4 2 5 3" xfId="11649"/>
    <cellStyle name="Обычный 18 2 4 2 5 4" xfId="15508"/>
    <cellStyle name="Обычный 18 2 4 2 5 5" xfId="19368"/>
    <cellStyle name="Обычный 18 2 4 2 5 6" xfId="24430"/>
    <cellStyle name="Обычный 18 2 4 2 5 7" xfId="33632"/>
    <cellStyle name="Обычный 18 2 4 2 5 8" xfId="42559"/>
    <cellStyle name="Обычный 18 2 4 2 5 9" xfId="51479"/>
    <cellStyle name="Обычный 18 2 4 2 6" xfId="2419"/>
    <cellStyle name="Обычный 18 2 4 2 6 2" xfId="2420"/>
    <cellStyle name="Обычный 18 2 4 2 6 2 2" xfId="26963"/>
    <cellStyle name="Обычный 18 2 4 2 6 2 3" xfId="36160"/>
    <cellStyle name="Обычный 18 2 4 2 6 2 4" xfId="45088"/>
    <cellStyle name="Обычный 18 2 4 2 6 2 5" xfId="54008"/>
    <cellStyle name="Обычный 18 2 4 2 6 3" xfId="14177"/>
    <cellStyle name="Обычный 18 2 4 2 6 4" xfId="18037"/>
    <cellStyle name="Обычный 18 2 4 2 6 5" xfId="23099"/>
    <cellStyle name="Обычный 18 2 4 2 6 6" xfId="31758"/>
    <cellStyle name="Обычный 18 2 4 2 6 7" xfId="41228"/>
    <cellStyle name="Обычный 18 2 4 2 6 8" xfId="50148"/>
    <cellStyle name="Обычный 18 2 4 2 7" xfId="2421"/>
    <cellStyle name="Обычный 18 2 4 2 7 2" xfId="29836"/>
    <cellStyle name="Обычный 18 2 4 2 7 3" xfId="39032"/>
    <cellStyle name="Обычный 18 2 4 2 7 4" xfId="47960"/>
    <cellStyle name="Обычный 18 2 4 2 7 5" xfId="56880"/>
    <cellStyle name="Обычный 18 2 4 2 8" xfId="2422"/>
    <cellStyle name="Обычный 18 2 4 2 8 2" xfId="25975"/>
    <cellStyle name="Обычный 18 2 4 2 8 3" xfId="35172"/>
    <cellStyle name="Обычный 18 2 4 2 8 4" xfId="44100"/>
    <cellStyle name="Обычный 18 2 4 2 8 5" xfId="53020"/>
    <cellStyle name="Обычный 18 2 4 2 9" xfId="13190"/>
    <cellStyle name="Обычный 18 2 4 3" xfId="2423"/>
    <cellStyle name="Обычный 18 2 4 3 10" xfId="20993"/>
    <cellStyle name="Обычный 18 2 4 3 11" xfId="10699"/>
    <cellStyle name="Обычный 18 2 4 3 12" xfId="22194"/>
    <cellStyle name="Обычный 18 2 4 3 13" xfId="31215"/>
    <cellStyle name="Обычный 18 2 4 3 14" xfId="40324"/>
    <cellStyle name="Обычный 18 2 4 3 15" xfId="49244"/>
    <cellStyle name="Обычный 18 2 4 3 2" xfId="2424"/>
    <cellStyle name="Обычный 18 2 4 3 2 10" xfId="22794"/>
    <cellStyle name="Обычный 18 2 4 3 2 11" xfId="31216"/>
    <cellStyle name="Обычный 18 2 4 3 2 12" xfId="40923"/>
    <cellStyle name="Обычный 18 2 4 3 2 13" xfId="49843"/>
    <cellStyle name="Обычный 18 2 4 3 2 2" xfId="2425"/>
    <cellStyle name="Обычный 18 2 4 3 2 2 2" xfId="2426"/>
    <cellStyle name="Обычный 18 2 4 3 2 2 2 2" xfId="28724"/>
    <cellStyle name="Обычный 18 2 4 3 2 2 2 3" xfId="37920"/>
    <cellStyle name="Обычный 18 2 4 3 2 2 2 4" xfId="46848"/>
    <cellStyle name="Обычный 18 2 4 3 2 2 2 5" xfId="55768"/>
    <cellStyle name="Обычный 18 2 4 3 2 2 3" xfId="12078"/>
    <cellStyle name="Обычный 18 2 4 3 2 2 4" xfId="15937"/>
    <cellStyle name="Обычный 18 2 4 3 2 2 5" xfId="19797"/>
    <cellStyle name="Обычный 18 2 4 3 2 2 6" xfId="24859"/>
    <cellStyle name="Обычный 18 2 4 3 2 2 7" xfId="34060"/>
    <cellStyle name="Обычный 18 2 4 3 2 2 8" xfId="42988"/>
    <cellStyle name="Обычный 18 2 4 3 2 2 9" xfId="51908"/>
    <cellStyle name="Обычный 18 2 4 3 2 3" xfId="2427"/>
    <cellStyle name="Обычный 18 2 4 3 2 3 2" xfId="2428"/>
    <cellStyle name="Обычный 18 2 4 3 2 3 2 2" xfId="27393"/>
    <cellStyle name="Обычный 18 2 4 3 2 3 2 3" xfId="36589"/>
    <cellStyle name="Обычный 18 2 4 3 2 3 2 4" xfId="45517"/>
    <cellStyle name="Обычный 18 2 4 3 2 3 2 5" xfId="54437"/>
    <cellStyle name="Обычный 18 2 4 3 2 3 3" xfId="14606"/>
    <cellStyle name="Обычный 18 2 4 3 2 3 4" xfId="18466"/>
    <cellStyle name="Обычный 18 2 4 3 2 3 5" xfId="23528"/>
    <cellStyle name="Обычный 18 2 4 3 2 3 6" xfId="32732"/>
    <cellStyle name="Обычный 18 2 4 3 2 3 7" xfId="41657"/>
    <cellStyle name="Обычный 18 2 4 3 2 3 8" xfId="50577"/>
    <cellStyle name="Обычный 18 2 4 3 2 4" xfId="2429"/>
    <cellStyle name="Обычный 18 2 4 3 2 4 2" xfId="30519"/>
    <cellStyle name="Обычный 18 2 4 3 2 4 3" xfId="39715"/>
    <cellStyle name="Обычный 18 2 4 3 2 4 4" xfId="48643"/>
    <cellStyle name="Обычный 18 2 4 3 2 4 5" xfId="57563"/>
    <cellStyle name="Обычный 18 2 4 3 2 5" xfId="2430"/>
    <cellStyle name="Обычный 18 2 4 3 2 5 2" xfId="26658"/>
    <cellStyle name="Обычный 18 2 4 3 2 5 3" xfId="35855"/>
    <cellStyle name="Обычный 18 2 4 3 2 5 4" xfId="44783"/>
    <cellStyle name="Обычный 18 2 4 3 2 5 5" xfId="53703"/>
    <cellStyle name="Обычный 18 2 4 3 2 6" xfId="13873"/>
    <cellStyle name="Обычный 18 2 4 3 2 7" xfId="17732"/>
    <cellStyle name="Обычный 18 2 4 3 2 8" xfId="21592"/>
    <cellStyle name="Обычный 18 2 4 3 2 9" xfId="11220"/>
    <cellStyle name="Обычный 18 2 4 3 3" xfId="2431"/>
    <cellStyle name="Обычный 18 2 4 3 3 10" xfId="51175"/>
    <cellStyle name="Обычный 18 2 4 3 3 2" xfId="2432"/>
    <cellStyle name="Обычный 18 2 4 3 3 2 2" xfId="2433"/>
    <cellStyle name="Обычный 18 2 4 3 3 2 2 2" xfId="29322"/>
    <cellStyle name="Обычный 18 2 4 3 3 2 2 3" xfId="38518"/>
    <cellStyle name="Обычный 18 2 4 3 3 2 2 4" xfId="47446"/>
    <cellStyle name="Обычный 18 2 4 3 3 2 2 5" xfId="56366"/>
    <cellStyle name="Обычный 18 2 4 3 3 2 3" xfId="12676"/>
    <cellStyle name="Обычный 18 2 4 3 3 2 4" xfId="16535"/>
    <cellStyle name="Обычный 18 2 4 3 3 2 5" xfId="20395"/>
    <cellStyle name="Обычный 18 2 4 3 3 2 6" xfId="25457"/>
    <cellStyle name="Обычный 18 2 4 3 3 2 7" xfId="34658"/>
    <cellStyle name="Обычный 18 2 4 3 3 2 8" xfId="43586"/>
    <cellStyle name="Обычный 18 2 4 3 3 2 9" xfId="52506"/>
    <cellStyle name="Обычный 18 2 4 3 3 3" xfId="2434"/>
    <cellStyle name="Обычный 18 2 4 3 3 3 2" xfId="27991"/>
    <cellStyle name="Обычный 18 2 4 3 3 3 3" xfId="37187"/>
    <cellStyle name="Обычный 18 2 4 3 3 3 4" xfId="46115"/>
    <cellStyle name="Обычный 18 2 4 3 3 3 5" xfId="55035"/>
    <cellStyle name="Обычный 18 2 4 3 3 4" xfId="11572"/>
    <cellStyle name="Обычный 18 2 4 3 3 5" xfId="15204"/>
    <cellStyle name="Обычный 18 2 4 3 3 6" xfId="19064"/>
    <cellStyle name="Обычный 18 2 4 3 3 7" xfId="24126"/>
    <cellStyle name="Обычный 18 2 4 3 3 8" xfId="33329"/>
    <cellStyle name="Обычный 18 2 4 3 3 9" xfId="42255"/>
    <cellStyle name="Обычный 18 2 4 3 4" xfId="2435"/>
    <cellStyle name="Обычный 18 2 4 3 4 2" xfId="2436"/>
    <cellStyle name="Обычный 18 2 4 3 4 2 2" xfId="28340"/>
    <cellStyle name="Обычный 18 2 4 3 4 2 3" xfId="37536"/>
    <cellStyle name="Обычный 18 2 4 3 4 2 4" xfId="46464"/>
    <cellStyle name="Обычный 18 2 4 3 4 2 5" xfId="55384"/>
    <cellStyle name="Обычный 18 2 4 3 4 3" xfId="11694"/>
    <cellStyle name="Обычный 18 2 4 3 4 4" xfId="15553"/>
    <cellStyle name="Обычный 18 2 4 3 4 5" xfId="19413"/>
    <cellStyle name="Обычный 18 2 4 3 4 6" xfId="24475"/>
    <cellStyle name="Обычный 18 2 4 3 4 7" xfId="33677"/>
    <cellStyle name="Обычный 18 2 4 3 4 8" xfId="42604"/>
    <cellStyle name="Обычный 18 2 4 3 4 9" xfId="51524"/>
    <cellStyle name="Обычный 18 2 4 3 5" xfId="2437"/>
    <cellStyle name="Обычный 18 2 4 3 5 2" xfId="2438"/>
    <cellStyle name="Обычный 18 2 4 3 5 2 2" xfId="27008"/>
    <cellStyle name="Обычный 18 2 4 3 5 2 3" xfId="36205"/>
    <cellStyle name="Обычный 18 2 4 3 5 2 4" xfId="45133"/>
    <cellStyle name="Обычный 18 2 4 3 5 2 5" xfId="54053"/>
    <cellStyle name="Обычный 18 2 4 3 5 3" xfId="14222"/>
    <cellStyle name="Обычный 18 2 4 3 5 4" xfId="18082"/>
    <cellStyle name="Обычный 18 2 4 3 5 5" xfId="23144"/>
    <cellStyle name="Обычный 18 2 4 3 5 6" xfId="32408"/>
    <cellStyle name="Обычный 18 2 4 3 5 7" xfId="41273"/>
    <cellStyle name="Обычный 18 2 4 3 5 8" xfId="50193"/>
    <cellStyle name="Обычный 18 2 4 3 6" xfId="2439"/>
    <cellStyle name="Обычный 18 2 4 3 6 2" xfId="29920"/>
    <cellStyle name="Обычный 18 2 4 3 6 3" xfId="39116"/>
    <cellStyle name="Обычный 18 2 4 3 6 4" xfId="48044"/>
    <cellStyle name="Обычный 18 2 4 3 6 5" xfId="56964"/>
    <cellStyle name="Обычный 18 2 4 3 7" xfId="2440"/>
    <cellStyle name="Обычный 18 2 4 3 7 2" xfId="26059"/>
    <cellStyle name="Обычный 18 2 4 3 7 3" xfId="35256"/>
    <cellStyle name="Обычный 18 2 4 3 7 4" xfId="44184"/>
    <cellStyle name="Обычный 18 2 4 3 7 5" xfId="53104"/>
    <cellStyle name="Обычный 18 2 4 3 8" xfId="13274"/>
    <cellStyle name="Обычный 18 2 4 3 9" xfId="17133"/>
    <cellStyle name="Обычный 18 2 4 4" xfId="2441"/>
    <cellStyle name="Обычный 18 2 4 4 10" xfId="22495"/>
    <cellStyle name="Обычный 18 2 4 4 11" xfId="31217"/>
    <cellStyle name="Обычный 18 2 4 4 12" xfId="40624"/>
    <cellStyle name="Обычный 18 2 4 4 13" xfId="49544"/>
    <cellStyle name="Обычный 18 2 4 4 2" xfId="2442"/>
    <cellStyle name="Обычный 18 2 4 4 2 2" xfId="2443"/>
    <cellStyle name="Обычный 18 2 4 4 2 2 2" xfId="28425"/>
    <cellStyle name="Обычный 18 2 4 4 2 2 3" xfId="37621"/>
    <cellStyle name="Обычный 18 2 4 4 2 2 4" xfId="46549"/>
    <cellStyle name="Обычный 18 2 4 4 2 2 5" xfId="55469"/>
    <cellStyle name="Обычный 18 2 4 4 2 3" xfId="11779"/>
    <cellStyle name="Обычный 18 2 4 4 2 4" xfId="15638"/>
    <cellStyle name="Обычный 18 2 4 4 2 5" xfId="19498"/>
    <cellStyle name="Обычный 18 2 4 4 2 6" xfId="24560"/>
    <cellStyle name="Обычный 18 2 4 4 2 7" xfId="33762"/>
    <cellStyle name="Обычный 18 2 4 4 2 8" xfId="42689"/>
    <cellStyle name="Обычный 18 2 4 4 2 9" xfId="51609"/>
    <cellStyle name="Обычный 18 2 4 4 3" xfId="2444"/>
    <cellStyle name="Обычный 18 2 4 4 3 2" xfId="2445"/>
    <cellStyle name="Обычный 18 2 4 4 3 2 2" xfId="27093"/>
    <cellStyle name="Обычный 18 2 4 4 3 2 3" xfId="36290"/>
    <cellStyle name="Обычный 18 2 4 4 3 2 4" xfId="45218"/>
    <cellStyle name="Обычный 18 2 4 4 3 2 5" xfId="54138"/>
    <cellStyle name="Обычный 18 2 4 4 3 3" xfId="14307"/>
    <cellStyle name="Обычный 18 2 4 4 3 4" xfId="18167"/>
    <cellStyle name="Обычный 18 2 4 4 3 5" xfId="23229"/>
    <cellStyle name="Обычный 18 2 4 4 3 6" xfId="32434"/>
    <cellStyle name="Обычный 18 2 4 4 3 7" xfId="41358"/>
    <cellStyle name="Обычный 18 2 4 4 3 8" xfId="50278"/>
    <cellStyle name="Обычный 18 2 4 4 4" xfId="2446"/>
    <cellStyle name="Обычный 18 2 4 4 4 2" xfId="30220"/>
    <cellStyle name="Обычный 18 2 4 4 4 3" xfId="39416"/>
    <cellStyle name="Обычный 18 2 4 4 4 4" xfId="48344"/>
    <cellStyle name="Обычный 18 2 4 4 4 5" xfId="57264"/>
    <cellStyle name="Обычный 18 2 4 4 5" xfId="2447"/>
    <cellStyle name="Обычный 18 2 4 4 5 2" xfId="26359"/>
    <cellStyle name="Обычный 18 2 4 4 5 3" xfId="35556"/>
    <cellStyle name="Обычный 18 2 4 4 5 4" xfId="44484"/>
    <cellStyle name="Обычный 18 2 4 4 5 5" xfId="53404"/>
    <cellStyle name="Обычный 18 2 4 4 6" xfId="13574"/>
    <cellStyle name="Обычный 18 2 4 4 7" xfId="17433"/>
    <cellStyle name="Обычный 18 2 4 4 8" xfId="21293"/>
    <cellStyle name="Обычный 18 2 4 4 9" xfId="10393"/>
    <cellStyle name="Обычный 18 2 4 5" xfId="2448"/>
    <cellStyle name="Обычный 18 2 4 5 10" xfId="50876"/>
    <cellStyle name="Обычный 18 2 4 5 2" xfId="2449"/>
    <cellStyle name="Обычный 18 2 4 5 2 2" xfId="2450"/>
    <cellStyle name="Обычный 18 2 4 5 2 2 2" xfId="29023"/>
    <cellStyle name="Обычный 18 2 4 5 2 2 3" xfId="38219"/>
    <cellStyle name="Обычный 18 2 4 5 2 2 4" xfId="47147"/>
    <cellStyle name="Обычный 18 2 4 5 2 2 5" xfId="56067"/>
    <cellStyle name="Обычный 18 2 4 5 2 3" xfId="12377"/>
    <cellStyle name="Обычный 18 2 4 5 2 4" xfId="16236"/>
    <cellStyle name="Обычный 18 2 4 5 2 5" xfId="20096"/>
    <cellStyle name="Обычный 18 2 4 5 2 6" xfId="25158"/>
    <cellStyle name="Обычный 18 2 4 5 2 7" xfId="34359"/>
    <cellStyle name="Обычный 18 2 4 5 2 8" xfId="43287"/>
    <cellStyle name="Обычный 18 2 4 5 2 9" xfId="52207"/>
    <cellStyle name="Обычный 18 2 4 5 3" xfId="2451"/>
    <cellStyle name="Обычный 18 2 4 5 3 2" xfId="27692"/>
    <cellStyle name="Обычный 18 2 4 5 3 3" xfId="36888"/>
    <cellStyle name="Обычный 18 2 4 5 3 4" xfId="45816"/>
    <cellStyle name="Обычный 18 2 4 5 3 5" xfId="54736"/>
    <cellStyle name="Обычный 18 2 4 5 4" xfId="11495"/>
    <cellStyle name="Обычный 18 2 4 5 5" xfId="14905"/>
    <cellStyle name="Обычный 18 2 4 5 6" xfId="18765"/>
    <cellStyle name="Обычный 18 2 4 5 7" xfId="23827"/>
    <cellStyle name="Обычный 18 2 4 5 8" xfId="33030"/>
    <cellStyle name="Обычный 18 2 4 5 9" xfId="41956"/>
    <cellStyle name="Обычный 18 2 4 6" xfId="2452"/>
    <cellStyle name="Обычный 18 2 4 6 2" xfId="2453"/>
    <cellStyle name="Обычный 18 2 4 6 2 2" xfId="28240"/>
    <cellStyle name="Обычный 18 2 4 6 2 3" xfId="37436"/>
    <cellStyle name="Обычный 18 2 4 6 2 4" xfId="46364"/>
    <cellStyle name="Обычный 18 2 4 6 2 5" xfId="55284"/>
    <cellStyle name="Обычный 18 2 4 6 3" xfId="11594"/>
    <cellStyle name="Обычный 18 2 4 6 4" xfId="15453"/>
    <cellStyle name="Обычный 18 2 4 6 5" xfId="19313"/>
    <cellStyle name="Обычный 18 2 4 6 6" xfId="24375"/>
    <cellStyle name="Обычный 18 2 4 6 7" xfId="33577"/>
    <cellStyle name="Обычный 18 2 4 6 8" xfId="42504"/>
    <cellStyle name="Обычный 18 2 4 6 9" xfId="51424"/>
    <cellStyle name="Обычный 18 2 4 7" xfId="2454"/>
    <cellStyle name="Обычный 18 2 4 7 2" xfId="2455"/>
    <cellStyle name="Обычный 18 2 4 7 2 2" xfId="26908"/>
    <cellStyle name="Обычный 18 2 4 7 2 3" xfId="36105"/>
    <cellStyle name="Обычный 18 2 4 7 2 4" xfId="45033"/>
    <cellStyle name="Обычный 18 2 4 7 2 5" xfId="53953"/>
    <cellStyle name="Обычный 18 2 4 7 3" xfId="14122"/>
    <cellStyle name="Обычный 18 2 4 7 4" xfId="17982"/>
    <cellStyle name="Обычный 18 2 4 7 5" xfId="23044"/>
    <cellStyle name="Обычный 18 2 4 7 6" xfId="32280"/>
    <cellStyle name="Обычный 18 2 4 7 7" xfId="41173"/>
    <cellStyle name="Обычный 18 2 4 7 8" xfId="50093"/>
    <cellStyle name="Обычный 18 2 4 8" xfId="2456"/>
    <cellStyle name="Обычный 18 2 4 8 2" xfId="29621"/>
    <cellStyle name="Обычный 18 2 4 8 3" xfId="38817"/>
    <cellStyle name="Обычный 18 2 4 8 4" xfId="47745"/>
    <cellStyle name="Обычный 18 2 4 8 5" xfId="56665"/>
    <cellStyle name="Обычный 18 2 4 9" xfId="2457"/>
    <cellStyle name="Обычный 18 2 4 9 2" xfId="25756"/>
    <cellStyle name="Обычный 18 2 4 9 3" xfId="34957"/>
    <cellStyle name="Обычный 18 2 4 9 4" xfId="43885"/>
    <cellStyle name="Обычный 18 2 4 9 5" xfId="52805"/>
    <cellStyle name="Обычный 18 2 5" xfId="2458"/>
    <cellStyle name="Обычный 18 2 5 10" xfId="16835"/>
    <cellStyle name="Обычный 18 2 5 11" xfId="20695"/>
    <cellStyle name="Обычный 18 2 5 12" xfId="10279"/>
    <cellStyle name="Обычный 18 2 5 13" xfId="21896"/>
    <cellStyle name="Обычный 18 2 5 14" xfId="31218"/>
    <cellStyle name="Обычный 18 2 5 15" xfId="40026"/>
    <cellStyle name="Обычный 18 2 5 16" xfId="48946"/>
    <cellStyle name="Обычный 18 2 5 2" xfId="2459"/>
    <cellStyle name="Обычный 18 2 5 2 10" xfId="10700"/>
    <cellStyle name="Обычный 18 2 5 2 11" xfId="22195"/>
    <cellStyle name="Обычный 18 2 5 2 12" xfId="31219"/>
    <cellStyle name="Обычный 18 2 5 2 13" xfId="40325"/>
    <cellStyle name="Обычный 18 2 5 2 14" xfId="49245"/>
    <cellStyle name="Обычный 18 2 5 2 2" xfId="2460"/>
    <cellStyle name="Обычный 18 2 5 2 2 10" xfId="22795"/>
    <cellStyle name="Обычный 18 2 5 2 2 11" xfId="31220"/>
    <cellStyle name="Обычный 18 2 5 2 2 12" xfId="40924"/>
    <cellStyle name="Обычный 18 2 5 2 2 13" xfId="49844"/>
    <cellStyle name="Обычный 18 2 5 2 2 2" xfId="2461"/>
    <cellStyle name="Обычный 18 2 5 2 2 2 2" xfId="2462"/>
    <cellStyle name="Обычный 18 2 5 2 2 2 2 2" xfId="29323"/>
    <cellStyle name="Обычный 18 2 5 2 2 2 2 3" xfId="38519"/>
    <cellStyle name="Обычный 18 2 5 2 2 2 2 4" xfId="47447"/>
    <cellStyle name="Обычный 18 2 5 2 2 2 2 5" xfId="56367"/>
    <cellStyle name="Обычный 18 2 5 2 2 2 3" xfId="12677"/>
    <cellStyle name="Обычный 18 2 5 2 2 2 4" xfId="16536"/>
    <cellStyle name="Обычный 18 2 5 2 2 2 5" xfId="20396"/>
    <cellStyle name="Обычный 18 2 5 2 2 2 6" xfId="25458"/>
    <cellStyle name="Обычный 18 2 5 2 2 2 7" xfId="34659"/>
    <cellStyle name="Обычный 18 2 5 2 2 2 8" xfId="43587"/>
    <cellStyle name="Обычный 18 2 5 2 2 2 9" xfId="52507"/>
    <cellStyle name="Обычный 18 2 5 2 2 3" xfId="2463"/>
    <cellStyle name="Обычный 18 2 5 2 2 3 2" xfId="2464"/>
    <cellStyle name="Обычный 18 2 5 2 2 3 2 2" xfId="27992"/>
    <cellStyle name="Обычный 18 2 5 2 2 3 2 3" xfId="37188"/>
    <cellStyle name="Обычный 18 2 5 2 2 3 2 4" xfId="46116"/>
    <cellStyle name="Обычный 18 2 5 2 2 3 2 5" xfId="55036"/>
    <cellStyle name="Обычный 18 2 5 2 2 3 3" xfId="15205"/>
    <cellStyle name="Обычный 18 2 5 2 2 3 4" xfId="19065"/>
    <cellStyle name="Обычный 18 2 5 2 2 3 5" xfId="24127"/>
    <cellStyle name="Обычный 18 2 5 2 2 3 6" xfId="33330"/>
    <cellStyle name="Обычный 18 2 5 2 2 3 7" xfId="42256"/>
    <cellStyle name="Обычный 18 2 5 2 2 3 8" xfId="51176"/>
    <cellStyle name="Обычный 18 2 5 2 2 4" xfId="2465"/>
    <cellStyle name="Обычный 18 2 5 2 2 4 2" xfId="30520"/>
    <cellStyle name="Обычный 18 2 5 2 2 4 3" xfId="39716"/>
    <cellStyle name="Обычный 18 2 5 2 2 4 4" xfId="48644"/>
    <cellStyle name="Обычный 18 2 5 2 2 4 5" xfId="57564"/>
    <cellStyle name="Обычный 18 2 5 2 2 5" xfId="2466"/>
    <cellStyle name="Обычный 18 2 5 2 2 5 2" xfId="26659"/>
    <cellStyle name="Обычный 18 2 5 2 2 5 3" xfId="35856"/>
    <cellStyle name="Обычный 18 2 5 2 2 5 4" xfId="44784"/>
    <cellStyle name="Обычный 18 2 5 2 2 5 5" xfId="53704"/>
    <cellStyle name="Обычный 18 2 5 2 2 6" xfId="13874"/>
    <cellStyle name="Обычный 18 2 5 2 2 7" xfId="17733"/>
    <cellStyle name="Обычный 18 2 5 2 2 8" xfId="21593"/>
    <cellStyle name="Обычный 18 2 5 2 2 9" xfId="11221"/>
    <cellStyle name="Обычный 18 2 5 2 3" xfId="2467"/>
    <cellStyle name="Обычный 18 2 5 2 3 2" xfId="2468"/>
    <cellStyle name="Обычный 18 2 5 2 3 2 2" xfId="28725"/>
    <cellStyle name="Обычный 18 2 5 2 3 2 3" xfId="37921"/>
    <cellStyle name="Обычный 18 2 5 2 3 2 4" xfId="46849"/>
    <cellStyle name="Обычный 18 2 5 2 3 2 5" xfId="55769"/>
    <cellStyle name="Обычный 18 2 5 2 3 3" xfId="12079"/>
    <cellStyle name="Обычный 18 2 5 2 3 4" xfId="15938"/>
    <cellStyle name="Обычный 18 2 5 2 3 5" xfId="19798"/>
    <cellStyle name="Обычный 18 2 5 2 3 6" xfId="24860"/>
    <cellStyle name="Обычный 18 2 5 2 3 7" xfId="34061"/>
    <cellStyle name="Обычный 18 2 5 2 3 8" xfId="42989"/>
    <cellStyle name="Обычный 18 2 5 2 3 9" xfId="51909"/>
    <cellStyle name="Обычный 18 2 5 2 4" xfId="2469"/>
    <cellStyle name="Обычный 18 2 5 2 4 2" xfId="2470"/>
    <cellStyle name="Обычный 18 2 5 2 4 2 2" xfId="27394"/>
    <cellStyle name="Обычный 18 2 5 2 4 2 3" xfId="36590"/>
    <cellStyle name="Обычный 18 2 5 2 4 2 4" xfId="45518"/>
    <cellStyle name="Обычный 18 2 5 2 4 2 5" xfId="54438"/>
    <cellStyle name="Обычный 18 2 5 2 4 3" xfId="14607"/>
    <cellStyle name="Обычный 18 2 5 2 4 4" xfId="18467"/>
    <cellStyle name="Обычный 18 2 5 2 4 5" xfId="23529"/>
    <cellStyle name="Обычный 18 2 5 2 4 6" xfId="32733"/>
    <cellStyle name="Обычный 18 2 5 2 4 7" xfId="41658"/>
    <cellStyle name="Обычный 18 2 5 2 4 8" xfId="50578"/>
    <cellStyle name="Обычный 18 2 5 2 5" xfId="2471"/>
    <cellStyle name="Обычный 18 2 5 2 5 2" xfId="29921"/>
    <cellStyle name="Обычный 18 2 5 2 5 3" xfId="39117"/>
    <cellStyle name="Обычный 18 2 5 2 5 4" xfId="48045"/>
    <cellStyle name="Обычный 18 2 5 2 5 5" xfId="56965"/>
    <cellStyle name="Обычный 18 2 5 2 6" xfId="2472"/>
    <cellStyle name="Обычный 18 2 5 2 6 2" xfId="26060"/>
    <cellStyle name="Обычный 18 2 5 2 6 3" xfId="35257"/>
    <cellStyle name="Обычный 18 2 5 2 6 4" xfId="44185"/>
    <cellStyle name="Обычный 18 2 5 2 6 5" xfId="53105"/>
    <cellStyle name="Обычный 18 2 5 2 7" xfId="13275"/>
    <cellStyle name="Обычный 18 2 5 2 8" xfId="17134"/>
    <cellStyle name="Обычный 18 2 5 2 9" xfId="20994"/>
    <cellStyle name="Обычный 18 2 5 3" xfId="2473"/>
    <cellStyle name="Обычный 18 2 5 3 10" xfId="22496"/>
    <cellStyle name="Обычный 18 2 5 3 11" xfId="31221"/>
    <cellStyle name="Обычный 18 2 5 3 12" xfId="40625"/>
    <cellStyle name="Обычный 18 2 5 3 13" xfId="49545"/>
    <cellStyle name="Обычный 18 2 5 3 2" xfId="2474"/>
    <cellStyle name="Обычный 18 2 5 3 2 2" xfId="2475"/>
    <cellStyle name="Обычный 18 2 5 3 2 2 2" xfId="28426"/>
    <cellStyle name="Обычный 18 2 5 3 2 2 3" xfId="37622"/>
    <cellStyle name="Обычный 18 2 5 3 2 2 4" xfId="46550"/>
    <cellStyle name="Обычный 18 2 5 3 2 2 5" xfId="55470"/>
    <cellStyle name="Обычный 18 2 5 3 2 3" xfId="11780"/>
    <cellStyle name="Обычный 18 2 5 3 2 4" xfId="15639"/>
    <cellStyle name="Обычный 18 2 5 3 2 5" xfId="19499"/>
    <cellStyle name="Обычный 18 2 5 3 2 6" xfId="24561"/>
    <cellStyle name="Обычный 18 2 5 3 2 7" xfId="33763"/>
    <cellStyle name="Обычный 18 2 5 3 2 8" xfId="42690"/>
    <cellStyle name="Обычный 18 2 5 3 2 9" xfId="51610"/>
    <cellStyle name="Обычный 18 2 5 3 3" xfId="2476"/>
    <cellStyle name="Обычный 18 2 5 3 3 2" xfId="2477"/>
    <cellStyle name="Обычный 18 2 5 3 3 2 2" xfId="27094"/>
    <cellStyle name="Обычный 18 2 5 3 3 2 3" xfId="36291"/>
    <cellStyle name="Обычный 18 2 5 3 3 2 4" xfId="45219"/>
    <cellStyle name="Обычный 18 2 5 3 3 2 5" xfId="54139"/>
    <cellStyle name="Обычный 18 2 5 3 3 3" xfId="14308"/>
    <cellStyle name="Обычный 18 2 5 3 3 4" xfId="18168"/>
    <cellStyle name="Обычный 18 2 5 3 3 5" xfId="23230"/>
    <cellStyle name="Обычный 18 2 5 3 3 6" xfId="32435"/>
    <cellStyle name="Обычный 18 2 5 3 3 7" xfId="41359"/>
    <cellStyle name="Обычный 18 2 5 3 3 8" xfId="50279"/>
    <cellStyle name="Обычный 18 2 5 3 4" xfId="2478"/>
    <cellStyle name="Обычный 18 2 5 3 4 2" xfId="30221"/>
    <cellStyle name="Обычный 18 2 5 3 4 3" xfId="39417"/>
    <cellStyle name="Обычный 18 2 5 3 4 4" xfId="48345"/>
    <cellStyle name="Обычный 18 2 5 3 4 5" xfId="57265"/>
    <cellStyle name="Обычный 18 2 5 3 5" xfId="2479"/>
    <cellStyle name="Обычный 18 2 5 3 5 2" xfId="26360"/>
    <cellStyle name="Обычный 18 2 5 3 5 3" xfId="35557"/>
    <cellStyle name="Обычный 18 2 5 3 5 4" xfId="44485"/>
    <cellStyle name="Обычный 18 2 5 3 5 5" xfId="53405"/>
    <cellStyle name="Обычный 18 2 5 3 6" xfId="13575"/>
    <cellStyle name="Обычный 18 2 5 3 7" xfId="17434"/>
    <cellStyle name="Обычный 18 2 5 3 8" xfId="21294"/>
    <cellStyle name="Обычный 18 2 5 3 9" xfId="10394"/>
    <cellStyle name="Обычный 18 2 5 4" xfId="2480"/>
    <cellStyle name="Обычный 18 2 5 4 10" xfId="50877"/>
    <cellStyle name="Обычный 18 2 5 4 2" xfId="2481"/>
    <cellStyle name="Обычный 18 2 5 4 2 2" xfId="2482"/>
    <cellStyle name="Обычный 18 2 5 4 2 2 2" xfId="29024"/>
    <cellStyle name="Обычный 18 2 5 4 2 2 3" xfId="38220"/>
    <cellStyle name="Обычный 18 2 5 4 2 2 4" xfId="47148"/>
    <cellStyle name="Обычный 18 2 5 4 2 2 5" xfId="56068"/>
    <cellStyle name="Обычный 18 2 5 4 2 3" xfId="12378"/>
    <cellStyle name="Обычный 18 2 5 4 2 4" xfId="16237"/>
    <cellStyle name="Обычный 18 2 5 4 2 5" xfId="20097"/>
    <cellStyle name="Обычный 18 2 5 4 2 6" xfId="25159"/>
    <cellStyle name="Обычный 18 2 5 4 2 7" xfId="34360"/>
    <cellStyle name="Обычный 18 2 5 4 2 8" xfId="43288"/>
    <cellStyle name="Обычный 18 2 5 4 2 9" xfId="52208"/>
    <cellStyle name="Обычный 18 2 5 4 3" xfId="2483"/>
    <cellStyle name="Обычный 18 2 5 4 3 2" xfId="27693"/>
    <cellStyle name="Обычный 18 2 5 4 3 3" xfId="36889"/>
    <cellStyle name="Обычный 18 2 5 4 3 4" xfId="45817"/>
    <cellStyle name="Обычный 18 2 5 4 3 5" xfId="54737"/>
    <cellStyle name="Обычный 18 2 5 4 4" xfId="11496"/>
    <cellStyle name="Обычный 18 2 5 4 5" xfId="14906"/>
    <cellStyle name="Обычный 18 2 5 4 6" xfId="18766"/>
    <cellStyle name="Обычный 18 2 5 4 7" xfId="23828"/>
    <cellStyle name="Обычный 18 2 5 4 8" xfId="33031"/>
    <cellStyle name="Обычный 18 2 5 4 9" xfId="41957"/>
    <cellStyle name="Обычный 18 2 5 5" xfId="2484"/>
    <cellStyle name="Обычный 18 2 5 5 2" xfId="2485"/>
    <cellStyle name="Обычный 18 2 5 5 2 2" xfId="28284"/>
    <cellStyle name="Обычный 18 2 5 5 2 3" xfId="37480"/>
    <cellStyle name="Обычный 18 2 5 5 2 4" xfId="46408"/>
    <cellStyle name="Обычный 18 2 5 5 2 5" xfId="55328"/>
    <cellStyle name="Обычный 18 2 5 5 3" xfId="11638"/>
    <cellStyle name="Обычный 18 2 5 5 4" xfId="15497"/>
    <cellStyle name="Обычный 18 2 5 5 5" xfId="19357"/>
    <cellStyle name="Обычный 18 2 5 5 6" xfId="24419"/>
    <cellStyle name="Обычный 18 2 5 5 7" xfId="33621"/>
    <cellStyle name="Обычный 18 2 5 5 8" xfId="42548"/>
    <cellStyle name="Обычный 18 2 5 5 9" xfId="51468"/>
    <cellStyle name="Обычный 18 2 5 6" xfId="2486"/>
    <cellStyle name="Обычный 18 2 5 6 2" xfId="2487"/>
    <cellStyle name="Обычный 18 2 5 6 2 2" xfId="26952"/>
    <cellStyle name="Обычный 18 2 5 6 2 3" xfId="36149"/>
    <cellStyle name="Обычный 18 2 5 6 2 4" xfId="45077"/>
    <cellStyle name="Обычный 18 2 5 6 2 5" xfId="53997"/>
    <cellStyle name="Обычный 18 2 5 6 3" xfId="14166"/>
    <cellStyle name="Обычный 18 2 5 6 4" xfId="18026"/>
    <cellStyle name="Обычный 18 2 5 6 5" xfId="23088"/>
    <cellStyle name="Обычный 18 2 5 6 6" xfId="32333"/>
    <cellStyle name="Обычный 18 2 5 6 7" xfId="41217"/>
    <cellStyle name="Обычный 18 2 5 6 8" xfId="50137"/>
    <cellStyle name="Обычный 18 2 5 7" xfId="2488"/>
    <cellStyle name="Обычный 18 2 5 7 2" xfId="29622"/>
    <cellStyle name="Обычный 18 2 5 7 3" xfId="38818"/>
    <cellStyle name="Обычный 18 2 5 7 4" xfId="47746"/>
    <cellStyle name="Обычный 18 2 5 7 5" xfId="56666"/>
    <cellStyle name="Обычный 18 2 5 8" xfId="2489"/>
    <cellStyle name="Обычный 18 2 5 8 2" xfId="25757"/>
    <cellStyle name="Обычный 18 2 5 8 3" xfId="34958"/>
    <cellStyle name="Обычный 18 2 5 8 4" xfId="43886"/>
    <cellStyle name="Обычный 18 2 5 8 5" xfId="52806"/>
    <cellStyle name="Обычный 18 2 5 9" xfId="12976"/>
    <cellStyle name="Обычный 18 2 6" xfId="2490"/>
    <cellStyle name="Обычный 18 2 6 10" xfId="16836"/>
    <cellStyle name="Обычный 18 2 6 11" xfId="20696"/>
    <cellStyle name="Обычный 18 2 6 12" xfId="10301"/>
    <cellStyle name="Обычный 18 2 6 13" xfId="21897"/>
    <cellStyle name="Обычный 18 2 6 14" xfId="31222"/>
    <cellStyle name="Обычный 18 2 6 15" xfId="40027"/>
    <cellStyle name="Обычный 18 2 6 16" xfId="48947"/>
    <cellStyle name="Обычный 18 2 6 2" xfId="2491"/>
    <cellStyle name="Обычный 18 2 6 2 10" xfId="10701"/>
    <cellStyle name="Обычный 18 2 6 2 11" xfId="22196"/>
    <cellStyle name="Обычный 18 2 6 2 12" xfId="31223"/>
    <cellStyle name="Обычный 18 2 6 2 13" xfId="40326"/>
    <cellStyle name="Обычный 18 2 6 2 14" xfId="49246"/>
    <cellStyle name="Обычный 18 2 6 2 2" xfId="2492"/>
    <cellStyle name="Обычный 18 2 6 2 2 10" xfId="22796"/>
    <cellStyle name="Обычный 18 2 6 2 2 11" xfId="31224"/>
    <cellStyle name="Обычный 18 2 6 2 2 12" xfId="40925"/>
    <cellStyle name="Обычный 18 2 6 2 2 13" xfId="49845"/>
    <cellStyle name="Обычный 18 2 6 2 2 2" xfId="2493"/>
    <cellStyle name="Обычный 18 2 6 2 2 2 2" xfId="2494"/>
    <cellStyle name="Обычный 18 2 6 2 2 2 2 2" xfId="29324"/>
    <cellStyle name="Обычный 18 2 6 2 2 2 2 3" xfId="38520"/>
    <cellStyle name="Обычный 18 2 6 2 2 2 2 4" xfId="47448"/>
    <cellStyle name="Обычный 18 2 6 2 2 2 2 5" xfId="56368"/>
    <cellStyle name="Обычный 18 2 6 2 2 2 3" xfId="12678"/>
    <cellStyle name="Обычный 18 2 6 2 2 2 4" xfId="16537"/>
    <cellStyle name="Обычный 18 2 6 2 2 2 5" xfId="20397"/>
    <cellStyle name="Обычный 18 2 6 2 2 2 6" xfId="25459"/>
    <cellStyle name="Обычный 18 2 6 2 2 2 7" xfId="34660"/>
    <cellStyle name="Обычный 18 2 6 2 2 2 8" xfId="43588"/>
    <cellStyle name="Обычный 18 2 6 2 2 2 9" xfId="52508"/>
    <cellStyle name="Обычный 18 2 6 2 2 3" xfId="2495"/>
    <cellStyle name="Обычный 18 2 6 2 2 3 2" xfId="2496"/>
    <cellStyle name="Обычный 18 2 6 2 2 3 2 2" xfId="27993"/>
    <cellStyle name="Обычный 18 2 6 2 2 3 2 3" xfId="37189"/>
    <cellStyle name="Обычный 18 2 6 2 2 3 2 4" xfId="46117"/>
    <cellStyle name="Обычный 18 2 6 2 2 3 2 5" xfId="55037"/>
    <cellStyle name="Обычный 18 2 6 2 2 3 3" xfId="15206"/>
    <cellStyle name="Обычный 18 2 6 2 2 3 4" xfId="19066"/>
    <cellStyle name="Обычный 18 2 6 2 2 3 5" xfId="24128"/>
    <cellStyle name="Обычный 18 2 6 2 2 3 6" xfId="33331"/>
    <cellStyle name="Обычный 18 2 6 2 2 3 7" xfId="42257"/>
    <cellStyle name="Обычный 18 2 6 2 2 3 8" xfId="51177"/>
    <cellStyle name="Обычный 18 2 6 2 2 4" xfId="2497"/>
    <cellStyle name="Обычный 18 2 6 2 2 4 2" xfId="30521"/>
    <cellStyle name="Обычный 18 2 6 2 2 4 3" xfId="39717"/>
    <cellStyle name="Обычный 18 2 6 2 2 4 4" xfId="48645"/>
    <cellStyle name="Обычный 18 2 6 2 2 4 5" xfId="57565"/>
    <cellStyle name="Обычный 18 2 6 2 2 5" xfId="2498"/>
    <cellStyle name="Обычный 18 2 6 2 2 5 2" xfId="26660"/>
    <cellStyle name="Обычный 18 2 6 2 2 5 3" xfId="35857"/>
    <cellStyle name="Обычный 18 2 6 2 2 5 4" xfId="44785"/>
    <cellStyle name="Обычный 18 2 6 2 2 5 5" xfId="53705"/>
    <cellStyle name="Обычный 18 2 6 2 2 6" xfId="13875"/>
    <cellStyle name="Обычный 18 2 6 2 2 7" xfId="17734"/>
    <cellStyle name="Обычный 18 2 6 2 2 8" xfId="21594"/>
    <cellStyle name="Обычный 18 2 6 2 2 9" xfId="11222"/>
    <cellStyle name="Обычный 18 2 6 2 3" xfId="2499"/>
    <cellStyle name="Обычный 18 2 6 2 3 2" xfId="2500"/>
    <cellStyle name="Обычный 18 2 6 2 3 2 2" xfId="28726"/>
    <cellStyle name="Обычный 18 2 6 2 3 2 3" xfId="37922"/>
    <cellStyle name="Обычный 18 2 6 2 3 2 4" xfId="46850"/>
    <cellStyle name="Обычный 18 2 6 2 3 2 5" xfId="55770"/>
    <cellStyle name="Обычный 18 2 6 2 3 3" xfId="12080"/>
    <cellStyle name="Обычный 18 2 6 2 3 4" xfId="15939"/>
    <cellStyle name="Обычный 18 2 6 2 3 5" xfId="19799"/>
    <cellStyle name="Обычный 18 2 6 2 3 6" xfId="24861"/>
    <cellStyle name="Обычный 18 2 6 2 3 7" xfId="34062"/>
    <cellStyle name="Обычный 18 2 6 2 3 8" xfId="42990"/>
    <cellStyle name="Обычный 18 2 6 2 3 9" xfId="51910"/>
    <cellStyle name="Обычный 18 2 6 2 4" xfId="2501"/>
    <cellStyle name="Обычный 18 2 6 2 4 2" xfId="2502"/>
    <cellStyle name="Обычный 18 2 6 2 4 2 2" xfId="27395"/>
    <cellStyle name="Обычный 18 2 6 2 4 2 3" xfId="36591"/>
    <cellStyle name="Обычный 18 2 6 2 4 2 4" xfId="45519"/>
    <cellStyle name="Обычный 18 2 6 2 4 2 5" xfId="54439"/>
    <cellStyle name="Обычный 18 2 6 2 4 3" xfId="14608"/>
    <cellStyle name="Обычный 18 2 6 2 4 4" xfId="18468"/>
    <cellStyle name="Обычный 18 2 6 2 4 5" xfId="23530"/>
    <cellStyle name="Обычный 18 2 6 2 4 6" xfId="32734"/>
    <cellStyle name="Обычный 18 2 6 2 4 7" xfId="41659"/>
    <cellStyle name="Обычный 18 2 6 2 4 8" xfId="50579"/>
    <cellStyle name="Обычный 18 2 6 2 5" xfId="2503"/>
    <cellStyle name="Обычный 18 2 6 2 5 2" xfId="29922"/>
    <cellStyle name="Обычный 18 2 6 2 5 3" xfId="39118"/>
    <cellStyle name="Обычный 18 2 6 2 5 4" xfId="48046"/>
    <cellStyle name="Обычный 18 2 6 2 5 5" xfId="56966"/>
    <cellStyle name="Обычный 18 2 6 2 6" xfId="2504"/>
    <cellStyle name="Обычный 18 2 6 2 6 2" xfId="26061"/>
    <cellStyle name="Обычный 18 2 6 2 6 3" xfId="35258"/>
    <cellStyle name="Обычный 18 2 6 2 6 4" xfId="44186"/>
    <cellStyle name="Обычный 18 2 6 2 6 5" xfId="53106"/>
    <cellStyle name="Обычный 18 2 6 2 7" xfId="13276"/>
    <cellStyle name="Обычный 18 2 6 2 8" xfId="17135"/>
    <cellStyle name="Обычный 18 2 6 2 9" xfId="20995"/>
    <cellStyle name="Обычный 18 2 6 3" xfId="2505"/>
    <cellStyle name="Обычный 18 2 6 3 10" xfId="22497"/>
    <cellStyle name="Обычный 18 2 6 3 11" xfId="31225"/>
    <cellStyle name="Обычный 18 2 6 3 12" xfId="40626"/>
    <cellStyle name="Обычный 18 2 6 3 13" xfId="49546"/>
    <cellStyle name="Обычный 18 2 6 3 2" xfId="2506"/>
    <cellStyle name="Обычный 18 2 6 3 2 2" xfId="2507"/>
    <cellStyle name="Обычный 18 2 6 3 2 2 2" xfId="28427"/>
    <cellStyle name="Обычный 18 2 6 3 2 2 3" xfId="37623"/>
    <cellStyle name="Обычный 18 2 6 3 2 2 4" xfId="46551"/>
    <cellStyle name="Обычный 18 2 6 3 2 2 5" xfId="55471"/>
    <cellStyle name="Обычный 18 2 6 3 2 3" xfId="11781"/>
    <cellStyle name="Обычный 18 2 6 3 2 4" xfId="15640"/>
    <cellStyle name="Обычный 18 2 6 3 2 5" xfId="19500"/>
    <cellStyle name="Обычный 18 2 6 3 2 6" xfId="24562"/>
    <cellStyle name="Обычный 18 2 6 3 2 7" xfId="33764"/>
    <cellStyle name="Обычный 18 2 6 3 2 8" xfId="42691"/>
    <cellStyle name="Обычный 18 2 6 3 2 9" xfId="51611"/>
    <cellStyle name="Обычный 18 2 6 3 3" xfId="2508"/>
    <cellStyle name="Обычный 18 2 6 3 3 2" xfId="2509"/>
    <cellStyle name="Обычный 18 2 6 3 3 2 2" xfId="27095"/>
    <cellStyle name="Обычный 18 2 6 3 3 2 3" xfId="36292"/>
    <cellStyle name="Обычный 18 2 6 3 3 2 4" xfId="45220"/>
    <cellStyle name="Обычный 18 2 6 3 3 2 5" xfId="54140"/>
    <cellStyle name="Обычный 18 2 6 3 3 3" xfId="14309"/>
    <cellStyle name="Обычный 18 2 6 3 3 4" xfId="18169"/>
    <cellStyle name="Обычный 18 2 6 3 3 5" xfId="23231"/>
    <cellStyle name="Обычный 18 2 6 3 3 6" xfId="32436"/>
    <cellStyle name="Обычный 18 2 6 3 3 7" xfId="41360"/>
    <cellStyle name="Обычный 18 2 6 3 3 8" xfId="50280"/>
    <cellStyle name="Обычный 18 2 6 3 4" xfId="2510"/>
    <cellStyle name="Обычный 18 2 6 3 4 2" xfId="30222"/>
    <cellStyle name="Обычный 18 2 6 3 4 3" xfId="39418"/>
    <cellStyle name="Обычный 18 2 6 3 4 4" xfId="48346"/>
    <cellStyle name="Обычный 18 2 6 3 4 5" xfId="57266"/>
    <cellStyle name="Обычный 18 2 6 3 5" xfId="2511"/>
    <cellStyle name="Обычный 18 2 6 3 5 2" xfId="26361"/>
    <cellStyle name="Обычный 18 2 6 3 5 3" xfId="35558"/>
    <cellStyle name="Обычный 18 2 6 3 5 4" xfId="44486"/>
    <cellStyle name="Обычный 18 2 6 3 5 5" xfId="53406"/>
    <cellStyle name="Обычный 18 2 6 3 6" xfId="13576"/>
    <cellStyle name="Обычный 18 2 6 3 7" xfId="17435"/>
    <cellStyle name="Обычный 18 2 6 3 8" xfId="21295"/>
    <cellStyle name="Обычный 18 2 6 3 9" xfId="10395"/>
    <cellStyle name="Обычный 18 2 6 4" xfId="2512"/>
    <cellStyle name="Обычный 18 2 6 4 10" xfId="50878"/>
    <cellStyle name="Обычный 18 2 6 4 2" xfId="2513"/>
    <cellStyle name="Обычный 18 2 6 4 2 2" xfId="2514"/>
    <cellStyle name="Обычный 18 2 6 4 2 2 2" xfId="29025"/>
    <cellStyle name="Обычный 18 2 6 4 2 2 3" xfId="38221"/>
    <cellStyle name="Обычный 18 2 6 4 2 2 4" xfId="47149"/>
    <cellStyle name="Обычный 18 2 6 4 2 2 5" xfId="56069"/>
    <cellStyle name="Обычный 18 2 6 4 2 3" xfId="12379"/>
    <cellStyle name="Обычный 18 2 6 4 2 4" xfId="16238"/>
    <cellStyle name="Обычный 18 2 6 4 2 5" xfId="20098"/>
    <cellStyle name="Обычный 18 2 6 4 2 6" xfId="25160"/>
    <cellStyle name="Обычный 18 2 6 4 2 7" xfId="34361"/>
    <cellStyle name="Обычный 18 2 6 4 2 8" xfId="43289"/>
    <cellStyle name="Обычный 18 2 6 4 2 9" xfId="52209"/>
    <cellStyle name="Обычный 18 2 6 4 3" xfId="2515"/>
    <cellStyle name="Обычный 18 2 6 4 3 2" xfId="27694"/>
    <cellStyle name="Обычный 18 2 6 4 3 3" xfId="36890"/>
    <cellStyle name="Обычный 18 2 6 4 3 4" xfId="45818"/>
    <cellStyle name="Обычный 18 2 6 4 3 5" xfId="54738"/>
    <cellStyle name="Обычный 18 2 6 4 4" xfId="11497"/>
    <cellStyle name="Обычный 18 2 6 4 5" xfId="14907"/>
    <cellStyle name="Обычный 18 2 6 4 6" xfId="18767"/>
    <cellStyle name="Обычный 18 2 6 4 7" xfId="23829"/>
    <cellStyle name="Обычный 18 2 6 4 8" xfId="33032"/>
    <cellStyle name="Обычный 18 2 6 4 9" xfId="41958"/>
    <cellStyle name="Обычный 18 2 6 5" xfId="2516"/>
    <cellStyle name="Обычный 18 2 6 5 2" xfId="2517"/>
    <cellStyle name="Обычный 18 2 6 5 2 2" xfId="28262"/>
    <cellStyle name="Обычный 18 2 6 5 2 3" xfId="37458"/>
    <cellStyle name="Обычный 18 2 6 5 2 4" xfId="46386"/>
    <cellStyle name="Обычный 18 2 6 5 2 5" xfId="55306"/>
    <cellStyle name="Обычный 18 2 6 5 3" xfId="11616"/>
    <cellStyle name="Обычный 18 2 6 5 4" xfId="15475"/>
    <cellStyle name="Обычный 18 2 6 5 5" xfId="19335"/>
    <cellStyle name="Обычный 18 2 6 5 6" xfId="24397"/>
    <cellStyle name="Обычный 18 2 6 5 7" xfId="33599"/>
    <cellStyle name="Обычный 18 2 6 5 8" xfId="42526"/>
    <cellStyle name="Обычный 18 2 6 5 9" xfId="51446"/>
    <cellStyle name="Обычный 18 2 6 6" xfId="2518"/>
    <cellStyle name="Обычный 18 2 6 6 2" xfId="2519"/>
    <cellStyle name="Обычный 18 2 6 6 2 2" xfId="26930"/>
    <cellStyle name="Обычный 18 2 6 6 2 3" xfId="36127"/>
    <cellStyle name="Обычный 18 2 6 6 2 4" xfId="45055"/>
    <cellStyle name="Обычный 18 2 6 6 2 5" xfId="53975"/>
    <cellStyle name="Обычный 18 2 6 6 3" xfId="14144"/>
    <cellStyle name="Обычный 18 2 6 6 4" xfId="18004"/>
    <cellStyle name="Обычный 18 2 6 6 5" xfId="23066"/>
    <cellStyle name="Обычный 18 2 6 6 6" xfId="32298"/>
    <cellStyle name="Обычный 18 2 6 6 7" xfId="41195"/>
    <cellStyle name="Обычный 18 2 6 6 8" xfId="50115"/>
    <cellStyle name="Обычный 18 2 6 7" xfId="2520"/>
    <cellStyle name="Обычный 18 2 6 7 2" xfId="29623"/>
    <cellStyle name="Обычный 18 2 6 7 3" xfId="38819"/>
    <cellStyle name="Обычный 18 2 6 7 4" xfId="47747"/>
    <cellStyle name="Обычный 18 2 6 7 5" xfId="56667"/>
    <cellStyle name="Обычный 18 2 6 8" xfId="2521"/>
    <cellStyle name="Обычный 18 2 6 8 2" xfId="25758"/>
    <cellStyle name="Обычный 18 2 6 8 3" xfId="34959"/>
    <cellStyle name="Обычный 18 2 6 8 4" xfId="43887"/>
    <cellStyle name="Обычный 18 2 6 8 5" xfId="52807"/>
    <cellStyle name="Обычный 18 2 6 9" xfId="12977"/>
    <cellStyle name="Обычный 18 2 7" xfId="2522"/>
    <cellStyle name="Обычный 18 2 7 10" xfId="16837"/>
    <cellStyle name="Обычный 18 2 7 11" xfId="20697"/>
    <cellStyle name="Обычный 18 2 7 12" xfId="10396"/>
    <cellStyle name="Обычный 18 2 7 13" xfId="21898"/>
    <cellStyle name="Обычный 18 2 7 14" xfId="31226"/>
    <cellStyle name="Обычный 18 2 7 15" xfId="40028"/>
    <cellStyle name="Обычный 18 2 7 16" xfId="48948"/>
    <cellStyle name="Обычный 18 2 7 2" xfId="2523"/>
    <cellStyle name="Обычный 18 2 7 2 10" xfId="10702"/>
    <cellStyle name="Обычный 18 2 7 2 11" xfId="22197"/>
    <cellStyle name="Обычный 18 2 7 2 12" xfId="31227"/>
    <cellStyle name="Обычный 18 2 7 2 13" xfId="40327"/>
    <cellStyle name="Обычный 18 2 7 2 14" xfId="49247"/>
    <cellStyle name="Обычный 18 2 7 2 2" xfId="2524"/>
    <cellStyle name="Обычный 18 2 7 2 2 10" xfId="22797"/>
    <cellStyle name="Обычный 18 2 7 2 2 11" xfId="31228"/>
    <cellStyle name="Обычный 18 2 7 2 2 12" xfId="40926"/>
    <cellStyle name="Обычный 18 2 7 2 2 13" xfId="49846"/>
    <cellStyle name="Обычный 18 2 7 2 2 2" xfId="2525"/>
    <cellStyle name="Обычный 18 2 7 2 2 2 2" xfId="2526"/>
    <cellStyle name="Обычный 18 2 7 2 2 2 2 2" xfId="29325"/>
    <cellStyle name="Обычный 18 2 7 2 2 2 2 3" xfId="38521"/>
    <cellStyle name="Обычный 18 2 7 2 2 2 2 4" xfId="47449"/>
    <cellStyle name="Обычный 18 2 7 2 2 2 2 5" xfId="56369"/>
    <cellStyle name="Обычный 18 2 7 2 2 2 3" xfId="12679"/>
    <cellStyle name="Обычный 18 2 7 2 2 2 4" xfId="16538"/>
    <cellStyle name="Обычный 18 2 7 2 2 2 5" xfId="20398"/>
    <cellStyle name="Обычный 18 2 7 2 2 2 6" xfId="25460"/>
    <cellStyle name="Обычный 18 2 7 2 2 2 7" xfId="34661"/>
    <cellStyle name="Обычный 18 2 7 2 2 2 8" xfId="43589"/>
    <cellStyle name="Обычный 18 2 7 2 2 2 9" xfId="52509"/>
    <cellStyle name="Обычный 18 2 7 2 2 3" xfId="2527"/>
    <cellStyle name="Обычный 18 2 7 2 2 3 2" xfId="2528"/>
    <cellStyle name="Обычный 18 2 7 2 2 3 2 2" xfId="27994"/>
    <cellStyle name="Обычный 18 2 7 2 2 3 2 3" xfId="37190"/>
    <cellStyle name="Обычный 18 2 7 2 2 3 2 4" xfId="46118"/>
    <cellStyle name="Обычный 18 2 7 2 2 3 2 5" xfId="55038"/>
    <cellStyle name="Обычный 18 2 7 2 2 3 3" xfId="15207"/>
    <cellStyle name="Обычный 18 2 7 2 2 3 4" xfId="19067"/>
    <cellStyle name="Обычный 18 2 7 2 2 3 5" xfId="24129"/>
    <cellStyle name="Обычный 18 2 7 2 2 3 6" xfId="33332"/>
    <cellStyle name="Обычный 18 2 7 2 2 3 7" xfId="42258"/>
    <cellStyle name="Обычный 18 2 7 2 2 3 8" xfId="51178"/>
    <cellStyle name="Обычный 18 2 7 2 2 4" xfId="2529"/>
    <cellStyle name="Обычный 18 2 7 2 2 4 2" xfId="30522"/>
    <cellStyle name="Обычный 18 2 7 2 2 4 3" xfId="39718"/>
    <cellStyle name="Обычный 18 2 7 2 2 4 4" xfId="48646"/>
    <cellStyle name="Обычный 18 2 7 2 2 4 5" xfId="57566"/>
    <cellStyle name="Обычный 18 2 7 2 2 5" xfId="2530"/>
    <cellStyle name="Обычный 18 2 7 2 2 5 2" xfId="26661"/>
    <cellStyle name="Обычный 18 2 7 2 2 5 3" xfId="35858"/>
    <cellStyle name="Обычный 18 2 7 2 2 5 4" xfId="44786"/>
    <cellStyle name="Обычный 18 2 7 2 2 5 5" xfId="53706"/>
    <cellStyle name="Обычный 18 2 7 2 2 6" xfId="13876"/>
    <cellStyle name="Обычный 18 2 7 2 2 7" xfId="17735"/>
    <cellStyle name="Обычный 18 2 7 2 2 8" xfId="21595"/>
    <cellStyle name="Обычный 18 2 7 2 2 9" xfId="11223"/>
    <cellStyle name="Обычный 18 2 7 2 3" xfId="2531"/>
    <cellStyle name="Обычный 18 2 7 2 3 2" xfId="2532"/>
    <cellStyle name="Обычный 18 2 7 2 3 2 2" xfId="28727"/>
    <cellStyle name="Обычный 18 2 7 2 3 2 3" xfId="37923"/>
    <cellStyle name="Обычный 18 2 7 2 3 2 4" xfId="46851"/>
    <cellStyle name="Обычный 18 2 7 2 3 2 5" xfId="55771"/>
    <cellStyle name="Обычный 18 2 7 2 3 3" xfId="12081"/>
    <cellStyle name="Обычный 18 2 7 2 3 4" xfId="15940"/>
    <cellStyle name="Обычный 18 2 7 2 3 5" xfId="19800"/>
    <cellStyle name="Обычный 18 2 7 2 3 6" xfId="24862"/>
    <cellStyle name="Обычный 18 2 7 2 3 7" xfId="34063"/>
    <cellStyle name="Обычный 18 2 7 2 3 8" xfId="42991"/>
    <cellStyle name="Обычный 18 2 7 2 3 9" xfId="51911"/>
    <cellStyle name="Обычный 18 2 7 2 4" xfId="2533"/>
    <cellStyle name="Обычный 18 2 7 2 4 2" xfId="2534"/>
    <cellStyle name="Обычный 18 2 7 2 4 2 2" xfId="27396"/>
    <cellStyle name="Обычный 18 2 7 2 4 2 3" xfId="36592"/>
    <cellStyle name="Обычный 18 2 7 2 4 2 4" xfId="45520"/>
    <cellStyle name="Обычный 18 2 7 2 4 2 5" xfId="54440"/>
    <cellStyle name="Обычный 18 2 7 2 4 3" xfId="14609"/>
    <cellStyle name="Обычный 18 2 7 2 4 4" xfId="18469"/>
    <cellStyle name="Обычный 18 2 7 2 4 5" xfId="23531"/>
    <cellStyle name="Обычный 18 2 7 2 4 6" xfId="32735"/>
    <cellStyle name="Обычный 18 2 7 2 4 7" xfId="41660"/>
    <cellStyle name="Обычный 18 2 7 2 4 8" xfId="50580"/>
    <cellStyle name="Обычный 18 2 7 2 5" xfId="2535"/>
    <cellStyle name="Обычный 18 2 7 2 5 2" xfId="29923"/>
    <cellStyle name="Обычный 18 2 7 2 5 3" xfId="39119"/>
    <cellStyle name="Обычный 18 2 7 2 5 4" xfId="48047"/>
    <cellStyle name="Обычный 18 2 7 2 5 5" xfId="56967"/>
    <cellStyle name="Обычный 18 2 7 2 6" xfId="2536"/>
    <cellStyle name="Обычный 18 2 7 2 6 2" xfId="26062"/>
    <cellStyle name="Обычный 18 2 7 2 6 3" xfId="35259"/>
    <cellStyle name="Обычный 18 2 7 2 6 4" xfId="44187"/>
    <cellStyle name="Обычный 18 2 7 2 6 5" xfId="53107"/>
    <cellStyle name="Обычный 18 2 7 2 7" xfId="13277"/>
    <cellStyle name="Обычный 18 2 7 2 8" xfId="17136"/>
    <cellStyle name="Обычный 18 2 7 2 9" xfId="20996"/>
    <cellStyle name="Обычный 18 2 7 3" xfId="2537"/>
    <cellStyle name="Обычный 18 2 7 3 10" xfId="22498"/>
    <cellStyle name="Обычный 18 2 7 3 11" xfId="31229"/>
    <cellStyle name="Обычный 18 2 7 3 12" xfId="40627"/>
    <cellStyle name="Обычный 18 2 7 3 13" xfId="49547"/>
    <cellStyle name="Обычный 18 2 7 3 2" xfId="2538"/>
    <cellStyle name="Обычный 18 2 7 3 2 2" xfId="2539"/>
    <cellStyle name="Обычный 18 2 7 3 2 2 2" xfId="28428"/>
    <cellStyle name="Обычный 18 2 7 3 2 2 3" xfId="37624"/>
    <cellStyle name="Обычный 18 2 7 3 2 2 4" xfId="46552"/>
    <cellStyle name="Обычный 18 2 7 3 2 2 5" xfId="55472"/>
    <cellStyle name="Обычный 18 2 7 3 2 3" xfId="11782"/>
    <cellStyle name="Обычный 18 2 7 3 2 4" xfId="15641"/>
    <cellStyle name="Обычный 18 2 7 3 2 5" xfId="19501"/>
    <cellStyle name="Обычный 18 2 7 3 2 6" xfId="24563"/>
    <cellStyle name="Обычный 18 2 7 3 2 7" xfId="33765"/>
    <cellStyle name="Обычный 18 2 7 3 2 8" xfId="42692"/>
    <cellStyle name="Обычный 18 2 7 3 2 9" xfId="51612"/>
    <cellStyle name="Обычный 18 2 7 3 3" xfId="2540"/>
    <cellStyle name="Обычный 18 2 7 3 3 2" xfId="2541"/>
    <cellStyle name="Обычный 18 2 7 3 3 2 2" xfId="27096"/>
    <cellStyle name="Обычный 18 2 7 3 3 2 3" xfId="36293"/>
    <cellStyle name="Обычный 18 2 7 3 3 2 4" xfId="45221"/>
    <cellStyle name="Обычный 18 2 7 3 3 2 5" xfId="54141"/>
    <cellStyle name="Обычный 18 2 7 3 3 3" xfId="14310"/>
    <cellStyle name="Обычный 18 2 7 3 3 4" xfId="18170"/>
    <cellStyle name="Обычный 18 2 7 3 3 5" xfId="23232"/>
    <cellStyle name="Обычный 18 2 7 3 3 6" xfId="32437"/>
    <cellStyle name="Обычный 18 2 7 3 3 7" xfId="41361"/>
    <cellStyle name="Обычный 18 2 7 3 3 8" xfId="50281"/>
    <cellStyle name="Обычный 18 2 7 3 4" xfId="2542"/>
    <cellStyle name="Обычный 18 2 7 3 4 2" xfId="30223"/>
    <cellStyle name="Обычный 18 2 7 3 4 3" xfId="39419"/>
    <cellStyle name="Обычный 18 2 7 3 4 4" xfId="48347"/>
    <cellStyle name="Обычный 18 2 7 3 4 5" xfId="57267"/>
    <cellStyle name="Обычный 18 2 7 3 5" xfId="2543"/>
    <cellStyle name="Обычный 18 2 7 3 5 2" xfId="26362"/>
    <cellStyle name="Обычный 18 2 7 3 5 3" xfId="35559"/>
    <cellStyle name="Обычный 18 2 7 3 5 4" xfId="44487"/>
    <cellStyle name="Обычный 18 2 7 3 5 5" xfId="53407"/>
    <cellStyle name="Обычный 18 2 7 3 6" xfId="13577"/>
    <cellStyle name="Обычный 18 2 7 3 7" xfId="17436"/>
    <cellStyle name="Обычный 18 2 7 3 8" xfId="21296"/>
    <cellStyle name="Обычный 18 2 7 3 9" xfId="10967"/>
    <cellStyle name="Обычный 18 2 7 4" xfId="2544"/>
    <cellStyle name="Обычный 18 2 7 4 10" xfId="50879"/>
    <cellStyle name="Обычный 18 2 7 4 2" xfId="2545"/>
    <cellStyle name="Обычный 18 2 7 4 2 2" xfId="2546"/>
    <cellStyle name="Обычный 18 2 7 4 2 2 2" xfId="29026"/>
    <cellStyle name="Обычный 18 2 7 4 2 2 3" xfId="38222"/>
    <cellStyle name="Обычный 18 2 7 4 2 2 4" xfId="47150"/>
    <cellStyle name="Обычный 18 2 7 4 2 2 5" xfId="56070"/>
    <cellStyle name="Обычный 18 2 7 4 2 3" xfId="12380"/>
    <cellStyle name="Обычный 18 2 7 4 2 4" xfId="16239"/>
    <cellStyle name="Обычный 18 2 7 4 2 5" xfId="20099"/>
    <cellStyle name="Обычный 18 2 7 4 2 6" xfId="25161"/>
    <cellStyle name="Обычный 18 2 7 4 2 7" xfId="34362"/>
    <cellStyle name="Обычный 18 2 7 4 2 8" xfId="43290"/>
    <cellStyle name="Обычный 18 2 7 4 2 9" xfId="52210"/>
    <cellStyle name="Обычный 18 2 7 4 3" xfId="2547"/>
    <cellStyle name="Обычный 18 2 7 4 3 2" xfId="27695"/>
    <cellStyle name="Обычный 18 2 7 4 3 3" xfId="36891"/>
    <cellStyle name="Обычный 18 2 7 4 3 4" xfId="45819"/>
    <cellStyle name="Обычный 18 2 7 4 3 5" xfId="54739"/>
    <cellStyle name="Обычный 18 2 7 4 4" xfId="11498"/>
    <cellStyle name="Обычный 18 2 7 4 5" xfId="14908"/>
    <cellStyle name="Обычный 18 2 7 4 6" xfId="18768"/>
    <cellStyle name="Обычный 18 2 7 4 7" xfId="23830"/>
    <cellStyle name="Обычный 18 2 7 4 8" xfId="33033"/>
    <cellStyle name="Обычный 18 2 7 4 9" xfId="41959"/>
    <cellStyle name="Обычный 18 2 7 5" xfId="2548"/>
    <cellStyle name="Обычный 18 2 7 5 2" xfId="2549"/>
    <cellStyle name="Обычный 18 2 7 5 2 2" xfId="28317"/>
    <cellStyle name="Обычный 18 2 7 5 2 3" xfId="37513"/>
    <cellStyle name="Обычный 18 2 7 5 2 4" xfId="46441"/>
    <cellStyle name="Обычный 18 2 7 5 2 5" xfId="55361"/>
    <cellStyle name="Обычный 18 2 7 5 3" xfId="11671"/>
    <cellStyle name="Обычный 18 2 7 5 4" xfId="15530"/>
    <cellStyle name="Обычный 18 2 7 5 5" xfId="19390"/>
    <cellStyle name="Обычный 18 2 7 5 6" xfId="24452"/>
    <cellStyle name="Обычный 18 2 7 5 7" xfId="33654"/>
    <cellStyle name="Обычный 18 2 7 5 8" xfId="42581"/>
    <cellStyle name="Обычный 18 2 7 5 9" xfId="51501"/>
    <cellStyle name="Обычный 18 2 7 6" xfId="2550"/>
    <cellStyle name="Обычный 18 2 7 6 2" xfId="2551"/>
    <cellStyle name="Обычный 18 2 7 6 2 2" xfId="26985"/>
    <cellStyle name="Обычный 18 2 7 6 2 3" xfId="36182"/>
    <cellStyle name="Обычный 18 2 7 6 2 4" xfId="45110"/>
    <cellStyle name="Обычный 18 2 7 6 2 5" xfId="54030"/>
    <cellStyle name="Обычный 18 2 7 6 3" xfId="14199"/>
    <cellStyle name="Обычный 18 2 7 6 4" xfId="18059"/>
    <cellStyle name="Обычный 18 2 7 6 5" xfId="23121"/>
    <cellStyle name="Обычный 18 2 7 6 6" xfId="32387"/>
    <cellStyle name="Обычный 18 2 7 6 7" xfId="41250"/>
    <cellStyle name="Обычный 18 2 7 6 8" xfId="50170"/>
    <cellStyle name="Обычный 18 2 7 7" xfId="2552"/>
    <cellStyle name="Обычный 18 2 7 7 2" xfId="29624"/>
    <cellStyle name="Обычный 18 2 7 7 3" xfId="38820"/>
    <cellStyle name="Обычный 18 2 7 7 4" xfId="47748"/>
    <cellStyle name="Обычный 18 2 7 7 5" xfId="56668"/>
    <cellStyle name="Обычный 18 2 7 8" xfId="2553"/>
    <cellStyle name="Обычный 18 2 7 8 2" xfId="25759"/>
    <cellStyle name="Обычный 18 2 7 8 3" xfId="34960"/>
    <cellStyle name="Обычный 18 2 7 8 4" xfId="43888"/>
    <cellStyle name="Обычный 18 2 7 8 5" xfId="52808"/>
    <cellStyle name="Обычный 18 2 7 9" xfId="12978"/>
    <cellStyle name="Обычный 18 2 8" xfId="2554"/>
    <cellStyle name="Обычный 18 2 8 10" xfId="20698"/>
    <cellStyle name="Обычный 18 2 8 11" xfId="10397"/>
    <cellStyle name="Обычный 18 2 8 12" xfId="21899"/>
    <cellStyle name="Обычный 18 2 8 13" xfId="31230"/>
    <cellStyle name="Обычный 18 2 8 14" xfId="40029"/>
    <cellStyle name="Обычный 18 2 8 15" xfId="48949"/>
    <cellStyle name="Обычный 18 2 8 2" xfId="2555"/>
    <cellStyle name="Обычный 18 2 8 2 10" xfId="10703"/>
    <cellStyle name="Обычный 18 2 8 2 11" xfId="22198"/>
    <cellStyle name="Обычный 18 2 8 2 12" xfId="31231"/>
    <cellStyle name="Обычный 18 2 8 2 13" xfId="40328"/>
    <cellStyle name="Обычный 18 2 8 2 14" xfId="49248"/>
    <cellStyle name="Обычный 18 2 8 2 2" xfId="2556"/>
    <cellStyle name="Обычный 18 2 8 2 2 10" xfId="22798"/>
    <cellStyle name="Обычный 18 2 8 2 2 11" xfId="31232"/>
    <cellStyle name="Обычный 18 2 8 2 2 12" xfId="40927"/>
    <cellStyle name="Обычный 18 2 8 2 2 13" xfId="49847"/>
    <cellStyle name="Обычный 18 2 8 2 2 2" xfId="2557"/>
    <cellStyle name="Обычный 18 2 8 2 2 2 2" xfId="2558"/>
    <cellStyle name="Обычный 18 2 8 2 2 2 2 2" xfId="29326"/>
    <cellStyle name="Обычный 18 2 8 2 2 2 2 3" xfId="38522"/>
    <cellStyle name="Обычный 18 2 8 2 2 2 2 4" xfId="47450"/>
    <cellStyle name="Обычный 18 2 8 2 2 2 2 5" xfId="56370"/>
    <cellStyle name="Обычный 18 2 8 2 2 2 3" xfId="12680"/>
    <cellStyle name="Обычный 18 2 8 2 2 2 4" xfId="16539"/>
    <cellStyle name="Обычный 18 2 8 2 2 2 5" xfId="20399"/>
    <cellStyle name="Обычный 18 2 8 2 2 2 6" xfId="25461"/>
    <cellStyle name="Обычный 18 2 8 2 2 2 7" xfId="34662"/>
    <cellStyle name="Обычный 18 2 8 2 2 2 8" xfId="43590"/>
    <cellStyle name="Обычный 18 2 8 2 2 2 9" xfId="52510"/>
    <cellStyle name="Обычный 18 2 8 2 2 3" xfId="2559"/>
    <cellStyle name="Обычный 18 2 8 2 2 3 2" xfId="2560"/>
    <cellStyle name="Обычный 18 2 8 2 2 3 2 2" xfId="27995"/>
    <cellStyle name="Обычный 18 2 8 2 2 3 2 3" xfId="37191"/>
    <cellStyle name="Обычный 18 2 8 2 2 3 2 4" xfId="46119"/>
    <cellStyle name="Обычный 18 2 8 2 2 3 2 5" xfId="55039"/>
    <cellStyle name="Обычный 18 2 8 2 2 3 3" xfId="15208"/>
    <cellStyle name="Обычный 18 2 8 2 2 3 4" xfId="19068"/>
    <cellStyle name="Обычный 18 2 8 2 2 3 5" xfId="24130"/>
    <cellStyle name="Обычный 18 2 8 2 2 3 6" xfId="33333"/>
    <cellStyle name="Обычный 18 2 8 2 2 3 7" xfId="42259"/>
    <cellStyle name="Обычный 18 2 8 2 2 3 8" xfId="51179"/>
    <cellStyle name="Обычный 18 2 8 2 2 4" xfId="2561"/>
    <cellStyle name="Обычный 18 2 8 2 2 4 2" xfId="30523"/>
    <cellStyle name="Обычный 18 2 8 2 2 4 3" xfId="39719"/>
    <cellStyle name="Обычный 18 2 8 2 2 4 4" xfId="48647"/>
    <cellStyle name="Обычный 18 2 8 2 2 4 5" xfId="57567"/>
    <cellStyle name="Обычный 18 2 8 2 2 5" xfId="2562"/>
    <cellStyle name="Обычный 18 2 8 2 2 5 2" xfId="26662"/>
    <cellStyle name="Обычный 18 2 8 2 2 5 3" xfId="35859"/>
    <cellStyle name="Обычный 18 2 8 2 2 5 4" xfId="44787"/>
    <cellStyle name="Обычный 18 2 8 2 2 5 5" xfId="53707"/>
    <cellStyle name="Обычный 18 2 8 2 2 6" xfId="13877"/>
    <cellStyle name="Обычный 18 2 8 2 2 7" xfId="17736"/>
    <cellStyle name="Обычный 18 2 8 2 2 8" xfId="21596"/>
    <cellStyle name="Обычный 18 2 8 2 2 9" xfId="11224"/>
    <cellStyle name="Обычный 18 2 8 2 3" xfId="2563"/>
    <cellStyle name="Обычный 18 2 8 2 3 2" xfId="2564"/>
    <cellStyle name="Обычный 18 2 8 2 3 2 2" xfId="28728"/>
    <cellStyle name="Обычный 18 2 8 2 3 2 3" xfId="37924"/>
    <cellStyle name="Обычный 18 2 8 2 3 2 4" xfId="46852"/>
    <cellStyle name="Обычный 18 2 8 2 3 2 5" xfId="55772"/>
    <cellStyle name="Обычный 18 2 8 2 3 3" xfId="12082"/>
    <cellStyle name="Обычный 18 2 8 2 3 4" xfId="15941"/>
    <cellStyle name="Обычный 18 2 8 2 3 5" xfId="19801"/>
    <cellStyle name="Обычный 18 2 8 2 3 6" xfId="24863"/>
    <cellStyle name="Обычный 18 2 8 2 3 7" xfId="34064"/>
    <cellStyle name="Обычный 18 2 8 2 3 8" xfId="42992"/>
    <cellStyle name="Обычный 18 2 8 2 3 9" xfId="51912"/>
    <cellStyle name="Обычный 18 2 8 2 4" xfId="2565"/>
    <cellStyle name="Обычный 18 2 8 2 4 2" xfId="2566"/>
    <cellStyle name="Обычный 18 2 8 2 4 2 2" xfId="27397"/>
    <cellStyle name="Обычный 18 2 8 2 4 2 3" xfId="36593"/>
    <cellStyle name="Обычный 18 2 8 2 4 2 4" xfId="45521"/>
    <cellStyle name="Обычный 18 2 8 2 4 2 5" xfId="54441"/>
    <cellStyle name="Обычный 18 2 8 2 4 3" xfId="14610"/>
    <cellStyle name="Обычный 18 2 8 2 4 4" xfId="18470"/>
    <cellStyle name="Обычный 18 2 8 2 4 5" xfId="23532"/>
    <cellStyle name="Обычный 18 2 8 2 4 6" xfId="32736"/>
    <cellStyle name="Обычный 18 2 8 2 4 7" xfId="41661"/>
    <cellStyle name="Обычный 18 2 8 2 4 8" xfId="50581"/>
    <cellStyle name="Обычный 18 2 8 2 5" xfId="2567"/>
    <cellStyle name="Обычный 18 2 8 2 5 2" xfId="29924"/>
    <cellStyle name="Обычный 18 2 8 2 5 3" xfId="39120"/>
    <cellStyle name="Обычный 18 2 8 2 5 4" xfId="48048"/>
    <cellStyle name="Обычный 18 2 8 2 5 5" xfId="56968"/>
    <cellStyle name="Обычный 18 2 8 2 6" xfId="2568"/>
    <cellStyle name="Обычный 18 2 8 2 6 2" xfId="26063"/>
    <cellStyle name="Обычный 18 2 8 2 6 3" xfId="35260"/>
    <cellStyle name="Обычный 18 2 8 2 6 4" xfId="44188"/>
    <cellStyle name="Обычный 18 2 8 2 6 5" xfId="53108"/>
    <cellStyle name="Обычный 18 2 8 2 7" xfId="13278"/>
    <cellStyle name="Обычный 18 2 8 2 8" xfId="17137"/>
    <cellStyle name="Обычный 18 2 8 2 9" xfId="20997"/>
    <cellStyle name="Обычный 18 2 8 3" xfId="2569"/>
    <cellStyle name="Обычный 18 2 8 3 10" xfId="22499"/>
    <cellStyle name="Обычный 18 2 8 3 11" xfId="31233"/>
    <cellStyle name="Обычный 18 2 8 3 12" xfId="40628"/>
    <cellStyle name="Обычный 18 2 8 3 13" xfId="49548"/>
    <cellStyle name="Обычный 18 2 8 3 2" xfId="2570"/>
    <cellStyle name="Обычный 18 2 8 3 2 2" xfId="2571"/>
    <cellStyle name="Обычный 18 2 8 3 2 2 2" xfId="29027"/>
    <cellStyle name="Обычный 18 2 8 3 2 2 3" xfId="38223"/>
    <cellStyle name="Обычный 18 2 8 3 2 2 4" xfId="47151"/>
    <cellStyle name="Обычный 18 2 8 3 2 2 5" xfId="56071"/>
    <cellStyle name="Обычный 18 2 8 3 2 3" xfId="12381"/>
    <cellStyle name="Обычный 18 2 8 3 2 4" xfId="16240"/>
    <cellStyle name="Обычный 18 2 8 3 2 5" xfId="20100"/>
    <cellStyle name="Обычный 18 2 8 3 2 6" xfId="25162"/>
    <cellStyle name="Обычный 18 2 8 3 2 7" xfId="34363"/>
    <cellStyle name="Обычный 18 2 8 3 2 8" xfId="43291"/>
    <cellStyle name="Обычный 18 2 8 3 2 9" xfId="52211"/>
    <cellStyle name="Обычный 18 2 8 3 3" xfId="2572"/>
    <cellStyle name="Обычный 18 2 8 3 3 2" xfId="2573"/>
    <cellStyle name="Обычный 18 2 8 3 3 2 2" xfId="27696"/>
    <cellStyle name="Обычный 18 2 8 3 3 2 3" xfId="36892"/>
    <cellStyle name="Обычный 18 2 8 3 3 2 4" xfId="45820"/>
    <cellStyle name="Обычный 18 2 8 3 3 2 5" xfId="54740"/>
    <cellStyle name="Обычный 18 2 8 3 3 3" xfId="14909"/>
    <cellStyle name="Обычный 18 2 8 3 3 4" xfId="18769"/>
    <cellStyle name="Обычный 18 2 8 3 3 5" xfId="23831"/>
    <cellStyle name="Обычный 18 2 8 3 3 6" xfId="33034"/>
    <cellStyle name="Обычный 18 2 8 3 3 7" xfId="41960"/>
    <cellStyle name="Обычный 18 2 8 3 3 8" xfId="50880"/>
    <cellStyle name="Обычный 18 2 8 3 4" xfId="2574"/>
    <cellStyle name="Обычный 18 2 8 3 4 2" xfId="30224"/>
    <cellStyle name="Обычный 18 2 8 3 4 3" xfId="39420"/>
    <cellStyle name="Обычный 18 2 8 3 4 4" xfId="48348"/>
    <cellStyle name="Обычный 18 2 8 3 4 5" xfId="57268"/>
    <cellStyle name="Обычный 18 2 8 3 5" xfId="2575"/>
    <cellStyle name="Обычный 18 2 8 3 5 2" xfId="26363"/>
    <cellStyle name="Обычный 18 2 8 3 5 3" xfId="35560"/>
    <cellStyle name="Обычный 18 2 8 3 5 4" xfId="44488"/>
    <cellStyle name="Обычный 18 2 8 3 5 5" xfId="53408"/>
    <cellStyle name="Обычный 18 2 8 3 6" xfId="13578"/>
    <cellStyle name="Обычный 18 2 8 3 7" xfId="17437"/>
    <cellStyle name="Обычный 18 2 8 3 8" xfId="21297"/>
    <cellStyle name="Обычный 18 2 8 3 9" xfId="10968"/>
    <cellStyle name="Обычный 18 2 8 4" xfId="2576"/>
    <cellStyle name="Обычный 18 2 8 4 2" xfId="2577"/>
    <cellStyle name="Обычный 18 2 8 4 2 2" xfId="28429"/>
    <cellStyle name="Обычный 18 2 8 4 2 3" xfId="37625"/>
    <cellStyle name="Обычный 18 2 8 4 2 4" xfId="46553"/>
    <cellStyle name="Обычный 18 2 8 4 2 5" xfId="55473"/>
    <cellStyle name="Обычный 18 2 8 4 3" xfId="11783"/>
    <cellStyle name="Обычный 18 2 8 4 4" xfId="15642"/>
    <cellStyle name="Обычный 18 2 8 4 5" xfId="19502"/>
    <cellStyle name="Обычный 18 2 8 4 6" xfId="24564"/>
    <cellStyle name="Обычный 18 2 8 4 7" xfId="33766"/>
    <cellStyle name="Обычный 18 2 8 4 8" xfId="42693"/>
    <cellStyle name="Обычный 18 2 8 4 9" xfId="51613"/>
    <cellStyle name="Обычный 18 2 8 5" xfId="2578"/>
    <cellStyle name="Обычный 18 2 8 5 2" xfId="2579"/>
    <cellStyle name="Обычный 18 2 8 5 2 2" xfId="27097"/>
    <cellStyle name="Обычный 18 2 8 5 2 3" xfId="36294"/>
    <cellStyle name="Обычный 18 2 8 5 2 4" xfId="45222"/>
    <cellStyle name="Обычный 18 2 8 5 2 5" xfId="54142"/>
    <cellStyle name="Обычный 18 2 8 5 3" xfId="14311"/>
    <cellStyle name="Обычный 18 2 8 5 4" xfId="18171"/>
    <cellStyle name="Обычный 18 2 8 5 5" xfId="23233"/>
    <cellStyle name="Обычный 18 2 8 5 6" xfId="32438"/>
    <cellStyle name="Обычный 18 2 8 5 7" xfId="41362"/>
    <cellStyle name="Обычный 18 2 8 5 8" xfId="50282"/>
    <cellStyle name="Обычный 18 2 8 6" xfId="2580"/>
    <cellStyle name="Обычный 18 2 8 6 2" xfId="29625"/>
    <cellStyle name="Обычный 18 2 8 6 3" xfId="38821"/>
    <cellStyle name="Обычный 18 2 8 6 4" xfId="47749"/>
    <cellStyle name="Обычный 18 2 8 6 5" xfId="56669"/>
    <cellStyle name="Обычный 18 2 8 7" xfId="2581"/>
    <cellStyle name="Обычный 18 2 8 7 2" xfId="25760"/>
    <cellStyle name="Обычный 18 2 8 7 3" xfId="34961"/>
    <cellStyle name="Обычный 18 2 8 7 4" xfId="43889"/>
    <cellStyle name="Обычный 18 2 8 7 5" xfId="52809"/>
    <cellStyle name="Обычный 18 2 8 8" xfId="12979"/>
    <cellStyle name="Обычный 18 2 8 9" xfId="16838"/>
    <cellStyle name="Обычный 18 2 9" xfId="2582"/>
    <cellStyle name="Обычный 18 2 9 10" xfId="20699"/>
    <cellStyle name="Обычный 18 2 9 11" xfId="10398"/>
    <cellStyle name="Обычный 18 2 9 12" xfId="21900"/>
    <cellStyle name="Обычный 18 2 9 13" xfId="31234"/>
    <cellStyle name="Обычный 18 2 9 14" xfId="40030"/>
    <cellStyle name="Обычный 18 2 9 15" xfId="48950"/>
    <cellStyle name="Обычный 18 2 9 2" xfId="2583"/>
    <cellStyle name="Обычный 18 2 9 2 10" xfId="10704"/>
    <cellStyle name="Обычный 18 2 9 2 11" xfId="22199"/>
    <cellStyle name="Обычный 18 2 9 2 12" xfId="31235"/>
    <cellStyle name="Обычный 18 2 9 2 13" xfId="40329"/>
    <cellStyle name="Обычный 18 2 9 2 14" xfId="49249"/>
    <cellStyle name="Обычный 18 2 9 2 2" xfId="2584"/>
    <cellStyle name="Обычный 18 2 9 2 2 10" xfId="22799"/>
    <cellStyle name="Обычный 18 2 9 2 2 11" xfId="31236"/>
    <cellStyle name="Обычный 18 2 9 2 2 12" xfId="40928"/>
    <cellStyle name="Обычный 18 2 9 2 2 13" xfId="49848"/>
    <cellStyle name="Обычный 18 2 9 2 2 2" xfId="2585"/>
    <cellStyle name="Обычный 18 2 9 2 2 2 2" xfId="2586"/>
    <cellStyle name="Обычный 18 2 9 2 2 2 2 2" xfId="29327"/>
    <cellStyle name="Обычный 18 2 9 2 2 2 2 3" xfId="38523"/>
    <cellStyle name="Обычный 18 2 9 2 2 2 2 4" xfId="47451"/>
    <cellStyle name="Обычный 18 2 9 2 2 2 2 5" xfId="56371"/>
    <cellStyle name="Обычный 18 2 9 2 2 2 3" xfId="12681"/>
    <cellStyle name="Обычный 18 2 9 2 2 2 4" xfId="16540"/>
    <cellStyle name="Обычный 18 2 9 2 2 2 5" xfId="20400"/>
    <cellStyle name="Обычный 18 2 9 2 2 2 6" xfId="25462"/>
    <cellStyle name="Обычный 18 2 9 2 2 2 7" xfId="34663"/>
    <cellStyle name="Обычный 18 2 9 2 2 2 8" xfId="43591"/>
    <cellStyle name="Обычный 18 2 9 2 2 2 9" xfId="52511"/>
    <cellStyle name="Обычный 18 2 9 2 2 3" xfId="2587"/>
    <cellStyle name="Обычный 18 2 9 2 2 3 2" xfId="2588"/>
    <cellStyle name="Обычный 18 2 9 2 2 3 2 2" xfId="27996"/>
    <cellStyle name="Обычный 18 2 9 2 2 3 2 3" xfId="37192"/>
    <cellStyle name="Обычный 18 2 9 2 2 3 2 4" xfId="46120"/>
    <cellStyle name="Обычный 18 2 9 2 2 3 2 5" xfId="55040"/>
    <cellStyle name="Обычный 18 2 9 2 2 3 3" xfId="15209"/>
    <cellStyle name="Обычный 18 2 9 2 2 3 4" xfId="19069"/>
    <cellStyle name="Обычный 18 2 9 2 2 3 5" xfId="24131"/>
    <cellStyle name="Обычный 18 2 9 2 2 3 6" xfId="33334"/>
    <cellStyle name="Обычный 18 2 9 2 2 3 7" xfId="42260"/>
    <cellStyle name="Обычный 18 2 9 2 2 3 8" xfId="51180"/>
    <cellStyle name="Обычный 18 2 9 2 2 4" xfId="2589"/>
    <cellStyle name="Обычный 18 2 9 2 2 4 2" xfId="30524"/>
    <cellStyle name="Обычный 18 2 9 2 2 4 3" xfId="39720"/>
    <cellStyle name="Обычный 18 2 9 2 2 4 4" xfId="48648"/>
    <cellStyle name="Обычный 18 2 9 2 2 4 5" xfId="57568"/>
    <cellStyle name="Обычный 18 2 9 2 2 5" xfId="2590"/>
    <cellStyle name="Обычный 18 2 9 2 2 5 2" xfId="26663"/>
    <cellStyle name="Обычный 18 2 9 2 2 5 3" xfId="35860"/>
    <cellStyle name="Обычный 18 2 9 2 2 5 4" xfId="44788"/>
    <cellStyle name="Обычный 18 2 9 2 2 5 5" xfId="53708"/>
    <cellStyle name="Обычный 18 2 9 2 2 6" xfId="13878"/>
    <cellStyle name="Обычный 18 2 9 2 2 7" xfId="17737"/>
    <cellStyle name="Обычный 18 2 9 2 2 8" xfId="21597"/>
    <cellStyle name="Обычный 18 2 9 2 2 9" xfId="11225"/>
    <cellStyle name="Обычный 18 2 9 2 3" xfId="2591"/>
    <cellStyle name="Обычный 18 2 9 2 3 2" xfId="2592"/>
    <cellStyle name="Обычный 18 2 9 2 3 2 2" xfId="28729"/>
    <cellStyle name="Обычный 18 2 9 2 3 2 3" xfId="37925"/>
    <cellStyle name="Обычный 18 2 9 2 3 2 4" xfId="46853"/>
    <cellStyle name="Обычный 18 2 9 2 3 2 5" xfId="55773"/>
    <cellStyle name="Обычный 18 2 9 2 3 3" xfId="12083"/>
    <cellStyle name="Обычный 18 2 9 2 3 4" xfId="15942"/>
    <cellStyle name="Обычный 18 2 9 2 3 5" xfId="19802"/>
    <cellStyle name="Обычный 18 2 9 2 3 6" xfId="24864"/>
    <cellStyle name="Обычный 18 2 9 2 3 7" xfId="34065"/>
    <cellStyle name="Обычный 18 2 9 2 3 8" xfId="42993"/>
    <cellStyle name="Обычный 18 2 9 2 3 9" xfId="51913"/>
    <cellStyle name="Обычный 18 2 9 2 4" xfId="2593"/>
    <cellStyle name="Обычный 18 2 9 2 4 2" xfId="2594"/>
    <cellStyle name="Обычный 18 2 9 2 4 2 2" xfId="27398"/>
    <cellStyle name="Обычный 18 2 9 2 4 2 3" xfId="36594"/>
    <cellStyle name="Обычный 18 2 9 2 4 2 4" xfId="45522"/>
    <cellStyle name="Обычный 18 2 9 2 4 2 5" xfId="54442"/>
    <cellStyle name="Обычный 18 2 9 2 4 3" xfId="14611"/>
    <cellStyle name="Обычный 18 2 9 2 4 4" xfId="18471"/>
    <cellStyle name="Обычный 18 2 9 2 4 5" xfId="23533"/>
    <cellStyle name="Обычный 18 2 9 2 4 6" xfId="32737"/>
    <cellStyle name="Обычный 18 2 9 2 4 7" xfId="41662"/>
    <cellStyle name="Обычный 18 2 9 2 4 8" xfId="50582"/>
    <cellStyle name="Обычный 18 2 9 2 5" xfId="2595"/>
    <cellStyle name="Обычный 18 2 9 2 5 2" xfId="29925"/>
    <cellStyle name="Обычный 18 2 9 2 5 3" xfId="39121"/>
    <cellStyle name="Обычный 18 2 9 2 5 4" xfId="48049"/>
    <cellStyle name="Обычный 18 2 9 2 5 5" xfId="56969"/>
    <cellStyle name="Обычный 18 2 9 2 6" xfId="2596"/>
    <cellStyle name="Обычный 18 2 9 2 6 2" xfId="26064"/>
    <cellStyle name="Обычный 18 2 9 2 6 3" xfId="35261"/>
    <cellStyle name="Обычный 18 2 9 2 6 4" xfId="44189"/>
    <cellStyle name="Обычный 18 2 9 2 6 5" xfId="53109"/>
    <cellStyle name="Обычный 18 2 9 2 7" xfId="13279"/>
    <cellStyle name="Обычный 18 2 9 2 8" xfId="17138"/>
    <cellStyle name="Обычный 18 2 9 2 9" xfId="20998"/>
    <cellStyle name="Обычный 18 2 9 3" xfId="2597"/>
    <cellStyle name="Обычный 18 2 9 3 10" xfId="22500"/>
    <cellStyle name="Обычный 18 2 9 3 11" xfId="31237"/>
    <cellStyle name="Обычный 18 2 9 3 12" xfId="40629"/>
    <cellStyle name="Обычный 18 2 9 3 13" xfId="49549"/>
    <cellStyle name="Обычный 18 2 9 3 2" xfId="2598"/>
    <cellStyle name="Обычный 18 2 9 3 2 2" xfId="2599"/>
    <cellStyle name="Обычный 18 2 9 3 2 2 2" xfId="29028"/>
    <cellStyle name="Обычный 18 2 9 3 2 2 3" xfId="38224"/>
    <cellStyle name="Обычный 18 2 9 3 2 2 4" xfId="47152"/>
    <cellStyle name="Обычный 18 2 9 3 2 2 5" xfId="56072"/>
    <cellStyle name="Обычный 18 2 9 3 2 3" xfId="12382"/>
    <cellStyle name="Обычный 18 2 9 3 2 4" xfId="16241"/>
    <cellStyle name="Обычный 18 2 9 3 2 5" xfId="20101"/>
    <cellStyle name="Обычный 18 2 9 3 2 6" xfId="25163"/>
    <cellStyle name="Обычный 18 2 9 3 2 7" xfId="34364"/>
    <cellStyle name="Обычный 18 2 9 3 2 8" xfId="43292"/>
    <cellStyle name="Обычный 18 2 9 3 2 9" xfId="52212"/>
    <cellStyle name="Обычный 18 2 9 3 3" xfId="2600"/>
    <cellStyle name="Обычный 18 2 9 3 3 2" xfId="2601"/>
    <cellStyle name="Обычный 18 2 9 3 3 2 2" xfId="27697"/>
    <cellStyle name="Обычный 18 2 9 3 3 2 3" xfId="36893"/>
    <cellStyle name="Обычный 18 2 9 3 3 2 4" xfId="45821"/>
    <cellStyle name="Обычный 18 2 9 3 3 2 5" xfId="54741"/>
    <cellStyle name="Обычный 18 2 9 3 3 3" xfId="14910"/>
    <cellStyle name="Обычный 18 2 9 3 3 4" xfId="18770"/>
    <cellStyle name="Обычный 18 2 9 3 3 5" xfId="23832"/>
    <cellStyle name="Обычный 18 2 9 3 3 6" xfId="33035"/>
    <cellStyle name="Обычный 18 2 9 3 3 7" xfId="41961"/>
    <cellStyle name="Обычный 18 2 9 3 3 8" xfId="50881"/>
    <cellStyle name="Обычный 18 2 9 3 4" xfId="2602"/>
    <cellStyle name="Обычный 18 2 9 3 4 2" xfId="30225"/>
    <cellStyle name="Обычный 18 2 9 3 4 3" xfId="39421"/>
    <cellStyle name="Обычный 18 2 9 3 4 4" xfId="48349"/>
    <cellStyle name="Обычный 18 2 9 3 4 5" xfId="57269"/>
    <cellStyle name="Обычный 18 2 9 3 5" xfId="2603"/>
    <cellStyle name="Обычный 18 2 9 3 5 2" xfId="26364"/>
    <cellStyle name="Обычный 18 2 9 3 5 3" xfId="35561"/>
    <cellStyle name="Обычный 18 2 9 3 5 4" xfId="44489"/>
    <cellStyle name="Обычный 18 2 9 3 5 5" xfId="53409"/>
    <cellStyle name="Обычный 18 2 9 3 6" xfId="13579"/>
    <cellStyle name="Обычный 18 2 9 3 7" xfId="17438"/>
    <cellStyle name="Обычный 18 2 9 3 8" xfId="21298"/>
    <cellStyle name="Обычный 18 2 9 3 9" xfId="10969"/>
    <cellStyle name="Обычный 18 2 9 4" xfId="2604"/>
    <cellStyle name="Обычный 18 2 9 4 2" xfId="2605"/>
    <cellStyle name="Обычный 18 2 9 4 2 2" xfId="28430"/>
    <cellStyle name="Обычный 18 2 9 4 2 3" xfId="37626"/>
    <cellStyle name="Обычный 18 2 9 4 2 4" xfId="46554"/>
    <cellStyle name="Обычный 18 2 9 4 2 5" xfId="55474"/>
    <cellStyle name="Обычный 18 2 9 4 3" xfId="11784"/>
    <cellStyle name="Обычный 18 2 9 4 4" xfId="15643"/>
    <cellStyle name="Обычный 18 2 9 4 5" xfId="19503"/>
    <cellStyle name="Обычный 18 2 9 4 6" xfId="24565"/>
    <cellStyle name="Обычный 18 2 9 4 7" xfId="33767"/>
    <cellStyle name="Обычный 18 2 9 4 8" xfId="42694"/>
    <cellStyle name="Обычный 18 2 9 4 9" xfId="51614"/>
    <cellStyle name="Обычный 18 2 9 5" xfId="2606"/>
    <cellStyle name="Обычный 18 2 9 5 2" xfId="2607"/>
    <cellStyle name="Обычный 18 2 9 5 2 2" xfId="27098"/>
    <cellStyle name="Обычный 18 2 9 5 2 3" xfId="36295"/>
    <cellStyle name="Обычный 18 2 9 5 2 4" xfId="45223"/>
    <cellStyle name="Обычный 18 2 9 5 2 5" xfId="54143"/>
    <cellStyle name="Обычный 18 2 9 5 3" xfId="14312"/>
    <cellStyle name="Обычный 18 2 9 5 4" xfId="18172"/>
    <cellStyle name="Обычный 18 2 9 5 5" xfId="23234"/>
    <cellStyle name="Обычный 18 2 9 5 6" xfId="32439"/>
    <cellStyle name="Обычный 18 2 9 5 7" xfId="41363"/>
    <cellStyle name="Обычный 18 2 9 5 8" xfId="50283"/>
    <cellStyle name="Обычный 18 2 9 6" xfId="2608"/>
    <cellStyle name="Обычный 18 2 9 6 2" xfId="29626"/>
    <cellStyle name="Обычный 18 2 9 6 3" xfId="38822"/>
    <cellStyle name="Обычный 18 2 9 6 4" xfId="47750"/>
    <cellStyle name="Обычный 18 2 9 6 5" xfId="56670"/>
    <cellStyle name="Обычный 18 2 9 7" xfId="2609"/>
    <cellStyle name="Обычный 18 2 9 7 2" xfId="25761"/>
    <cellStyle name="Обычный 18 2 9 7 3" xfId="34962"/>
    <cellStyle name="Обычный 18 2 9 7 4" xfId="43890"/>
    <cellStyle name="Обычный 18 2 9 7 5" xfId="52810"/>
    <cellStyle name="Обычный 18 2 9 8" xfId="12980"/>
    <cellStyle name="Обычный 18 2 9 9" xfId="16839"/>
    <cellStyle name="Обычный 18 20" xfId="2610"/>
    <cellStyle name="Обычный 18 20 2" xfId="2611"/>
    <cellStyle name="Обычный 18 20 2 2" xfId="28224"/>
    <cellStyle name="Обычный 18 20 2 3" xfId="37420"/>
    <cellStyle name="Обычный 18 20 2 4" xfId="46348"/>
    <cellStyle name="Обычный 18 20 2 5" xfId="55268"/>
    <cellStyle name="Обычный 18 20 3" xfId="11578"/>
    <cellStyle name="Обычный 18 20 4" xfId="15437"/>
    <cellStyle name="Обычный 18 20 5" xfId="19297"/>
    <cellStyle name="Обычный 18 20 6" xfId="24359"/>
    <cellStyle name="Обычный 18 20 7" xfId="33562"/>
    <cellStyle name="Обычный 18 20 8" xfId="42488"/>
    <cellStyle name="Обычный 18 20 9" xfId="51408"/>
    <cellStyle name="Обычный 18 21" xfId="2612"/>
    <cellStyle name="Обычный 18 21 2" xfId="2613"/>
    <cellStyle name="Обычный 18 21 2 2" xfId="26892"/>
    <cellStyle name="Обычный 18 21 2 3" xfId="36089"/>
    <cellStyle name="Обычный 18 21 2 4" xfId="45017"/>
    <cellStyle name="Обычный 18 21 2 5" xfId="53937"/>
    <cellStyle name="Обычный 18 21 3" xfId="14106"/>
    <cellStyle name="Обычный 18 21 4" xfId="17966"/>
    <cellStyle name="Обычный 18 21 5" xfId="23028"/>
    <cellStyle name="Обычный 18 21 6" xfId="32252"/>
    <cellStyle name="Обычный 18 21 7" xfId="41157"/>
    <cellStyle name="Обычный 18 21 8" xfId="50077"/>
    <cellStyle name="Обычный 18 22" xfId="2614"/>
    <cellStyle name="Обычный 18 22 2" xfId="29555"/>
    <cellStyle name="Обычный 18 22 3" xfId="38751"/>
    <cellStyle name="Обычный 18 22 4" xfId="47679"/>
    <cellStyle name="Обычный 18 22 5" xfId="56599"/>
    <cellStyle name="Обычный 18 23" xfId="2615"/>
    <cellStyle name="Обычный 18 23 2" xfId="25690"/>
    <cellStyle name="Обычный 18 23 3" xfId="34891"/>
    <cellStyle name="Обычный 18 23 4" xfId="43819"/>
    <cellStyle name="Обычный 18 23 5" xfId="52739"/>
    <cellStyle name="Обычный 18 24" xfId="12909"/>
    <cellStyle name="Обычный 18 25" xfId="16768"/>
    <cellStyle name="Обычный 18 26" xfId="20628"/>
    <cellStyle name="Обычный 18 27" xfId="10228"/>
    <cellStyle name="Обычный 18 28" xfId="21829"/>
    <cellStyle name="Обычный 18 29" xfId="30998"/>
    <cellStyle name="Обычный 18 3" xfId="2616"/>
    <cellStyle name="Обычный 18 3 10" xfId="2617"/>
    <cellStyle name="Обычный 18 3 10 10" xfId="20700"/>
    <cellStyle name="Обычный 18 3 10 11" xfId="10399"/>
    <cellStyle name="Обычный 18 3 10 12" xfId="21901"/>
    <cellStyle name="Обычный 18 3 10 13" xfId="31239"/>
    <cellStyle name="Обычный 18 3 10 14" xfId="40031"/>
    <cellStyle name="Обычный 18 3 10 15" xfId="48951"/>
    <cellStyle name="Обычный 18 3 10 2" xfId="2618"/>
    <cellStyle name="Обычный 18 3 10 2 10" xfId="10705"/>
    <cellStyle name="Обычный 18 3 10 2 11" xfId="22200"/>
    <cellStyle name="Обычный 18 3 10 2 12" xfId="31240"/>
    <cellStyle name="Обычный 18 3 10 2 13" xfId="40330"/>
    <cellStyle name="Обычный 18 3 10 2 14" xfId="49250"/>
    <cellStyle name="Обычный 18 3 10 2 2" xfId="2619"/>
    <cellStyle name="Обычный 18 3 10 2 2 10" xfId="22800"/>
    <cellStyle name="Обычный 18 3 10 2 2 11" xfId="31241"/>
    <cellStyle name="Обычный 18 3 10 2 2 12" xfId="40929"/>
    <cellStyle name="Обычный 18 3 10 2 2 13" xfId="49849"/>
    <cellStyle name="Обычный 18 3 10 2 2 2" xfId="2620"/>
    <cellStyle name="Обычный 18 3 10 2 2 2 2" xfId="2621"/>
    <cellStyle name="Обычный 18 3 10 2 2 2 2 2" xfId="29328"/>
    <cellStyle name="Обычный 18 3 10 2 2 2 2 3" xfId="38524"/>
    <cellStyle name="Обычный 18 3 10 2 2 2 2 4" xfId="47452"/>
    <cellStyle name="Обычный 18 3 10 2 2 2 2 5" xfId="56372"/>
    <cellStyle name="Обычный 18 3 10 2 2 2 3" xfId="12682"/>
    <cellStyle name="Обычный 18 3 10 2 2 2 4" xfId="16541"/>
    <cellStyle name="Обычный 18 3 10 2 2 2 5" xfId="20401"/>
    <cellStyle name="Обычный 18 3 10 2 2 2 6" xfId="25463"/>
    <cellStyle name="Обычный 18 3 10 2 2 2 7" xfId="34664"/>
    <cellStyle name="Обычный 18 3 10 2 2 2 8" xfId="43592"/>
    <cellStyle name="Обычный 18 3 10 2 2 2 9" xfId="52512"/>
    <cellStyle name="Обычный 18 3 10 2 2 3" xfId="2622"/>
    <cellStyle name="Обычный 18 3 10 2 2 3 2" xfId="2623"/>
    <cellStyle name="Обычный 18 3 10 2 2 3 2 2" xfId="27997"/>
    <cellStyle name="Обычный 18 3 10 2 2 3 2 3" xfId="37193"/>
    <cellStyle name="Обычный 18 3 10 2 2 3 2 4" xfId="46121"/>
    <cellStyle name="Обычный 18 3 10 2 2 3 2 5" xfId="55041"/>
    <cellStyle name="Обычный 18 3 10 2 2 3 3" xfId="15210"/>
    <cellStyle name="Обычный 18 3 10 2 2 3 4" xfId="19070"/>
    <cellStyle name="Обычный 18 3 10 2 2 3 5" xfId="24132"/>
    <cellStyle name="Обычный 18 3 10 2 2 3 6" xfId="33335"/>
    <cellStyle name="Обычный 18 3 10 2 2 3 7" xfId="42261"/>
    <cellStyle name="Обычный 18 3 10 2 2 3 8" xfId="51181"/>
    <cellStyle name="Обычный 18 3 10 2 2 4" xfId="2624"/>
    <cellStyle name="Обычный 18 3 10 2 2 4 2" xfId="30525"/>
    <cellStyle name="Обычный 18 3 10 2 2 4 3" xfId="39721"/>
    <cellStyle name="Обычный 18 3 10 2 2 4 4" xfId="48649"/>
    <cellStyle name="Обычный 18 3 10 2 2 4 5" xfId="57569"/>
    <cellStyle name="Обычный 18 3 10 2 2 5" xfId="2625"/>
    <cellStyle name="Обычный 18 3 10 2 2 5 2" xfId="26664"/>
    <cellStyle name="Обычный 18 3 10 2 2 5 3" xfId="35861"/>
    <cellStyle name="Обычный 18 3 10 2 2 5 4" xfId="44789"/>
    <cellStyle name="Обычный 18 3 10 2 2 5 5" xfId="53709"/>
    <cellStyle name="Обычный 18 3 10 2 2 6" xfId="13879"/>
    <cellStyle name="Обычный 18 3 10 2 2 7" xfId="17738"/>
    <cellStyle name="Обычный 18 3 10 2 2 8" xfId="21598"/>
    <cellStyle name="Обычный 18 3 10 2 2 9" xfId="11226"/>
    <cellStyle name="Обычный 18 3 10 2 3" xfId="2626"/>
    <cellStyle name="Обычный 18 3 10 2 3 2" xfId="2627"/>
    <cellStyle name="Обычный 18 3 10 2 3 2 2" xfId="28730"/>
    <cellStyle name="Обычный 18 3 10 2 3 2 3" xfId="37926"/>
    <cellStyle name="Обычный 18 3 10 2 3 2 4" xfId="46854"/>
    <cellStyle name="Обычный 18 3 10 2 3 2 5" xfId="55774"/>
    <cellStyle name="Обычный 18 3 10 2 3 3" xfId="12084"/>
    <cellStyle name="Обычный 18 3 10 2 3 4" xfId="15943"/>
    <cellStyle name="Обычный 18 3 10 2 3 5" xfId="19803"/>
    <cellStyle name="Обычный 18 3 10 2 3 6" xfId="24865"/>
    <cellStyle name="Обычный 18 3 10 2 3 7" xfId="34066"/>
    <cellStyle name="Обычный 18 3 10 2 3 8" xfId="42994"/>
    <cellStyle name="Обычный 18 3 10 2 3 9" xfId="51914"/>
    <cellStyle name="Обычный 18 3 10 2 4" xfId="2628"/>
    <cellStyle name="Обычный 18 3 10 2 4 2" xfId="2629"/>
    <cellStyle name="Обычный 18 3 10 2 4 2 2" xfId="27399"/>
    <cellStyle name="Обычный 18 3 10 2 4 2 3" xfId="36595"/>
    <cellStyle name="Обычный 18 3 10 2 4 2 4" xfId="45523"/>
    <cellStyle name="Обычный 18 3 10 2 4 2 5" xfId="54443"/>
    <cellStyle name="Обычный 18 3 10 2 4 3" xfId="14612"/>
    <cellStyle name="Обычный 18 3 10 2 4 4" xfId="18472"/>
    <cellStyle name="Обычный 18 3 10 2 4 5" xfId="23534"/>
    <cellStyle name="Обычный 18 3 10 2 4 6" xfId="32738"/>
    <cellStyle name="Обычный 18 3 10 2 4 7" xfId="41663"/>
    <cellStyle name="Обычный 18 3 10 2 4 8" xfId="50583"/>
    <cellStyle name="Обычный 18 3 10 2 5" xfId="2630"/>
    <cellStyle name="Обычный 18 3 10 2 5 2" xfId="29926"/>
    <cellStyle name="Обычный 18 3 10 2 5 3" xfId="39122"/>
    <cellStyle name="Обычный 18 3 10 2 5 4" xfId="48050"/>
    <cellStyle name="Обычный 18 3 10 2 5 5" xfId="56970"/>
    <cellStyle name="Обычный 18 3 10 2 6" xfId="2631"/>
    <cellStyle name="Обычный 18 3 10 2 6 2" xfId="26065"/>
    <cellStyle name="Обычный 18 3 10 2 6 3" xfId="35262"/>
    <cellStyle name="Обычный 18 3 10 2 6 4" xfId="44190"/>
    <cellStyle name="Обычный 18 3 10 2 6 5" xfId="53110"/>
    <cellStyle name="Обычный 18 3 10 2 7" xfId="13280"/>
    <cellStyle name="Обычный 18 3 10 2 8" xfId="17139"/>
    <cellStyle name="Обычный 18 3 10 2 9" xfId="20999"/>
    <cellStyle name="Обычный 18 3 10 3" xfId="2632"/>
    <cellStyle name="Обычный 18 3 10 3 10" xfId="22501"/>
    <cellStyle name="Обычный 18 3 10 3 11" xfId="31242"/>
    <cellStyle name="Обычный 18 3 10 3 12" xfId="40630"/>
    <cellStyle name="Обычный 18 3 10 3 13" xfId="49550"/>
    <cellStyle name="Обычный 18 3 10 3 2" xfId="2633"/>
    <cellStyle name="Обычный 18 3 10 3 2 2" xfId="2634"/>
    <cellStyle name="Обычный 18 3 10 3 2 2 2" xfId="29029"/>
    <cellStyle name="Обычный 18 3 10 3 2 2 3" xfId="38225"/>
    <cellStyle name="Обычный 18 3 10 3 2 2 4" xfId="47153"/>
    <cellStyle name="Обычный 18 3 10 3 2 2 5" xfId="56073"/>
    <cellStyle name="Обычный 18 3 10 3 2 3" xfId="12383"/>
    <cellStyle name="Обычный 18 3 10 3 2 4" xfId="16242"/>
    <cellStyle name="Обычный 18 3 10 3 2 5" xfId="20102"/>
    <cellStyle name="Обычный 18 3 10 3 2 6" xfId="25164"/>
    <cellStyle name="Обычный 18 3 10 3 2 7" xfId="34365"/>
    <cellStyle name="Обычный 18 3 10 3 2 8" xfId="43293"/>
    <cellStyle name="Обычный 18 3 10 3 2 9" xfId="52213"/>
    <cellStyle name="Обычный 18 3 10 3 3" xfId="2635"/>
    <cellStyle name="Обычный 18 3 10 3 3 2" xfId="2636"/>
    <cellStyle name="Обычный 18 3 10 3 3 2 2" xfId="27698"/>
    <cellStyle name="Обычный 18 3 10 3 3 2 3" xfId="36894"/>
    <cellStyle name="Обычный 18 3 10 3 3 2 4" xfId="45822"/>
    <cellStyle name="Обычный 18 3 10 3 3 2 5" xfId="54742"/>
    <cellStyle name="Обычный 18 3 10 3 3 3" xfId="14911"/>
    <cellStyle name="Обычный 18 3 10 3 3 4" xfId="18771"/>
    <cellStyle name="Обычный 18 3 10 3 3 5" xfId="23833"/>
    <cellStyle name="Обычный 18 3 10 3 3 6" xfId="33036"/>
    <cellStyle name="Обычный 18 3 10 3 3 7" xfId="41962"/>
    <cellStyle name="Обычный 18 3 10 3 3 8" xfId="50882"/>
    <cellStyle name="Обычный 18 3 10 3 4" xfId="2637"/>
    <cellStyle name="Обычный 18 3 10 3 4 2" xfId="30226"/>
    <cellStyle name="Обычный 18 3 10 3 4 3" xfId="39422"/>
    <cellStyle name="Обычный 18 3 10 3 4 4" xfId="48350"/>
    <cellStyle name="Обычный 18 3 10 3 4 5" xfId="57270"/>
    <cellStyle name="Обычный 18 3 10 3 5" xfId="2638"/>
    <cellStyle name="Обычный 18 3 10 3 5 2" xfId="26365"/>
    <cellStyle name="Обычный 18 3 10 3 5 3" xfId="35562"/>
    <cellStyle name="Обычный 18 3 10 3 5 4" xfId="44490"/>
    <cellStyle name="Обычный 18 3 10 3 5 5" xfId="53410"/>
    <cellStyle name="Обычный 18 3 10 3 6" xfId="13580"/>
    <cellStyle name="Обычный 18 3 10 3 7" xfId="17439"/>
    <cellStyle name="Обычный 18 3 10 3 8" xfId="21299"/>
    <cellStyle name="Обычный 18 3 10 3 9" xfId="10970"/>
    <cellStyle name="Обычный 18 3 10 4" xfId="2639"/>
    <cellStyle name="Обычный 18 3 10 4 2" xfId="2640"/>
    <cellStyle name="Обычный 18 3 10 4 2 2" xfId="28431"/>
    <cellStyle name="Обычный 18 3 10 4 2 3" xfId="37627"/>
    <cellStyle name="Обычный 18 3 10 4 2 4" xfId="46555"/>
    <cellStyle name="Обычный 18 3 10 4 2 5" xfId="55475"/>
    <cellStyle name="Обычный 18 3 10 4 3" xfId="11785"/>
    <cellStyle name="Обычный 18 3 10 4 4" xfId="15644"/>
    <cellStyle name="Обычный 18 3 10 4 5" xfId="19504"/>
    <cellStyle name="Обычный 18 3 10 4 6" xfId="24566"/>
    <cellStyle name="Обычный 18 3 10 4 7" xfId="33768"/>
    <cellStyle name="Обычный 18 3 10 4 8" xfId="42695"/>
    <cellStyle name="Обычный 18 3 10 4 9" xfId="51615"/>
    <cellStyle name="Обычный 18 3 10 5" xfId="2641"/>
    <cellStyle name="Обычный 18 3 10 5 2" xfId="2642"/>
    <cellStyle name="Обычный 18 3 10 5 2 2" xfId="27099"/>
    <cellStyle name="Обычный 18 3 10 5 2 3" xfId="36296"/>
    <cellStyle name="Обычный 18 3 10 5 2 4" xfId="45224"/>
    <cellStyle name="Обычный 18 3 10 5 2 5" xfId="54144"/>
    <cellStyle name="Обычный 18 3 10 5 3" xfId="14313"/>
    <cellStyle name="Обычный 18 3 10 5 4" xfId="18173"/>
    <cellStyle name="Обычный 18 3 10 5 5" xfId="23235"/>
    <cellStyle name="Обычный 18 3 10 5 6" xfId="32440"/>
    <cellStyle name="Обычный 18 3 10 5 7" xfId="41364"/>
    <cellStyle name="Обычный 18 3 10 5 8" xfId="50284"/>
    <cellStyle name="Обычный 18 3 10 6" xfId="2643"/>
    <cellStyle name="Обычный 18 3 10 6 2" xfId="29627"/>
    <cellStyle name="Обычный 18 3 10 6 3" xfId="38823"/>
    <cellStyle name="Обычный 18 3 10 6 4" xfId="47751"/>
    <cellStyle name="Обычный 18 3 10 6 5" xfId="56671"/>
    <cellStyle name="Обычный 18 3 10 7" xfId="2644"/>
    <cellStyle name="Обычный 18 3 10 7 2" xfId="25762"/>
    <cellStyle name="Обычный 18 3 10 7 3" xfId="34963"/>
    <cellStyle name="Обычный 18 3 10 7 4" xfId="43891"/>
    <cellStyle name="Обычный 18 3 10 7 5" xfId="52811"/>
    <cellStyle name="Обычный 18 3 10 8" xfId="12981"/>
    <cellStyle name="Обычный 18 3 10 9" xfId="16840"/>
    <cellStyle name="Обычный 18 3 11" xfId="2645"/>
    <cellStyle name="Обычный 18 3 11 10" xfId="20701"/>
    <cellStyle name="Обычный 18 3 11 11" xfId="10400"/>
    <cellStyle name="Обычный 18 3 11 12" xfId="21902"/>
    <cellStyle name="Обычный 18 3 11 13" xfId="31243"/>
    <cellStyle name="Обычный 18 3 11 14" xfId="40032"/>
    <cellStyle name="Обычный 18 3 11 15" xfId="48952"/>
    <cellStyle name="Обычный 18 3 11 2" xfId="2646"/>
    <cellStyle name="Обычный 18 3 11 2 10" xfId="10706"/>
    <cellStyle name="Обычный 18 3 11 2 11" xfId="22201"/>
    <cellStyle name="Обычный 18 3 11 2 12" xfId="31244"/>
    <cellStyle name="Обычный 18 3 11 2 13" xfId="40331"/>
    <cellStyle name="Обычный 18 3 11 2 14" xfId="49251"/>
    <cellStyle name="Обычный 18 3 11 2 2" xfId="2647"/>
    <cellStyle name="Обычный 18 3 11 2 2 10" xfId="22801"/>
    <cellStyle name="Обычный 18 3 11 2 2 11" xfId="31245"/>
    <cellStyle name="Обычный 18 3 11 2 2 12" xfId="40930"/>
    <cellStyle name="Обычный 18 3 11 2 2 13" xfId="49850"/>
    <cellStyle name="Обычный 18 3 11 2 2 2" xfId="2648"/>
    <cellStyle name="Обычный 18 3 11 2 2 2 2" xfId="2649"/>
    <cellStyle name="Обычный 18 3 11 2 2 2 2 2" xfId="29329"/>
    <cellStyle name="Обычный 18 3 11 2 2 2 2 3" xfId="38525"/>
    <cellStyle name="Обычный 18 3 11 2 2 2 2 4" xfId="47453"/>
    <cellStyle name="Обычный 18 3 11 2 2 2 2 5" xfId="56373"/>
    <cellStyle name="Обычный 18 3 11 2 2 2 3" xfId="12683"/>
    <cellStyle name="Обычный 18 3 11 2 2 2 4" xfId="16542"/>
    <cellStyle name="Обычный 18 3 11 2 2 2 5" xfId="20402"/>
    <cellStyle name="Обычный 18 3 11 2 2 2 6" xfId="25464"/>
    <cellStyle name="Обычный 18 3 11 2 2 2 7" xfId="34665"/>
    <cellStyle name="Обычный 18 3 11 2 2 2 8" xfId="43593"/>
    <cellStyle name="Обычный 18 3 11 2 2 2 9" xfId="52513"/>
    <cellStyle name="Обычный 18 3 11 2 2 3" xfId="2650"/>
    <cellStyle name="Обычный 18 3 11 2 2 3 2" xfId="2651"/>
    <cellStyle name="Обычный 18 3 11 2 2 3 2 2" xfId="27998"/>
    <cellStyle name="Обычный 18 3 11 2 2 3 2 3" xfId="37194"/>
    <cellStyle name="Обычный 18 3 11 2 2 3 2 4" xfId="46122"/>
    <cellStyle name="Обычный 18 3 11 2 2 3 2 5" xfId="55042"/>
    <cellStyle name="Обычный 18 3 11 2 2 3 3" xfId="15211"/>
    <cellStyle name="Обычный 18 3 11 2 2 3 4" xfId="19071"/>
    <cellStyle name="Обычный 18 3 11 2 2 3 5" xfId="24133"/>
    <cellStyle name="Обычный 18 3 11 2 2 3 6" xfId="33336"/>
    <cellStyle name="Обычный 18 3 11 2 2 3 7" xfId="42262"/>
    <cellStyle name="Обычный 18 3 11 2 2 3 8" xfId="51182"/>
    <cellStyle name="Обычный 18 3 11 2 2 4" xfId="2652"/>
    <cellStyle name="Обычный 18 3 11 2 2 4 2" xfId="30526"/>
    <cellStyle name="Обычный 18 3 11 2 2 4 3" xfId="39722"/>
    <cellStyle name="Обычный 18 3 11 2 2 4 4" xfId="48650"/>
    <cellStyle name="Обычный 18 3 11 2 2 4 5" xfId="57570"/>
    <cellStyle name="Обычный 18 3 11 2 2 5" xfId="2653"/>
    <cellStyle name="Обычный 18 3 11 2 2 5 2" xfId="26665"/>
    <cellStyle name="Обычный 18 3 11 2 2 5 3" xfId="35862"/>
    <cellStyle name="Обычный 18 3 11 2 2 5 4" xfId="44790"/>
    <cellStyle name="Обычный 18 3 11 2 2 5 5" xfId="53710"/>
    <cellStyle name="Обычный 18 3 11 2 2 6" xfId="13880"/>
    <cellStyle name="Обычный 18 3 11 2 2 7" xfId="17739"/>
    <cellStyle name="Обычный 18 3 11 2 2 8" xfId="21599"/>
    <cellStyle name="Обычный 18 3 11 2 2 9" xfId="11227"/>
    <cellStyle name="Обычный 18 3 11 2 3" xfId="2654"/>
    <cellStyle name="Обычный 18 3 11 2 3 2" xfId="2655"/>
    <cellStyle name="Обычный 18 3 11 2 3 2 2" xfId="28731"/>
    <cellStyle name="Обычный 18 3 11 2 3 2 3" xfId="37927"/>
    <cellStyle name="Обычный 18 3 11 2 3 2 4" xfId="46855"/>
    <cellStyle name="Обычный 18 3 11 2 3 2 5" xfId="55775"/>
    <cellStyle name="Обычный 18 3 11 2 3 3" xfId="12085"/>
    <cellStyle name="Обычный 18 3 11 2 3 4" xfId="15944"/>
    <cellStyle name="Обычный 18 3 11 2 3 5" xfId="19804"/>
    <cellStyle name="Обычный 18 3 11 2 3 6" xfId="24866"/>
    <cellStyle name="Обычный 18 3 11 2 3 7" xfId="34067"/>
    <cellStyle name="Обычный 18 3 11 2 3 8" xfId="42995"/>
    <cellStyle name="Обычный 18 3 11 2 3 9" xfId="51915"/>
    <cellStyle name="Обычный 18 3 11 2 4" xfId="2656"/>
    <cellStyle name="Обычный 18 3 11 2 4 2" xfId="2657"/>
    <cellStyle name="Обычный 18 3 11 2 4 2 2" xfId="27400"/>
    <cellStyle name="Обычный 18 3 11 2 4 2 3" xfId="36596"/>
    <cellStyle name="Обычный 18 3 11 2 4 2 4" xfId="45524"/>
    <cellStyle name="Обычный 18 3 11 2 4 2 5" xfId="54444"/>
    <cellStyle name="Обычный 18 3 11 2 4 3" xfId="14613"/>
    <cellStyle name="Обычный 18 3 11 2 4 4" xfId="18473"/>
    <cellStyle name="Обычный 18 3 11 2 4 5" xfId="23535"/>
    <cellStyle name="Обычный 18 3 11 2 4 6" xfId="32739"/>
    <cellStyle name="Обычный 18 3 11 2 4 7" xfId="41664"/>
    <cellStyle name="Обычный 18 3 11 2 4 8" xfId="50584"/>
    <cellStyle name="Обычный 18 3 11 2 5" xfId="2658"/>
    <cellStyle name="Обычный 18 3 11 2 5 2" xfId="29927"/>
    <cellStyle name="Обычный 18 3 11 2 5 3" xfId="39123"/>
    <cellStyle name="Обычный 18 3 11 2 5 4" xfId="48051"/>
    <cellStyle name="Обычный 18 3 11 2 5 5" xfId="56971"/>
    <cellStyle name="Обычный 18 3 11 2 6" xfId="2659"/>
    <cellStyle name="Обычный 18 3 11 2 6 2" xfId="26066"/>
    <cellStyle name="Обычный 18 3 11 2 6 3" xfId="35263"/>
    <cellStyle name="Обычный 18 3 11 2 6 4" xfId="44191"/>
    <cellStyle name="Обычный 18 3 11 2 6 5" xfId="53111"/>
    <cellStyle name="Обычный 18 3 11 2 7" xfId="13281"/>
    <cellStyle name="Обычный 18 3 11 2 8" xfId="17140"/>
    <cellStyle name="Обычный 18 3 11 2 9" xfId="21000"/>
    <cellStyle name="Обычный 18 3 11 3" xfId="2660"/>
    <cellStyle name="Обычный 18 3 11 3 10" xfId="22502"/>
    <cellStyle name="Обычный 18 3 11 3 11" xfId="31246"/>
    <cellStyle name="Обычный 18 3 11 3 12" xfId="40631"/>
    <cellStyle name="Обычный 18 3 11 3 13" xfId="49551"/>
    <cellStyle name="Обычный 18 3 11 3 2" xfId="2661"/>
    <cellStyle name="Обычный 18 3 11 3 2 2" xfId="2662"/>
    <cellStyle name="Обычный 18 3 11 3 2 2 2" xfId="29030"/>
    <cellStyle name="Обычный 18 3 11 3 2 2 3" xfId="38226"/>
    <cellStyle name="Обычный 18 3 11 3 2 2 4" xfId="47154"/>
    <cellStyle name="Обычный 18 3 11 3 2 2 5" xfId="56074"/>
    <cellStyle name="Обычный 18 3 11 3 2 3" xfId="12384"/>
    <cellStyle name="Обычный 18 3 11 3 2 4" xfId="16243"/>
    <cellStyle name="Обычный 18 3 11 3 2 5" xfId="20103"/>
    <cellStyle name="Обычный 18 3 11 3 2 6" xfId="25165"/>
    <cellStyle name="Обычный 18 3 11 3 2 7" xfId="34366"/>
    <cellStyle name="Обычный 18 3 11 3 2 8" xfId="43294"/>
    <cellStyle name="Обычный 18 3 11 3 2 9" xfId="52214"/>
    <cellStyle name="Обычный 18 3 11 3 3" xfId="2663"/>
    <cellStyle name="Обычный 18 3 11 3 3 2" xfId="2664"/>
    <cellStyle name="Обычный 18 3 11 3 3 2 2" xfId="27699"/>
    <cellStyle name="Обычный 18 3 11 3 3 2 3" xfId="36895"/>
    <cellStyle name="Обычный 18 3 11 3 3 2 4" xfId="45823"/>
    <cellStyle name="Обычный 18 3 11 3 3 2 5" xfId="54743"/>
    <cellStyle name="Обычный 18 3 11 3 3 3" xfId="14912"/>
    <cellStyle name="Обычный 18 3 11 3 3 4" xfId="18772"/>
    <cellStyle name="Обычный 18 3 11 3 3 5" xfId="23834"/>
    <cellStyle name="Обычный 18 3 11 3 3 6" xfId="33037"/>
    <cellStyle name="Обычный 18 3 11 3 3 7" xfId="41963"/>
    <cellStyle name="Обычный 18 3 11 3 3 8" xfId="50883"/>
    <cellStyle name="Обычный 18 3 11 3 4" xfId="2665"/>
    <cellStyle name="Обычный 18 3 11 3 4 2" xfId="30227"/>
    <cellStyle name="Обычный 18 3 11 3 4 3" xfId="39423"/>
    <cellStyle name="Обычный 18 3 11 3 4 4" xfId="48351"/>
    <cellStyle name="Обычный 18 3 11 3 4 5" xfId="57271"/>
    <cellStyle name="Обычный 18 3 11 3 5" xfId="2666"/>
    <cellStyle name="Обычный 18 3 11 3 5 2" xfId="26366"/>
    <cellStyle name="Обычный 18 3 11 3 5 3" xfId="35563"/>
    <cellStyle name="Обычный 18 3 11 3 5 4" xfId="44491"/>
    <cellStyle name="Обычный 18 3 11 3 5 5" xfId="53411"/>
    <cellStyle name="Обычный 18 3 11 3 6" xfId="13581"/>
    <cellStyle name="Обычный 18 3 11 3 7" xfId="17440"/>
    <cellStyle name="Обычный 18 3 11 3 8" xfId="21300"/>
    <cellStyle name="Обычный 18 3 11 3 9" xfId="10971"/>
    <cellStyle name="Обычный 18 3 11 4" xfId="2667"/>
    <cellStyle name="Обычный 18 3 11 4 2" xfId="2668"/>
    <cellStyle name="Обычный 18 3 11 4 2 2" xfId="28432"/>
    <cellStyle name="Обычный 18 3 11 4 2 3" xfId="37628"/>
    <cellStyle name="Обычный 18 3 11 4 2 4" xfId="46556"/>
    <cellStyle name="Обычный 18 3 11 4 2 5" xfId="55476"/>
    <cellStyle name="Обычный 18 3 11 4 3" xfId="11786"/>
    <cellStyle name="Обычный 18 3 11 4 4" xfId="15645"/>
    <cellStyle name="Обычный 18 3 11 4 5" xfId="19505"/>
    <cellStyle name="Обычный 18 3 11 4 6" xfId="24567"/>
    <cellStyle name="Обычный 18 3 11 4 7" xfId="33769"/>
    <cellStyle name="Обычный 18 3 11 4 8" xfId="42696"/>
    <cellStyle name="Обычный 18 3 11 4 9" xfId="51616"/>
    <cellStyle name="Обычный 18 3 11 5" xfId="2669"/>
    <cellStyle name="Обычный 18 3 11 5 2" xfId="2670"/>
    <cellStyle name="Обычный 18 3 11 5 2 2" xfId="27100"/>
    <cellStyle name="Обычный 18 3 11 5 2 3" xfId="36297"/>
    <cellStyle name="Обычный 18 3 11 5 2 4" xfId="45225"/>
    <cellStyle name="Обычный 18 3 11 5 2 5" xfId="54145"/>
    <cellStyle name="Обычный 18 3 11 5 3" xfId="14314"/>
    <cellStyle name="Обычный 18 3 11 5 4" xfId="18174"/>
    <cellStyle name="Обычный 18 3 11 5 5" xfId="23236"/>
    <cellStyle name="Обычный 18 3 11 5 6" xfId="32441"/>
    <cellStyle name="Обычный 18 3 11 5 7" xfId="41365"/>
    <cellStyle name="Обычный 18 3 11 5 8" xfId="50285"/>
    <cellStyle name="Обычный 18 3 11 6" xfId="2671"/>
    <cellStyle name="Обычный 18 3 11 6 2" xfId="29628"/>
    <cellStyle name="Обычный 18 3 11 6 3" xfId="38824"/>
    <cellStyle name="Обычный 18 3 11 6 4" xfId="47752"/>
    <cellStyle name="Обычный 18 3 11 6 5" xfId="56672"/>
    <cellStyle name="Обычный 18 3 11 7" xfId="2672"/>
    <cellStyle name="Обычный 18 3 11 7 2" xfId="25763"/>
    <cellStyle name="Обычный 18 3 11 7 3" xfId="34964"/>
    <cellStyle name="Обычный 18 3 11 7 4" xfId="43892"/>
    <cellStyle name="Обычный 18 3 11 7 5" xfId="52812"/>
    <cellStyle name="Обычный 18 3 11 8" xfId="12982"/>
    <cellStyle name="Обычный 18 3 11 9" xfId="16841"/>
    <cellStyle name="Обычный 18 3 12" xfId="2673"/>
    <cellStyle name="Обычный 18 3 12 10" xfId="20702"/>
    <cellStyle name="Обычный 18 3 12 11" xfId="10401"/>
    <cellStyle name="Обычный 18 3 12 12" xfId="21903"/>
    <cellStyle name="Обычный 18 3 12 13" xfId="31247"/>
    <cellStyle name="Обычный 18 3 12 14" xfId="40033"/>
    <cellStyle name="Обычный 18 3 12 15" xfId="48953"/>
    <cellStyle name="Обычный 18 3 12 2" xfId="2674"/>
    <cellStyle name="Обычный 18 3 12 2 10" xfId="10707"/>
    <cellStyle name="Обычный 18 3 12 2 11" xfId="22202"/>
    <cellStyle name="Обычный 18 3 12 2 12" xfId="31248"/>
    <cellStyle name="Обычный 18 3 12 2 13" xfId="40332"/>
    <cellStyle name="Обычный 18 3 12 2 14" xfId="49252"/>
    <cellStyle name="Обычный 18 3 12 2 2" xfId="2675"/>
    <cellStyle name="Обычный 18 3 12 2 2 10" xfId="22802"/>
    <cellStyle name="Обычный 18 3 12 2 2 11" xfId="31249"/>
    <cellStyle name="Обычный 18 3 12 2 2 12" xfId="40931"/>
    <cellStyle name="Обычный 18 3 12 2 2 13" xfId="49851"/>
    <cellStyle name="Обычный 18 3 12 2 2 2" xfId="2676"/>
    <cellStyle name="Обычный 18 3 12 2 2 2 2" xfId="2677"/>
    <cellStyle name="Обычный 18 3 12 2 2 2 2 2" xfId="29330"/>
    <cellStyle name="Обычный 18 3 12 2 2 2 2 3" xfId="38526"/>
    <cellStyle name="Обычный 18 3 12 2 2 2 2 4" xfId="47454"/>
    <cellStyle name="Обычный 18 3 12 2 2 2 2 5" xfId="56374"/>
    <cellStyle name="Обычный 18 3 12 2 2 2 3" xfId="12684"/>
    <cellStyle name="Обычный 18 3 12 2 2 2 4" xfId="16543"/>
    <cellStyle name="Обычный 18 3 12 2 2 2 5" xfId="20403"/>
    <cellStyle name="Обычный 18 3 12 2 2 2 6" xfId="25465"/>
    <cellStyle name="Обычный 18 3 12 2 2 2 7" xfId="34666"/>
    <cellStyle name="Обычный 18 3 12 2 2 2 8" xfId="43594"/>
    <cellStyle name="Обычный 18 3 12 2 2 2 9" xfId="52514"/>
    <cellStyle name="Обычный 18 3 12 2 2 3" xfId="2678"/>
    <cellStyle name="Обычный 18 3 12 2 2 3 2" xfId="2679"/>
    <cellStyle name="Обычный 18 3 12 2 2 3 2 2" xfId="27999"/>
    <cellStyle name="Обычный 18 3 12 2 2 3 2 3" xfId="37195"/>
    <cellStyle name="Обычный 18 3 12 2 2 3 2 4" xfId="46123"/>
    <cellStyle name="Обычный 18 3 12 2 2 3 2 5" xfId="55043"/>
    <cellStyle name="Обычный 18 3 12 2 2 3 3" xfId="15212"/>
    <cellStyle name="Обычный 18 3 12 2 2 3 4" xfId="19072"/>
    <cellStyle name="Обычный 18 3 12 2 2 3 5" xfId="24134"/>
    <cellStyle name="Обычный 18 3 12 2 2 3 6" xfId="33337"/>
    <cellStyle name="Обычный 18 3 12 2 2 3 7" xfId="42263"/>
    <cellStyle name="Обычный 18 3 12 2 2 3 8" xfId="51183"/>
    <cellStyle name="Обычный 18 3 12 2 2 4" xfId="2680"/>
    <cellStyle name="Обычный 18 3 12 2 2 4 2" xfId="30527"/>
    <cellStyle name="Обычный 18 3 12 2 2 4 3" xfId="39723"/>
    <cellStyle name="Обычный 18 3 12 2 2 4 4" xfId="48651"/>
    <cellStyle name="Обычный 18 3 12 2 2 4 5" xfId="57571"/>
    <cellStyle name="Обычный 18 3 12 2 2 5" xfId="2681"/>
    <cellStyle name="Обычный 18 3 12 2 2 5 2" xfId="26666"/>
    <cellStyle name="Обычный 18 3 12 2 2 5 3" xfId="35863"/>
    <cellStyle name="Обычный 18 3 12 2 2 5 4" xfId="44791"/>
    <cellStyle name="Обычный 18 3 12 2 2 5 5" xfId="53711"/>
    <cellStyle name="Обычный 18 3 12 2 2 6" xfId="13881"/>
    <cellStyle name="Обычный 18 3 12 2 2 7" xfId="17740"/>
    <cellStyle name="Обычный 18 3 12 2 2 8" xfId="21600"/>
    <cellStyle name="Обычный 18 3 12 2 2 9" xfId="11228"/>
    <cellStyle name="Обычный 18 3 12 2 3" xfId="2682"/>
    <cellStyle name="Обычный 18 3 12 2 3 2" xfId="2683"/>
    <cellStyle name="Обычный 18 3 12 2 3 2 2" xfId="28732"/>
    <cellStyle name="Обычный 18 3 12 2 3 2 3" xfId="37928"/>
    <cellStyle name="Обычный 18 3 12 2 3 2 4" xfId="46856"/>
    <cellStyle name="Обычный 18 3 12 2 3 2 5" xfId="55776"/>
    <cellStyle name="Обычный 18 3 12 2 3 3" xfId="12086"/>
    <cellStyle name="Обычный 18 3 12 2 3 4" xfId="15945"/>
    <cellStyle name="Обычный 18 3 12 2 3 5" xfId="19805"/>
    <cellStyle name="Обычный 18 3 12 2 3 6" xfId="24867"/>
    <cellStyle name="Обычный 18 3 12 2 3 7" xfId="34068"/>
    <cellStyle name="Обычный 18 3 12 2 3 8" xfId="42996"/>
    <cellStyle name="Обычный 18 3 12 2 3 9" xfId="51916"/>
    <cellStyle name="Обычный 18 3 12 2 4" xfId="2684"/>
    <cellStyle name="Обычный 18 3 12 2 4 2" xfId="2685"/>
    <cellStyle name="Обычный 18 3 12 2 4 2 2" xfId="27401"/>
    <cellStyle name="Обычный 18 3 12 2 4 2 3" xfId="36597"/>
    <cellStyle name="Обычный 18 3 12 2 4 2 4" xfId="45525"/>
    <cellStyle name="Обычный 18 3 12 2 4 2 5" xfId="54445"/>
    <cellStyle name="Обычный 18 3 12 2 4 3" xfId="14614"/>
    <cellStyle name="Обычный 18 3 12 2 4 4" xfId="18474"/>
    <cellStyle name="Обычный 18 3 12 2 4 5" xfId="23536"/>
    <cellStyle name="Обычный 18 3 12 2 4 6" xfId="32740"/>
    <cellStyle name="Обычный 18 3 12 2 4 7" xfId="41665"/>
    <cellStyle name="Обычный 18 3 12 2 4 8" xfId="50585"/>
    <cellStyle name="Обычный 18 3 12 2 5" xfId="2686"/>
    <cellStyle name="Обычный 18 3 12 2 5 2" xfId="29928"/>
    <cellStyle name="Обычный 18 3 12 2 5 3" xfId="39124"/>
    <cellStyle name="Обычный 18 3 12 2 5 4" xfId="48052"/>
    <cellStyle name="Обычный 18 3 12 2 5 5" xfId="56972"/>
    <cellStyle name="Обычный 18 3 12 2 6" xfId="2687"/>
    <cellStyle name="Обычный 18 3 12 2 6 2" xfId="26067"/>
    <cellStyle name="Обычный 18 3 12 2 6 3" xfId="35264"/>
    <cellStyle name="Обычный 18 3 12 2 6 4" xfId="44192"/>
    <cellStyle name="Обычный 18 3 12 2 6 5" xfId="53112"/>
    <cellStyle name="Обычный 18 3 12 2 7" xfId="13282"/>
    <cellStyle name="Обычный 18 3 12 2 8" xfId="17141"/>
    <cellStyle name="Обычный 18 3 12 2 9" xfId="21001"/>
    <cellStyle name="Обычный 18 3 12 3" xfId="2688"/>
    <cellStyle name="Обычный 18 3 12 3 10" xfId="22503"/>
    <cellStyle name="Обычный 18 3 12 3 11" xfId="31250"/>
    <cellStyle name="Обычный 18 3 12 3 12" xfId="40632"/>
    <cellStyle name="Обычный 18 3 12 3 13" xfId="49552"/>
    <cellStyle name="Обычный 18 3 12 3 2" xfId="2689"/>
    <cellStyle name="Обычный 18 3 12 3 2 2" xfId="2690"/>
    <cellStyle name="Обычный 18 3 12 3 2 2 2" xfId="29031"/>
    <cellStyle name="Обычный 18 3 12 3 2 2 3" xfId="38227"/>
    <cellStyle name="Обычный 18 3 12 3 2 2 4" xfId="47155"/>
    <cellStyle name="Обычный 18 3 12 3 2 2 5" xfId="56075"/>
    <cellStyle name="Обычный 18 3 12 3 2 3" xfId="12385"/>
    <cellStyle name="Обычный 18 3 12 3 2 4" xfId="16244"/>
    <cellStyle name="Обычный 18 3 12 3 2 5" xfId="20104"/>
    <cellStyle name="Обычный 18 3 12 3 2 6" xfId="25166"/>
    <cellStyle name="Обычный 18 3 12 3 2 7" xfId="34367"/>
    <cellStyle name="Обычный 18 3 12 3 2 8" xfId="43295"/>
    <cellStyle name="Обычный 18 3 12 3 2 9" xfId="52215"/>
    <cellStyle name="Обычный 18 3 12 3 3" xfId="2691"/>
    <cellStyle name="Обычный 18 3 12 3 3 2" xfId="2692"/>
    <cellStyle name="Обычный 18 3 12 3 3 2 2" xfId="27700"/>
    <cellStyle name="Обычный 18 3 12 3 3 2 3" xfId="36896"/>
    <cellStyle name="Обычный 18 3 12 3 3 2 4" xfId="45824"/>
    <cellStyle name="Обычный 18 3 12 3 3 2 5" xfId="54744"/>
    <cellStyle name="Обычный 18 3 12 3 3 3" xfId="14913"/>
    <cellStyle name="Обычный 18 3 12 3 3 4" xfId="18773"/>
    <cellStyle name="Обычный 18 3 12 3 3 5" xfId="23835"/>
    <cellStyle name="Обычный 18 3 12 3 3 6" xfId="33038"/>
    <cellStyle name="Обычный 18 3 12 3 3 7" xfId="41964"/>
    <cellStyle name="Обычный 18 3 12 3 3 8" xfId="50884"/>
    <cellStyle name="Обычный 18 3 12 3 4" xfId="2693"/>
    <cellStyle name="Обычный 18 3 12 3 4 2" xfId="30228"/>
    <cellStyle name="Обычный 18 3 12 3 4 3" xfId="39424"/>
    <cellStyle name="Обычный 18 3 12 3 4 4" xfId="48352"/>
    <cellStyle name="Обычный 18 3 12 3 4 5" xfId="57272"/>
    <cellStyle name="Обычный 18 3 12 3 5" xfId="2694"/>
    <cellStyle name="Обычный 18 3 12 3 5 2" xfId="26367"/>
    <cellStyle name="Обычный 18 3 12 3 5 3" xfId="35564"/>
    <cellStyle name="Обычный 18 3 12 3 5 4" xfId="44492"/>
    <cellStyle name="Обычный 18 3 12 3 5 5" xfId="53412"/>
    <cellStyle name="Обычный 18 3 12 3 6" xfId="13582"/>
    <cellStyle name="Обычный 18 3 12 3 7" xfId="17441"/>
    <cellStyle name="Обычный 18 3 12 3 8" xfId="21301"/>
    <cellStyle name="Обычный 18 3 12 3 9" xfId="10972"/>
    <cellStyle name="Обычный 18 3 12 4" xfId="2695"/>
    <cellStyle name="Обычный 18 3 12 4 2" xfId="2696"/>
    <cellStyle name="Обычный 18 3 12 4 2 2" xfId="28433"/>
    <cellStyle name="Обычный 18 3 12 4 2 3" xfId="37629"/>
    <cellStyle name="Обычный 18 3 12 4 2 4" xfId="46557"/>
    <cellStyle name="Обычный 18 3 12 4 2 5" xfId="55477"/>
    <cellStyle name="Обычный 18 3 12 4 3" xfId="11787"/>
    <cellStyle name="Обычный 18 3 12 4 4" xfId="15646"/>
    <cellStyle name="Обычный 18 3 12 4 5" xfId="19506"/>
    <cellStyle name="Обычный 18 3 12 4 6" xfId="24568"/>
    <cellStyle name="Обычный 18 3 12 4 7" xfId="33770"/>
    <cellStyle name="Обычный 18 3 12 4 8" xfId="42697"/>
    <cellStyle name="Обычный 18 3 12 4 9" xfId="51617"/>
    <cellStyle name="Обычный 18 3 12 5" xfId="2697"/>
    <cellStyle name="Обычный 18 3 12 5 2" xfId="2698"/>
    <cellStyle name="Обычный 18 3 12 5 2 2" xfId="27101"/>
    <cellStyle name="Обычный 18 3 12 5 2 3" xfId="36298"/>
    <cellStyle name="Обычный 18 3 12 5 2 4" xfId="45226"/>
    <cellStyle name="Обычный 18 3 12 5 2 5" xfId="54146"/>
    <cellStyle name="Обычный 18 3 12 5 3" xfId="14315"/>
    <cellStyle name="Обычный 18 3 12 5 4" xfId="18175"/>
    <cellStyle name="Обычный 18 3 12 5 5" xfId="23237"/>
    <cellStyle name="Обычный 18 3 12 5 6" xfId="32442"/>
    <cellStyle name="Обычный 18 3 12 5 7" xfId="41366"/>
    <cellStyle name="Обычный 18 3 12 5 8" xfId="50286"/>
    <cellStyle name="Обычный 18 3 12 6" xfId="2699"/>
    <cellStyle name="Обычный 18 3 12 6 2" xfId="29629"/>
    <cellStyle name="Обычный 18 3 12 6 3" xfId="38825"/>
    <cellStyle name="Обычный 18 3 12 6 4" xfId="47753"/>
    <cellStyle name="Обычный 18 3 12 6 5" xfId="56673"/>
    <cellStyle name="Обычный 18 3 12 7" xfId="2700"/>
    <cellStyle name="Обычный 18 3 12 7 2" xfId="25764"/>
    <cellStyle name="Обычный 18 3 12 7 3" xfId="34965"/>
    <cellStyle name="Обычный 18 3 12 7 4" xfId="43893"/>
    <cellStyle name="Обычный 18 3 12 7 5" xfId="52813"/>
    <cellStyle name="Обычный 18 3 12 8" xfId="12983"/>
    <cellStyle name="Обычный 18 3 12 9" xfId="16842"/>
    <cellStyle name="Обычный 18 3 13" xfId="2701"/>
    <cellStyle name="Обычный 18 3 13 10" xfId="20888"/>
    <cellStyle name="Обычный 18 3 13 11" xfId="10594"/>
    <cellStyle name="Обычный 18 3 13 12" xfId="22089"/>
    <cellStyle name="Обычный 18 3 13 13" xfId="31251"/>
    <cellStyle name="Обычный 18 3 13 14" xfId="40219"/>
    <cellStyle name="Обычный 18 3 13 15" xfId="49139"/>
    <cellStyle name="Обычный 18 3 13 2" xfId="2702"/>
    <cellStyle name="Обычный 18 3 13 2 10" xfId="10893"/>
    <cellStyle name="Обычный 18 3 13 2 11" xfId="22389"/>
    <cellStyle name="Обычный 18 3 13 2 12" xfId="31252"/>
    <cellStyle name="Обычный 18 3 13 2 13" xfId="40518"/>
    <cellStyle name="Обычный 18 3 13 2 14" xfId="49438"/>
    <cellStyle name="Обычный 18 3 13 2 2" xfId="2703"/>
    <cellStyle name="Обычный 18 3 13 2 2 10" xfId="22988"/>
    <cellStyle name="Обычный 18 3 13 2 2 11" xfId="31253"/>
    <cellStyle name="Обычный 18 3 13 2 2 12" xfId="41117"/>
    <cellStyle name="Обычный 18 3 13 2 2 13" xfId="50037"/>
    <cellStyle name="Обычный 18 3 13 2 2 2" xfId="2704"/>
    <cellStyle name="Обычный 18 3 13 2 2 2 2" xfId="2705"/>
    <cellStyle name="Обычный 18 3 13 2 2 2 2 2" xfId="29516"/>
    <cellStyle name="Обычный 18 3 13 2 2 2 2 3" xfId="38712"/>
    <cellStyle name="Обычный 18 3 13 2 2 2 2 4" xfId="47640"/>
    <cellStyle name="Обычный 18 3 13 2 2 2 2 5" xfId="56560"/>
    <cellStyle name="Обычный 18 3 13 2 2 2 3" xfId="12870"/>
    <cellStyle name="Обычный 18 3 13 2 2 2 4" xfId="16729"/>
    <cellStyle name="Обычный 18 3 13 2 2 2 5" xfId="20589"/>
    <cellStyle name="Обычный 18 3 13 2 2 2 6" xfId="25651"/>
    <cellStyle name="Обычный 18 3 13 2 2 2 7" xfId="34852"/>
    <cellStyle name="Обычный 18 3 13 2 2 2 8" xfId="43780"/>
    <cellStyle name="Обычный 18 3 13 2 2 2 9" xfId="52700"/>
    <cellStyle name="Обычный 18 3 13 2 2 3" xfId="2706"/>
    <cellStyle name="Обычный 18 3 13 2 2 3 2" xfId="2707"/>
    <cellStyle name="Обычный 18 3 13 2 2 3 2 2" xfId="28185"/>
    <cellStyle name="Обычный 18 3 13 2 2 3 2 3" xfId="37381"/>
    <cellStyle name="Обычный 18 3 13 2 2 3 2 4" xfId="46309"/>
    <cellStyle name="Обычный 18 3 13 2 2 3 2 5" xfId="55229"/>
    <cellStyle name="Обычный 18 3 13 2 2 3 3" xfId="15398"/>
    <cellStyle name="Обычный 18 3 13 2 2 3 4" xfId="19258"/>
    <cellStyle name="Обычный 18 3 13 2 2 3 5" xfId="24320"/>
    <cellStyle name="Обычный 18 3 13 2 2 3 6" xfId="33523"/>
    <cellStyle name="Обычный 18 3 13 2 2 3 7" xfId="42449"/>
    <cellStyle name="Обычный 18 3 13 2 2 3 8" xfId="51369"/>
    <cellStyle name="Обычный 18 3 13 2 2 4" xfId="2708"/>
    <cellStyle name="Обычный 18 3 13 2 2 4 2" xfId="30713"/>
    <cellStyle name="Обычный 18 3 13 2 2 4 3" xfId="39909"/>
    <cellStyle name="Обычный 18 3 13 2 2 4 4" xfId="48837"/>
    <cellStyle name="Обычный 18 3 13 2 2 4 5" xfId="57757"/>
    <cellStyle name="Обычный 18 3 13 2 2 5" xfId="2709"/>
    <cellStyle name="Обычный 18 3 13 2 2 5 2" xfId="26852"/>
    <cellStyle name="Обычный 18 3 13 2 2 5 3" xfId="36049"/>
    <cellStyle name="Обычный 18 3 13 2 2 5 4" xfId="44977"/>
    <cellStyle name="Обычный 18 3 13 2 2 5 5" xfId="53897"/>
    <cellStyle name="Обычный 18 3 13 2 2 6" xfId="14067"/>
    <cellStyle name="Обычный 18 3 13 2 2 7" xfId="17926"/>
    <cellStyle name="Обычный 18 3 13 2 2 8" xfId="21786"/>
    <cellStyle name="Обычный 18 3 13 2 2 9" xfId="11414"/>
    <cellStyle name="Обычный 18 3 13 2 3" xfId="2710"/>
    <cellStyle name="Обычный 18 3 13 2 3 2" xfId="2711"/>
    <cellStyle name="Обычный 18 3 13 2 3 2 2" xfId="28918"/>
    <cellStyle name="Обычный 18 3 13 2 3 2 3" xfId="38114"/>
    <cellStyle name="Обычный 18 3 13 2 3 2 4" xfId="47042"/>
    <cellStyle name="Обычный 18 3 13 2 3 2 5" xfId="55962"/>
    <cellStyle name="Обычный 18 3 13 2 3 3" xfId="12272"/>
    <cellStyle name="Обычный 18 3 13 2 3 4" xfId="16131"/>
    <cellStyle name="Обычный 18 3 13 2 3 5" xfId="19991"/>
    <cellStyle name="Обычный 18 3 13 2 3 6" xfId="25053"/>
    <cellStyle name="Обычный 18 3 13 2 3 7" xfId="34254"/>
    <cellStyle name="Обычный 18 3 13 2 3 8" xfId="43182"/>
    <cellStyle name="Обычный 18 3 13 2 3 9" xfId="52102"/>
    <cellStyle name="Обычный 18 3 13 2 4" xfId="2712"/>
    <cellStyle name="Обычный 18 3 13 2 4 2" xfId="2713"/>
    <cellStyle name="Обычный 18 3 13 2 4 2 2" xfId="27587"/>
    <cellStyle name="Обычный 18 3 13 2 4 2 3" xfId="36783"/>
    <cellStyle name="Обычный 18 3 13 2 4 2 4" xfId="45711"/>
    <cellStyle name="Обычный 18 3 13 2 4 2 5" xfId="54631"/>
    <cellStyle name="Обычный 18 3 13 2 4 3" xfId="14800"/>
    <cellStyle name="Обычный 18 3 13 2 4 4" xfId="18660"/>
    <cellStyle name="Обычный 18 3 13 2 4 5" xfId="23722"/>
    <cellStyle name="Обычный 18 3 13 2 4 6" xfId="32926"/>
    <cellStyle name="Обычный 18 3 13 2 4 7" xfId="41851"/>
    <cellStyle name="Обычный 18 3 13 2 4 8" xfId="50771"/>
    <cellStyle name="Обычный 18 3 13 2 5" xfId="2714"/>
    <cellStyle name="Обычный 18 3 13 2 5 2" xfId="30114"/>
    <cellStyle name="Обычный 18 3 13 2 5 3" xfId="39310"/>
    <cellStyle name="Обычный 18 3 13 2 5 4" xfId="48238"/>
    <cellStyle name="Обычный 18 3 13 2 5 5" xfId="57158"/>
    <cellStyle name="Обычный 18 3 13 2 6" xfId="2715"/>
    <cellStyle name="Обычный 18 3 13 2 6 2" xfId="26253"/>
    <cellStyle name="Обычный 18 3 13 2 6 3" xfId="35450"/>
    <cellStyle name="Обычный 18 3 13 2 6 4" xfId="44378"/>
    <cellStyle name="Обычный 18 3 13 2 6 5" xfId="53298"/>
    <cellStyle name="Обычный 18 3 13 2 7" xfId="13468"/>
    <cellStyle name="Обычный 18 3 13 2 8" xfId="17327"/>
    <cellStyle name="Обычный 18 3 13 2 9" xfId="21187"/>
    <cellStyle name="Обычный 18 3 13 3" xfId="2716"/>
    <cellStyle name="Обычный 18 3 13 3 10" xfId="22689"/>
    <cellStyle name="Обычный 18 3 13 3 11" xfId="31254"/>
    <cellStyle name="Обычный 18 3 13 3 12" xfId="40818"/>
    <cellStyle name="Обычный 18 3 13 3 13" xfId="49738"/>
    <cellStyle name="Обычный 18 3 13 3 2" xfId="2717"/>
    <cellStyle name="Обычный 18 3 13 3 2 2" xfId="2718"/>
    <cellStyle name="Обычный 18 3 13 3 2 2 2" xfId="29217"/>
    <cellStyle name="Обычный 18 3 13 3 2 2 3" xfId="38413"/>
    <cellStyle name="Обычный 18 3 13 3 2 2 4" xfId="47341"/>
    <cellStyle name="Обычный 18 3 13 3 2 2 5" xfId="56261"/>
    <cellStyle name="Обычный 18 3 13 3 2 3" xfId="12571"/>
    <cellStyle name="Обычный 18 3 13 3 2 4" xfId="16430"/>
    <cellStyle name="Обычный 18 3 13 3 2 5" xfId="20290"/>
    <cellStyle name="Обычный 18 3 13 3 2 6" xfId="25352"/>
    <cellStyle name="Обычный 18 3 13 3 2 7" xfId="34553"/>
    <cellStyle name="Обычный 18 3 13 3 2 8" xfId="43481"/>
    <cellStyle name="Обычный 18 3 13 3 2 9" xfId="52401"/>
    <cellStyle name="Обычный 18 3 13 3 3" xfId="2719"/>
    <cellStyle name="Обычный 18 3 13 3 3 2" xfId="2720"/>
    <cellStyle name="Обычный 18 3 13 3 3 2 2" xfId="27886"/>
    <cellStyle name="Обычный 18 3 13 3 3 2 3" xfId="37082"/>
    <cellStyle name="Обычный 18 3 13 3 3 2 4" xfId="46010"/>
    <cellStyle name="Обычный 18 3 13 3 3 2 5" xfId="54930"/>
    <cellStyle name="Обычный 18 3 13 3 3 3" xfId="15099"/>
    <cellStyle name="Обычный 18 3 13 3 3 4" xfId="18959"/>
    <cellStyle name="Обычный 18 3 13 3 3 5" xfId="24021"/>
    <cellStyle name="Обычный 18 3 13 3 3 6" xfId="33224"/>
    <cellStyle name="Обычный 18 3 13 3 3 7" xfId="42150"/>
    <cellStyle name="Обычный 18 3 13 3 3 8" xfId="51070"/>
    <cellStyle name="Обычный 18 3 13 3 4" xfId="2721"/>
    <cellStyle name="Обычный 18 3 13 3 4 2" xfId="30414"/>
    <cellStyle name="Обычный 18 3 13 3 4 3" xfId="39610"/>
    <cellStyle name="Обычный 18 3 13 3 4 4" xfId="48538"/>
    <cellStyle name="Обычный 18 3 13 3 4 5" xfId="57458"/>
    <cellStyle name="Обычный 18 3 13 3 5" xfId="2722"/>
    <cellStyle name="Обычный 18 3 13 3 5 2" xfId="26553"/>
    <cellStyle name="Обычный 18 3 13 3 5 3" xfId="35750"/>
    <cellStyle name="Обычный 18 3 13 3 5 4" xfId="44678"/>
    <cellStyle name="Обычный 18 3 13 3 5 5" xfId="53598"/>
    <cellStyle name="Обычный 18 3 13 3 6" xfId="13768"/>
    <cellStyle name="Обычный 18 3 13 3 7" xfId="17627"/>
    <cellStyle name="Обычный 18 3 13 3 8" xfId="21487"/>
    <cellStyle name="Обычный 18 3 13 3 9" xfId="11115"/>
    <cellStyle name="Обычный 18 3 13 4" xfId="2723"/>
    <cellStyle name="Обычный 18 3 13 4 2" xfId="2724"/>
    <cellStyle name="Обычный 18 3 13 4 2 2" xfId="28619"/>
    <cellStyle name="Обычный 18 3 13 4 2 3" xfId="37815"/>
    <cellStyle name="Обычный 18 3 13 4 2 4" xfId="46743"/>
    <cellStyle name="Обычный 18 3 13 4 2 5" xfId="55663"/>
    <cellStyle name="Обычный 18 3 13 4 3" xfId="11973"/>
    <cellStyle name="Обычный 18 3 13 4 4" xfId="15832"/>
    <cellStyle name="Обычный 18 3 13 4 5" xfId="19692"/>
    <cellStyle name="Обычный 18 3 13 4 6" xfId="24754"/>
    <cellStyle name="Обычный 18 3 13 4 7" xfId="33955"/>
    <cellStyle name="Обычный 18 3 13 4 8" xfId="42883"/>
    <cellStyle name="Обычный 18 3 13 4 9" xfId="51803"/>
    <cellStyle name="Обычный 18 3 13 5" xfId="2725"/>
    <cellStyle name="Обычный 18 3 13 5 2" xfId="2726"/>
    <cellStyle name="Обычный 18 3 13 5 2 2" xfId="27288"/>
    <cellStyle name="Обычный 18 3 13 5 2 3" xfId="36484"/>
    <cellStyle name="Обычный 18 3 13 5 2 4" xfId="45412"/>
    <cellStyle name="Обычный 18 3 13 5 2 5" xfId="54332"/>
    <cellStyle name="Обычный 18 3 13 5 3" xfId="14501"/>
    <cellStyle name="Обычный 18 3 13 5 4" xfId="18361"/>
    <cellStyle name="Обычный 18 3 13 5 5" xfId="23423"/>
    <cellStyle name="Обычный 18 3 13 5 6" xfId="32627"/>
    <cellStyle name="Обычный 18 3 13 5 7" xfId="41552"/>
    <cellStyle name="Обычный 18 3 13 5 8" xfId="50472"/>
    <cellStyle name="Обычный 18 3 13 6" xfId="2727"/>
    <cellStyle name="Обычный 18 3 13 6 2" xfId="29815"/>
    <cellStyle name="Обычный 18 3 13 6 3" xfId="39011"/>
    <cellStyle name="Обычный 18 3 13 6 4" xfId="47939"/>
    <cellStyle name="Обычный 18 3 13 6 5" xfId="56859"/>
    <cellStyle name="Обычный 18 3 13 7" xfId="2728"/>
    <cellStyle name="Обычный 18 3 13 7 2" xfId="25954"/>
    <cellStyle name="Обычный 18 3 13 7 3" xfId="35151"/>
    <cellStyle name="Обычный 18 3 13 7 4" xfId="44079"/>
    <cellStyle name="Обычный 18 3 13 7 5" xfId="52999"/>
    <cellStyle name="Обычный 18 3 13 8" xfId="13169"/>
    <cellStyle name="Обычный 18 3 13 9" xfId="17028"/>
    <cellStyle name="Обычный 18 3 14" xfId="2729"/>
    <cellStyle name="Обычный 18 3 14 10" xfId="10638"/>
    <cellStyle name="Обычный 18 3 14 11" xfId="22133"/>
    <cellStyle name="Обычный 18 3 14 12" xfId="31255"/>
    <cellStyle name="Обычный 18 3 14 13" xfId="40263"/>
    <cellStyle name="Обычный 18 3 14 14" xfId="49183"/>
    <cellStyle name="Обычный 18 3 14 2" xfId="2730"/>
    <cellStyle name="Обычный 18 3 14 2 10" xfId="22733"/>
    <cellStyle name="Обычный 18 3 14 2 11" xfId="31256"/>
    <cellStyle name="Обычный 18 3 14 2 12" xfId="40862"/>
    <cellStyle name="Обычный 18 3 14 2 13" xfId="49782"/>
    <cellStyle name="Обычный 18 3 14 2 2" xfId="2731"/>
    <cellStyle name="Обычный 18 3 14 2 2 2" xfId="2732"/>
    <cellStyle name="Обычный 18 3 14 2 2 2 2" xfId="29261"/>
    <cellStyle name="Обычный 18 3 14 2 2 2 3" xfId="38457"/>
    <cellStyle name="Обычный 18 3 14 2 2 2 4" xfId="47385"/>
    <cellStyle name="Обычный 18 3 14 2 2 2 5" xfId="56305"/>
    <cellStyle name="Обычный 18 3 14 2 2 3" xfId="12615"/>
    <cellStyle name="Обычный 18 3 14 2 2 4" xfId="16474"/>
    <cellStyle name="Обычный 18 3 14 2 2 5" xfId="20334"/>
    <cellStyle name="Обычный 18 3 14 2 2 6" xfId="25396"/>
    <cellStyle name="Обычный 18 3 14 2 2 7" xfId="34597"/>
    <cellStyle name="Обычный 18 3 14 2 2 8" xfId="43525"/>
    <cellStyle name="Обычный 18 3 14 2 2 9" xfId="52445"/>
    <cellStyle name="Обычный 18 3 14 2 3" xfId="2733"/>
    <cellStyle name="Обычный 18 3 14 2 3 2" xfId="2734"/>
    <cellStyle name="Обычный 18 3 14 2 3 2 2" xfId="27930"/>
    <cellStyle name="Обычный 18 3 14 2 3 2 3" xfId="37126"/>
    <cellStyle name="Обычный 18 3 14 2 3 2 4" xfId="46054"/>
    <cellStyle name="Обычный 18 3 14 2 3 2 5" xfId="54974"/>
    <cellStyle name="Обычный 18 3 14 2 3 3" xfId="15143"/>
    <cellStyle name="Обычный 18 3 14 2 3 4" xfId="19003"/>
    <cellStyle name="Обычный 18 3 14 2 3 5" xfId="24065"/>
    <cellStyle name="Обычный 18 3 14 2 3 6" xfId="33268"/>
    <cellStyle name="Обычный 18 3 14 2 3 7" xfId="42194"/>
    <cellStyle name="Обычный 18 3 14 2 3 8" xfId="51114"/>
    <cellStyle name="Обычный 18 3 14 2 4" xfId="2735"/>
    <cellStyle name="Обычный 18 3 14 2 4 2" xfId="30458"/>
    <cellStyle name="Обычный 18 3 14 2 4 3" xfId="39654"/>
    <cellStyle name="Обычный 18 3 14 2 4 4" xfId="48582"/>
    <cellStyle name="Обычный 18 3 14 2 4 5" xfId="57502"/>
    <cellStyle name="Обычный 18 3 14 2 5" xfId="2736"/>
    <cellStyle name="Обычный 18 3 14 2 5 2" xfId="26597"/>
    <cellStyle name="Обычный 18 3 14 2 5 3" xfId="35794"/>
    <cellStyle name="Обычный 18 3 14 2 5 4" xfId="44722"/>
    <cellStyle name="Обычный 18 3 14 2 5 5" xfId="53642"/>
    <cellStyle name="Обычный 18 3 14 2 6" xfId="13812"/>
    <cellStyle name="Обычный 18 3 14 2 7" xfId="17671"/>
    <cellStyle name="Обычный 18 3 14 2 8" xfId="21531"/>
    <cellStyle name="Обычный 18 3 14 2 9" xfId="11159"/>
    <cellStyle name="Обычный 18 3 14 3" xfId="2737"/>
    <cellStyle name="Обычный 18 3 14 3 2" xfId="2738"/>
    <cellStyle name="Обычный 18 3 14 3 2 2" xfId="28663"/>
    <cellStyle name="Обычный 18 3 14 3 2 3" xfId="37859"/>
    <cellStyle name="Обычный 18 3 14 3 2 4" xfId="46787"/>
    <cellStyle name="Обычный 18 3 14 3 2 5" xfId="55707"/>
    <cellStyle name="Обычный 18 3 14 3 3" xfId="12017"/>
    <cellStyle name="Обычный 18 3 14 3 4" xfId="15876"/>
    <cellStyle name="Обычный 18 3 14 3 5" xfId="19736"/>
    <cellStyle name="Обычный 18 3 14 3 6" xfId="24798"/>
    <cellStyle name="Обычный 18 3 14 3 7" xfId="33999"/>
    <cellStyle name="Обычный 18 3 14 3 8" xfId="42927"/>
    <cellStyle name="Обычный 18 3 14 3 9" xfId="51847"/>
    <cellStyle name="Обычный 18 3 14 4" xfId="2739"/>
    <cellStyle name="Обычный 18 3 14 4 2" xfId="2740"/>
    <cellStyle name="Обычный 18 3 14 4 2 2" xfId="27332"/>
    <cellStyle name="Обычный 18 3 14 4 2 3" xfId="36528"/>
    <cellStyle name="Обычный 18 3 14 4 2 4" xfId="45456"/>
    <cellStyle name="Обычный 18 3 14 4 2 5" xfId="54376"/>
    <cellStyle name="Обычный 18 3 14 4 3" xfId="14545"/>
    <cellStyle name="Обычный 18 3 14 4 4" xfId="18405"/>
    <cellStyle name="Обычный 18 3 14 4 5" xfId="23467"/>
    <cellStyle name="Обычный 18 3 14 4 6" xfId="32671"/>
    <cellStyle name="Обычный 18 3 14 4 7" xfId="41596"/>
    <cellStyle name="Обычный 18 3 14 4 8" xfId="50516"/>
    <cellStyle name="Обычный 18 3 14 5" xfId="2741"/>
    <cellStyle name="Обычный 18 3 14 5 2" xfId="29859"/>
    <cellStyle name="Обычный 18 3 14 5 3" xfId="39055"/>
    <cellStyle name="Обычный 18 3 14 5 4" xfId="47983"/>
    <cellStyle name="Обычный 18 3 14 5 5" xfId="56903"/>
    <cellStyle name="Обычный 18 3 14 6" xfId="2742"/>
    <cellStyle name="Обычный 18 3 14 6 2" xfId="25998"/>
    <cellStyle name="Обычный 18 3 14 6 3" xfId="35195"/>
    <cellStyle name="Обычный 18 3 14 6 4" xfId="44123"/>
    <cellStyle name="Обычный 18 3 14 6 5" xfId="53043"/>
    <cellStyle name="Обычный 18 3 14 7" xfId="13213"/>
    <cellStyle name="Обычный 18 3 14 8" xfId="17072"/>
    <cellStyle name="Обычный 18 3 14 9" xfId="20932"/>
    <cellStyle name="Обычный 18 3 15" xfId="2743"/>
    <cellStyle name="Обычный 18 3 15 10" xfId="22434"/>
    <cellStyle name="Обычный 18 3 15 11" xfId="31257"/>
    <cellStyle name="Обычный 18 3 15 12" xfId="40563"/>
    <cellStyle name="Обычный 18 3 15 13" xfId="49483"/>
    <cellStyle name="Обычный 18 3 15 2" xfId="2744"/>
    <cellStyle name="Обычный 18 3 15 2 2" xfId="2745"/>
    <cellStyle name="Обычный 18 3 15 2 2 2" xfId="28364"/>
    <cellStyle name="Обычный 18 3 15 2 2 3" xfId="37560"/>
    <cellStyle name="Обычный 18 3 15 2 2 4" xfId="46488"/>
    <cellStyle name="Обычный 18 3 15 2 2 5" xfId="55408"/>
    <cellStyle name="Обычный 18 3 15 2 3" xfId="11718"/>
    <cellStyle name="Обычный 18 3 15 2 4" xfId="15577"/>
    <cellStyle name="Обычный 18 3 15 2 5" xfId="19437"/>
    <cellStyle name="Обычный 18 3 15 2 6" xfId="24499"/>
    <cellStyle name="Обычный 18 3 15 2 7" xfId="33701"/>
    <cellStyle name="Обычный 18 3 15 2 8" xfId="42628"/>
    <cellStyle name="Обычный 18 3 15 2 9" xfId="51548"/>
    <cellStyle name="Обычный 18 3 15 3" xfId="2746"/>
    <cellStyle name="Обычный 18 3 15 3 2" xfId="2747"/>
    <cellStyle name="Обычный 18 3 15 3 2 2" xfId="27032"/>
    <cellStyle name="Обычный 18 3 15 3 2 3" xfId="36229"/>
    <cellStyle name="Обычный 18 3 15 3 2 4" xfId="45157"/>
    <cellStyle name="Обычный 18 3 15 3 2 5" xfId="54077"/>
    <cellStyle name="Обычный 18 3 15 3 3" xfId="14246"/>
    <cellStyle name="Обычный 18 3 15 3 4" xfId="18106"/>
    <cellStyle name="Обычный 18 3 15 3 5" xfId="23168"/>
    <cellStyle name="Обычный 18 3 15 3 6" xfId="32339"/>
    <cellStyle name="Обычный 18 3 15 3 7" xfId="41297"/>
    <cellStyle name="Обычный 18 3 15 3 8" xfId="50217"/>
    <cellStyle name="Обычный 18 3 15 4" xfId="2748"/>
    <cellStyle name="Обычный 18 3 15 4 2" xfId="30159"/>
    <cellStyle name="Обычный 18 3 15 4 3" xfId="39355"/>
    <cellStyle name="Обычный 18 3 15 4 4" xfId="48283"/>
    <cellStyle name="Обычный 18 3 15 4 5" xfId="57203"/>
    <cellStyle name="Обычный 18 3 15 5" xfId="2749"/>
    <cellStyle name="Обычный 18 3 15 5 2" xfId="26298"/>
    <cellStyle name="Обычный 18 3 15 5 3" xfId="35495"/>
    <cellStyle name="Обычный 18 3 15 5 4" xfId="44423"/>
    <cellStyle name="Обычный 18 3 15 5 5" xfId="53343"/>
    <cellStyle name="Обычный 18 3 15 6" xfId="13513"/>
    <cellStyle name="Обычный 18 3 15 7" xfId="17372"/>
    <cellStyle name="Обычный 18 3 15 8" xfId="21232"/>
    <cellStyle name="Обычный 18 3 15 9" xfId="10330"/>
    <cellStyle name="Обычный 18 3 16" xfId="2750"/>
    <cellStyle name="Обычный 18 3 16 10" xfId="50815"/>
    <cellStyle name="Обычный 18 3 16 2" xfId="2751"/>
    <cellStyle name="Обычный 18 3 16 2 2" xfId="2752"/>
    <cellStyle name="Обычный 18 3 16 2 2 2" xfId="28962"/>
    <cellStyle name="Обычный 18 3 16 2 2 3" xfId="38158"/>
    <cellStyle name="Обычный 18 3 16 2 2 4" xfId="47086"/>
    <cellStyle name="Обычный 18 3 16 2 2 5" xfId="56006"/>
    <cellStyle name="Обычный 18 3 16 2 3" xfId="12316"/>
    <cellStyle name="Обычный 18 3 16 2 4" xfId="16175"/>
    <cellStyle name="Обычный 18 3 16 2 5" xfId="20035"/>
    <cellStyle name="Обычный 18 3 16 2 6" xfId="25097"/>
    <cellStyle name="Обычный 18 3 16 2 7" xfId="34298"/>
    <cellStyle name="Обычный 18 3 16 2 8" xfId="43226"/>
    <cellStyle name="Обычный 18 3 16 2 9" xfId="52146"/>
    <cellStyle name="Обычный 18 3 16 3" xfId="2753"/>
    <cellStyle name="Обычный 18 3 16 3 2" xfId="27631"/>
    <cellStyle name="Обычный 18 3 16 3 3" xfId="36827"/>
    <cellStyle name="Обычный 18 3 16 3 4" xfId="45755"/>
    <cellStyle name="Обычный 18 3 16 3 5" xfId="54675"/>
    <cellStyle name="Обычный 18 3 16 4" xfId="11470"/>
    <cellStyle name="Обычный 18 3 16 5" xfId="14844"/>
    <cellStyle name="Обычный 18 3 16 6" xfId="18704"/>
    <cellStyle name="Обычный 18 3 16 7" xfId="23766"/>
    <cellStyle name="Обычный 18 3 16 8" xfId="32969"/>
    <cellStyle name="Обычный 18 3 16 9" xfId="41895"/>
    <cellStyle name="Обычный 18 3 17" xfId="2754"/>
    <cellStyle name="Обычный 18 3 17 2" xfId="2755"/>
    <cellStyle name="Обычный 18 3 17 2 2" xfId="28227"/>
    <cellStyle name="Обычный 18 3 17 2 3" xfId="37423"/>
    <cellStyle name="Обычный 18 3 17 2 4" xfId="46351"/>
    <cellStyle name="Обычный 18 3 17 2 5" xfId="55271"/>
    <cellStyle name="Обычный 18 3 17 3" xfId="11581"/>
    <cellStyle name="Обычный 18 3 17 4" xfId="15440"/>
    <cellStyle name="Обычный 18 3 17 5" xfId="19300"/>
    <cellStyle name="Обычный 18 3 17 6" xfId="24362"/>
    <cellStyle name="Обычный 18 3 17 7" xfId="33565"/>
    <cellStyle name="Обычный 18 3 17 8" xfId="42491"/>
    <cellStyle name="Обычный 18 3 17 9" xfId="51411"/>
    <cellStyle name="Обычный 18 3 18" xfId="2756"/>
    <cellStyle name="Обычный 18 3 18 2" xfId="2757"/>
    <cellStyle name="Обычный 18 3 18 2 2" xfId="26895"/>
    <cellStyle name="Обычный 18 3 18 2 3" xfId="36092"/>
    <cellStyle name="Обычный 18 3 18 2 4" xfId="45020"/>
    <cellStyle name="Обычный 18 3 18 2 5" xfId="53940"/>
    <cellStyle name="Обычный 18 3 18 3" xfId="14109"/>
    <cellStyle name="Обычный 18 3 18 4" xfId="17969"/>
    <cellStyle name="Обычный 18 3 18 5" xfId="23031"/>
    <cellStyle name="Обычный 18 3 18 6" xfId="32276"/>
    <cellStyle name="Обычный 18 3 18 7" xfId="41160"/>
    <cellStyle name="Обычный 18 3 18 8" xfId="50080"/>
    <cellStyle name="Обычный 18 3 19" xfId="2758"/>
    <cellStyle name="Обычный 18 3 19 2" xfId="29560"/>
    <cellStyle name="Обычный 18 3 19 3" xfId="38756"/>
    <cellStyle name="Обычный 18 3 19 4" xfId="47684"/>
    <cellStyle name="Обычный 18 3 19 5" xfId="56604"/>
    <cellStyle name="Обычный 18 3 2" xfId="2759"/>
    <cellStyle name="Обычный 18 3 2 10" xfId="2760"/>
    <cellStyle name="Обычный 18 3 2 10 10" xfId="20703"/>
    <cellStyle name="Обычный 18 3 2 10 11" xfId="10402"/>
    <cellStyle name="Обычный 18 3 2 10 12" xfId="21904"/>
    <cellStyle name="Обычный 18 3 2 10 13" xfId="31259"/>
    <cellStyle name="Обычный 18 3 2 10 14" xfId="40034"/>
    <cellStyle name="Обычный 18 3 2 10 15" xfId="48954"/>
    <cellStyle name="Обычный 18 3 2 10 2" xfId="2761"/>
    <cellStyle name="Обычный 18 3 2 10 2 10" xfId="10708"/>
    <cellStyle name="Обычный 18 3 2 10 2 11" xfId="22203"/>
    <cellStyle name="Обычный 18 3 2 10 2 12" xfId="31260"/>
    <cellStyle name="Обычный 18 3 2 10 2 13" xfId="40333"/>
    <cellStyle name="Обычный 18 3 2 10 2 14" xfId="49253"/>
    <cellStyle name="Обычный 18 3 2 10 2 2" xfId="2762"/>
    <cellStyle name="Обычный 18 3 2 10 2 2 10" xfId="22803"/>
    <cellStyle name="Обычный 18 3 2 10 2 2 11" xfId="31261"/>
    <cellStyle name="Обычный 18 3 2 10 2 2 12" xfId="40932"/>
    <cellStyle name="Обычный 18 3 2 10 2 2 13" xfId="49852"/>
    <cellStyle name="Обычный 18 3 2 10 2 2 2" xfId="2763"/>
    <cellStyle name="Обычный 18 3 2 10 2 2 2 2" xfId="2764"/>
    <cellStyle name="Обычный 18 3 2 10 2 2 2 2 2" xfId="29331"/>
    <cellStyle name="Обычный 18 3 2 10 2 2 2 2 3" xfId="38527"/>
    <cellStyle name="Обычный 18 3 2 10 2 2 2 2 4" xfId="47455"/>
    <cellStyle name="Обычный 18 3 2 10 2 2 2 2 5" xfId="56375"/>
    <cellStyle name="Обычный 18 3 2 10 2 2 2 3" xfId="12685"/>
    <cellStyle name="Обычный 18 3 2 10 2 2 2 4" xfId="16544"/>
    <cellStyle name="Обычный 18 3 2 10 2 2 2 5" xfId="20404"/>
    <cellStyle name="Обычный 18 3 2 10 2 2 2 6" xfId="25466"/>
    <cellStyle name="Обычный 18 3 2 10 2 2 2 7" xfId="34667"/>
    <cellStyle name="Обычный 18 3 2 10 2 2 2 8" xfId="43595"/>
    <cellStyle name="Обычный 18 3 2 10 2 2 2 9" xfId="52515"/>
    <cellStyle name="Обычный 18 3 2 10 2 2 3" xfId="2765"/>
    <cellStyle name="Обычный 18 3 2 10 2 2 3 2" xfId="2766"/>
    <cellStyle name="Обычный 18 3 2 10 2 2 3 2 2" xfId="28000"/>
    <cellStyle name="Обычный 18 3 2 10 2 2 3 2 3" xfId="37196"/>
    <cellStyle name="Обычный 18 3 2 10 2 2 3 2 4" xfId="46124"/>
    <cellStyle name="Обычный 18 3 2 10 2 2 3 2 5" xfId="55044"/>
    <cellStyle name="Обычный 18 3 2 10 2 2 3 3" xfId="15213"/>
    <cellStyle name="Обычный 18 3 2 10 2 2 3 4" xfId="19073"/>
    <cellStyle name="Обычный 18 3 2 10 2 2 3 5" xfId="24135"/>
    <cellStyle name="Обычный 18 3 2 10 2 2 3 6" xfId="33338"/>
    <cellStyle name="Обычный 18 3 2 10 2 2 3 7" xfId="42264"/>
    <cellStyle name="Обычный 18 3 2 10 2 2 3 8" xfId="51184"/>
    <cellStyle name="Обычный 18 3 2 10 2 2 4" xfId="2767"/>
    <cellStyle name="Обычный 18 3 2 10 2 2 4 2" xfId="30528"/>
    <cellStyle name="Обычный 18 3 2 10 2 2 4 3" xfId="39724"/>
    <cellStyle name="Обычный 18 3 2 10 2 2 4 4" xfId="48652"/>
    <cellStyle name="Обычный 18 3 2 10 2 2 4 5" xfId="57572"/>
    <cellStyle name="Обычный 18 3 2 10 2 2 5" xfId="2768"/>
    <cellStyle name="Обычный 18 3 2 10 2 2 5 2" xfId="26667"/>
    <cellStyle name="Обычный 18 3 2 10 2 2 5 3" xfId="35864"/>
    <cellStyle name="Обычный 18 3 2 10 2 2 5 4" xfId="44792"/>
    <cellStyle name="Обычный 18 3 2 10 2 2 5 5" xfId="53712"/>
    <cellStyle name="Обычный 18 3 2 10 2 2 6" xfId="13882"/>
    <cellStyle name="Обычный 18 3 2 10 2 2 7" xfId="17741"/>
    <cellStyle name="Обычный 18 3 2 10 2 2 8" xfId="21601"/>
    <cellStyle name="Обычный 18 3 2 10 2 2 9" xfId="11229"/>
    <cellStyle name="Обычный 18 3 2 10 2 3" xfId="2769"/>
    <cellStyle name="Обычный 18 3 2 10 2 3 2" xfId="2770"/>
    <cellStyle name="Обычный 18 3 2 10 2 3 2 2" xfId="28733"/>
    <cellStyle name="Обычный 18 3 2 10 2 3 2 3" xfId="37929"/>
    <cellStyle name="Обычный 18 3 2 10 2 3 2 4" xfId="46857"/>
    <cellStyle name="Обычный 18 3 2 10 2 3 2 5" xfId="55777"/>
    <cellStyle name="Обычный 18 3 2 10 2 3 3" xfId="12087"/>
    <cellStyle name="Обычный 18 3 2 10 2 3 4" xfId="15946"/>
    <cellStyle name="Обычный 18 3 2 10 2 3 5" xfId="19806"/>
    <cellStyle name="Обычный 18 3 2 10 2 3 6" xfId="24868"/>
    <cellStyle name="Обычный 18 3 2 10 2 3 7" xfId="34069"/>
    <cellStyle name="Обычный 18 3 2 10 2 3 8" xfId="42997"/>
    <cellStyle name="Обычный 18 3 2 10 2 3 9" xfId="51917"/>
    <cellStyle name="Обычный 18 3 2 10 2 4" xfId="2771"/>
    <cellStyle name="Обычный 18 3 2 10 2 4 2" xfId="2772"/>
    <cellStyle name="Обычный 18 3 2 10 2 4 2 2" xfId="27402"/>
    <cellStyle name="Обычный 18 3 2 10 2 4 2 3" xfId="36598"/>
    <cellStyle name="Обычный 18 3 2 10 2 4 2 4" xfId="45526"/>
    <cellStyle name="Обычный 18 3 2 10 2 4 2 5" xfId="54446"/>
    <cellStyle name="Обычный 18 3 2 10 2 4 3" xfId="14615"/>
    <cellStyle name="Обычный 18 3 2 10 2 4 4" xfId="18475"/>
    <cellStyle name="Обычный 18 3 2 10 2 4 5" xfId="23537"/>
    <cellStyle name="Обычный 18 3 2 10 2 4 6" xfId="32741"/>
    <cellStyle name="Обычный 18 3 2 10 2 4 7" xfId="41666"/>
    <cellStyle name="Обычный 18 3 2 10 2 4 8" xfId="50586"/>
    <cellStyle name="Обычный 18 3 2 10 2 5" xfId="2773"/>
    <cellStyle name="Обычный 18 3 2 10 2 5 2" xfId="29929"/>
    <cellStyle name="Обычный 18 3 2 10 2 5 3" xfId="39125"/>
    <cellStyle name="Обычный 18 3 2 10 2 5 4" xfId="48053"/>
    <cellStyle name="Обычный 18 3 2 10 2 5 5" xfId="56973"/>
    <cellStyle name="Обычный 18 3 2 10 2 6" xfId="2774"/>
    <cellStyle name="Обычный 18 3 2 10 2 6 2" xfId="26068"/>
    <cellStyle name="Обычный 18 3 2 10 2 6 3" xfId="35265"/>
    <cellStyle name="Обычный 18 3 2 10 2 6 4" xfId="44193"/>
    <cellStyle name="Обычный 18 3 2 10 2 6 5" xfId="53113"/>
    <cellStyle name="Обычный 18 3 2 10 2 7" xfId="13283"/>
    <cellStyle name="Обычный 18 3 2 10 2 8" xfId="17142"/>
    <cellStyle name="Обычный 18 3 2 10 2 9" xfId="21002"/>
    <cellStyle name="Обычный 18 3 2 10 3" xfId="2775"/>
    <cellStyle name="Обычный 18 3 2 10 3 10" xfId="22504"/>
    <cellStyle name="Обычный 18 3 2 10 3 11" xfId="31262"/>
    <cellStyle name="Обычный 18 3 2 10 3 12" xfId="40633"/>
    <cellStyle name="Обычный 18 3 2 10 3 13" xfId="49553"/>
    <cellStyle name="Обычный 18 3 2 10 3 2" xfId="2776"/>
    <cellStyle name="Обычный 18 3 2 10 3 2 2" xfId="2777"/>
    <cellStyle name="Обычный 18 3 2 10 3 2 2 2" xfId="29032"/>
    <cellStyle name="Обычный 18 3 2 10 3 2 2 3" xfId="38228"/>
    <cellStyle name="Обычный 18 3 2 10 3 2 2 4" xfId="47156"/>
    <cellStyle name="Обычный 18 3 2 10 3 2 2 5" xfId="56076"/>
    <cellStyle name="Обычный 18 3 2 10 3 2 3" xfId="12386"/>
    <cellStyle name="Обычный 18 3 2 10 3 2 4" xfId="16245"/>
    <cellStyle name="Обычный 18 3 2 10 3 2 5" xfId="20105"/>
    <cellStyle name="Обычный 18 3 2 10 3 2 6" xfId="25167"/>
    <cellStyle name="Обычный 18 3 2 10 3 2 7" xfId="34368"/>
    <cellStyle name="Обычный 18 3 2 10 3 2 8" xfId="43296"/>
    <cellStyle name="Обычный 18 3 2 10 3 2 9" xfId="52216"/>
    <cellStyle name="Обычный 18 3 2 10 3 3" xfId="2778"/>
    <cellStyle name="Обычный 18 3 2 10 3 3 2" xfId="2779"/>
    <cellStyle name="Обычный 18 3 2 10 3 3 2 2" xfId="27701"/>
    <cellStyle name="Обычный 18 3 2 10 3 3 2 3" xfId="36897"/>
    <cellStyle name="Обычный 18 3 2 10 3 3 2 4" xfId="45825"/>
    <cellStyle name="Обычный 18 3 2 10 3 3 2 5" xfId="54745"/>
    <cellStyle name="Обычный 18 3 2 10 3 3 3" xfId="14914"/>
    <cellStyle name="Обычный 18 3 2 10 3 3 4" xfId="18774"/>
    <cellStyle name="Обычный 18 3 2 10 3 3 5" xfId="23836"/>
    <cellStyle name="Обычный 18 3 2 10 3 3 6" xfId="33039"/>
    <cellStyle name="Обычный 18 3 2 10 3 3 7" xfId="41965"/>
    <cellStyle name="Обычный 18 3 2 10 3 3 8" xfId="50885"/>
    <cellStyle name="Обычный 18 3 2 10 3 4" xfId="2780"/>
    <cellStyle name="Обычный 18 3 2 10 3 4 2" xfId="30229"/>
    <cellStyle name="Обычный 18 3 2 10 3 4 3" xfId="39425"/>
    <cellStyle name="Обычный 18 3 2 10 3 4 4" xfId="48353"/>
    <cellStyle name="Обычный 18 3 2 10 3 4 5" xfId="57273"/>
    <cellStyle name="Обычный 18 3 2 10 3 5" xfId="2781"/>
    <cellStyle name="Обычный 18 3 2 10 3 5 2" xfId="26368"/>
    <cellStyle name="Обычный 18 3 2 10 3 5 3" xfId="35565"/>
    <cellStyle name="Обычный 18 3 2 10 3 5 4" xfId="44493"/>
    <cellStyle name="Обычный 18 3 2 10 3 5 5" xfId="53413"/>
    <cellStyle name="Обычный 18 3 2 10 3 6" xfId="13583"/>
    <cellStyle name="Обычный 18 3 2 10 3 7" xfId="17442"/>
    <cellStyle name="Обычный 18 3 2 10 3 8" xfId="21302"/>
    <cellStyle name="Обычный 18 3 2 10 3 9" xfId="10973"/>
    <cellStyle name="Обычный 18 3 2 10 4" xfId="2782"/>
    <cellStyle name="Обычный 18 3 2 10 4 2" xfId="2783"/>
    <cellStyle name="Обычный 18 3 2 10 4 2 2" xfId="28434"/>
    <cellStyle name="Обычный 18 3 2 10 4 2 3" xfId="37630"/>
    <cellStyle name="Обычный 18 3 2 10 4 2 4" xfId="46558"/>
    <cellStyle name="Обычный 18 3 2 10 4 2 5" xfId="55478"/>
    <cellStyle name="Обычный 18 3 2 10 4 3" xfId="11788"/>
    <cellStyle name="Обычный 18 3 2 10 4 4" xfId="15647"/>
    <cellStyle name="Обычный 18 3 2 10 4 5" xfId="19507"/>
    <cellStyle name="Обычный 18 3 2 10 4 6" xfId="24569"/>
    <cellStyle name="Обычный 18 3 2 10 4 7" xfId="33771"/>
    <cellStyle name="Обычный 18 3 2 10 4 8" xfId="42698"/>
    <cellStyle name="Обычный 18 3 2 10 4 9" xfId="51618"/>
    <cellStyle name="Обычный 18 3 2 10 5" xfId="2784"/>
    <cellStyle name="Обычный 18 3 2 10 5 2" xfId="2785"/>
    <cellStyle name="Обычный 18 3 2 10 5 2 2" xfId="27102"/>
    <cellStyle name="Обычный 18 3 2 10 5 2 3" xfId="36299"/>
    <cellStyle name="Обычный 18 3 2 10 5 2 4" xfId="45227"/>
    <cellStyle name="Обычный 18 3 2 10 5 2 5" xfId="54147"/>
    <cellStyle name="Обычный 18 3 2 10 5 3" xfId="14316"/>
    <cellStyle name="Обычный 18 3 2 10 5 4" xfId="18176"/>
    <cellStyle name="Обычный 18 3 2 10 5 5" xfId="23238"/>
    <cellStyle name="Обычный 18 3 2 10 5 6" xfId="32443"/>
    <cellStyle name="Обычный 18 3 2 10 5 7" xfId="41367"/>
    <cellStyle name="Обычный 18 3 2 10 5 8" xfId="50287"/>
    <cellStyle name="Обычный 18 3 2 10 6" xfId="2786"/>
    <cellStyle name="Обычный 18 3 2 10 6 2" xfId="29630"/>
    <cellStyle name="Обычный 18 3 2 10 6 3" xfId="38826"/>
    <cellStyle name="Обычный 18 3 2 10 6 4" xfId="47754"/>
    <cellStyle name="Обычный 18 3 2 10 6 5" xfId="56674"/>
    <cellStyle name="Обычный 18 3 2 10 7" xfId="2787"/>
    <cellStyle name="Обычный 18 3 2 10 7 2" xfId="25765"/>
    <cellStyle name="Обычный 18 3 2 10 7 3" xfId="34966"/>
    <cellStyle name="Обычный 18 3 2 10 7 4" xfId="43894"/>
    <cellStyle name="Обычный 18 3 2 10 7 5" xfId="52814"/>
    <cellStyle name="Обычный 18 3 2 10 8" xfId="12984"/>
    <cellStyle name="Обычный 18 3 2 10 9" xfId="16843"/>
    <cellStyle name="Обычный 18 3 2 11" xfId="2788"/>
    <cellStyle name="Обычный 18 3 2 11 10" xfId="20704"/>
    <cellStyle name="Обычный 18 3 2 11 11" xfId="10403"/>
    <cellStyle name="Обычный 18 3 2 11 12" xfId="21905"/>
    <cellStyle name="Обычный 18 3 2 11 13" xfId="31263"/>
    <cellStyle name="Обычный 18 3 2 11 14" xfId="40035"/>
    <cellStyle name="Обычный 18 3 2 11 15" xfId="48955"/>
    <cellStyle name="Обычный 18 3 2 11 2" xfId="2789"/>
    <cellStyle name="Обычный 18 3 2 11 2 10" xfId="10709"/>
    <cellStyle name="Обычный 18 3 2 11 2 11" xfId="22204"/>
    <cellStyle name="Обычный 18 3 2 11 2 12" xfId="31264"/>
    <cellStyle name="Обычный 18 3 2 11 2 13" xfId="40334"/>
    <cellStyle name="Обычный 18 3 2 11 2 14" xfId="49254"/>
    <cellStyle name="Обычный 18 3 2 11 2 2" xfId="2790"/>
    <cellStyle name="Обычный 18 3 2 11 2 2 10" xfId="22804"/>
    <cellStyle name="Обычный 18 3 2 11 2 2 11" xfId="31265"/>
    <cellStyle name="Обычный 18 3 2 11 2 2 12" xfId="40933"/>
    <cellStyle name="Обычный 18 3 2 11 2 2 13" xfId="49853"/>
    <cellStyle name="Обычный 18 3 2 11 2 2 2" xfId="2791"/>
    <cellStyle name="Обычный 18 3 2 11 2 2 2 2" xfId="2792"/>
    <cellStyle name="Обычный 18 3 2 11 2 2 2 2 2" xfId="29332"/>
    <cellStyle name="Обычный 18 3 2 11 2 2 2 2 3" xfId="38528"/>
    <cellStyle name="Обычный 18 3 2 11 2 2 2 2 4" xfId="47456"/>
    <cellStyle name="Обычный 18 3 2 11 2 2 2 2 5" xfId="56376"/>
    <cellStyle name="Обычный 18 3 2 11 2 2 2 3" xfId="12686"/>
    <cellStyle name="Обычный 18 3 2 11 2 2 2 4" xfId="16545"/>
    <cellStyle name="Обычный 18 3 2 11 2 2 2 5" xfId="20405"/>
    <cellStyle name="Обычный 18 3 2 11 2 2 2 6" xfId="25467"/>
    <cellStyle name="Обычный 18 3 2 11 2 2 2 7" xfId="34668"/>
    <cellStyle name="Обычный 18 3 2 11 2 2 2 8" xfId="43596"/>
    <cellStyle name="Обычный 18 3 2 11 2 2 2 9" xfId="52516"/>
    <cellStyle name="Обычный 18 3 2 11 2 2 3" xfId="2793"/>
    <cellStyle name="Обычный 18 3 2 11 2 2 3 2" xfId="2794"/>
    <cellStyle name="Обычный 18 3 2 11 2 2 3 2 2" xfId="28001"/>
    <cellStyle name="Обычный 18 3 2 11 2 2 3 2 3" xfId="37197"/>
    <cellStyle name="Обычный 18 3 2 11 2 2 3 2 4" xfId="46125"/>
    <cellStyle name="Обычный 18 3 2 11 2 2 3 2 5" xfId="55045"/>
    <cellStyle name="Обычный 18 3 2 11 2 2 3 3" xfId="15214"/>
    <cellStyle name="Обычный 18 3 2 11 2 2 3 4" xfId="19074"/>
    <cellStyle name="Обычный 18 3 2 11 2 2 3 5" xfId="24136"/>
    <cellStyle name="Обычный 18 3 2 11 2 2 3 6" xfId="33339"/>
    <cellStyle name="Обычный 18 3 2 11 2 2 3 7" xfId="42265"/>
    <cellStyle name="Обычный 18 3 2 11 2 2 3 8" xfId="51185"/>
    <cellStyle name="Обычный 18 3 2 11 2 2 4" xfId="2795"/>
    <cellStyle name="Обычный 18 3 2 11 2 2 4 2" xfId="30529"/>
    <cellStyle name="Обычный 18 3 2 11 2 2 4 3" xfId="39725"/>
    <cellStyle name="Обычный 18 3 2 11 2 2 4 4" xfId="48653"/>
    <cellStyle name="Обычный 18 3 2 11 2 2 4 5" xfId="57573"/>
    <cellStyle name="Обычный 18 3 2 11 2 2 5" xfId="2796"/>
    <cellStyle name="Обычный 18 3 2 11 2 2 5 2" xfId="26668"/>
    <cellStyle name="Обычный 18 3 2 11 2 2 5 3" xfId="35865"/>
    <cellStyle name="Обычный 18 3 2 11 2 2 5 4" xfId="44793"/>
    <cellStyle name="Обычный 18 3 2 11 2 2 5 5" xfId="53713"/>
    <cellStyle name="Обычный 18 3 2 11 2 2 6" xfId="13883"/>
    <cellStyle name="Обычный 18 3 2 11 2 2 7" xfId="17742"/>
    <cellStyle name="Обычный 18 3 2 11 2 2 8" xfId="21602"/>
    <cellStyle name="Обычный 18 3 2 11 2 2 9" xfId="11230"/>
    <cellStyle name="Обычный 18 3 2 11 2 3" xfId="2797"/>
    <cellStyle name="Обычный 18 3 2 11 2 3 2" xfId="2798"/>
    <cellStyle name="Обычный 18 3 2 11 2 3 2 2" xfId="28734"/>
    <cellStyle name="Обычный 18 3 2 11 2 3 2 3" xfId="37930"/>
    <cellStyle name="Обычный 18 3 2 11 2 3 2 4" xfId="46858"/>
    <cellStyle name="Обычный 18 3 2 11 2 3 2 5" xfId="55778"/>
    <cellStyle name="Обычный 18 3 2 11 2 3 3" xfId="12088"/>
    <cellStyle name="Обычный 18 3 2 11 2 3 4" xfId="15947"/>
    <cellStyle name="Обычный 18 3 2 11 2 3 5" xfId="19807"/>
    <cellStyle name="Обычный 18 3 2 11 2 3 6" xfId="24869"/>
    <cellStyle name="Обычный 18 3 2 11 2 3 7" xfId="34070"/>
    <cellStyle name="Обычный 18 3 2 11 2 3 8" xfId="42998"/>
    <cellStyle name="Обычный 18 3 2 11 2 3 9" xfId="51918"/>
    <cellStyle name="Обычный 18 3 2 11 2 4" xfId="2799"/>
    <cellStyle name="Обычный 18 3 2 11 2 4 2" xfId="2800"/>
    <cellStyle name="Обычный 18 3 2 11 2 4 2 2" xfId="27403"/>
    <cellStyle name="Обычный 18 3 2 11 2 4 2 3" xfId="36599"/>
    <cellStyle name="Обычный 18 3 2 11 2 4 2 4" xfId="45527"/>
    <cellStyle name="Обычный 18 3 2 11 2 4 2 5" xfId="54447"/>
    <cellStyle name="Обычный 18 3 2 11 2 4 3" xfId="14616"/>
    <cellStyle name="Обычный 18 3 2 11 2 4 4" xfId="18476"/>
    <cellStyle name="Обычный 18 3 2 11 2 4 5" xfId="23538"/>
    <cellStyle name="Обычный 18 3 2 11 2 4 6" xfId="32742"/>
    <cellStyle name="Обычный 18 3 2 11 2 4 7" xfId="41667"/>
    <cellStyle name="Обычный 18 3 2 11 2 4 8" xfId="50587"/>
    <cellStyle name="Обычный 18 3 2 11 2 5" xfId="2801"/>
    <cellStyle name="Обычный 18 3 2 11 2 5 2" xfId="29930"/>
    <cellStyle name="Обычный 18 3 2 11 2 5 3" xfId="39126"/>
    <cellStyle name="Обычный 18 3 2 11 2 5 4" xfId="48054"/>
    <cellStyle name="Обычный 18 3 2 11 2 5 5" xfId="56974"/>
    <cellStyle name="Обычный 18 3 2 11 2 6" xfId="2802"/>
    <cellStyle name="Обычный 18 3 2 11 2 6 2" xfId="26069"/>
    <cellStyle name="Обычный 18 3 2 11 2 6 3" xfId="35266"/>
    <cellStyle name="Обычный 18 3 2 11 2 6 4" xfId="44194"/>
    <cellStyle name="Обычный 18 3 2 11 2 6 5" xfId="53114"/>
    <cellStyle name="Обычный 18 3 2 11 2 7" xfId="13284"/>
    <cellStyle name="Обычный 18 3 2 11 2 8" xfId="17143"/>
    <cellStyle name="Обычный 18 3 2 11 2 9" xfId="21003"/>
    <cellStyle name="Обычный 18 3 2 11 3" xfId="2803"/>
    <cellStyle name="Обычный 18 3 2 11 3 10" xfId="22505"/>
    <cellStyle name="Обычный 18 3 2 11 3 11" xfId="31266"/>
    <cellStyle name="Обычный 18 3 2 11 3 12" xfId="40634"/>
    <cellStyle name="Обычный 18 3 2 11 3 13" xfId="49554"/>
    <cellStyle name="Обычный 18 3 2 11 3 2" xfId="2804"/>
    <cellStyle name="Обычный 18 3 2 11 3 2 2" xfId="2805"/>
    <cellStyle name="Обычный 18 3 2 11 3 2 2 2" xfId="29033"/>
    <cellStyle name="Обычный 18 3 2 11 3 2 2 3" xfId="38229"/>
    <cellStyle name="Обычный 18 3 2 11 3 2 2 4" xfId="47157"/>
    <cellStyle name="Обычный 18 3 2 11 3 2 2 5" xfId="56077"/>
    <cellStyle name="Обычный 18 3 2 11 3 2 3" xfId="12387"/>
    <cellStyle name="Обычный 18 3 2 11 3 2 4" xfId="16246"/>
    <cellStyle name="Обычный 18 3 2 11 3 2 5" xfId="20106"/>
    <cellStyle name="Обычный 18 3 2 11 3 2 6" xfId="25168"/>
    <cellStyle name="Обычный 18 3 2 11 3 2 7" xfId="34369"/>
    <cellStyle name="Обычный 18 3 2 11 3 2 8" xfId="43297"/>
    <cellStyle name="Обычный 18 3 2 11 3 2 9" xfId="52217"/>
    <cellStyle name="Обычный 18 3 2 11 3 3" xfId="2806"/>
    <cellStyle name="Обычный 18 3 2 11 3 3 2" xfId="2807"/>
    <cellStyle name="Обычный 18 3 2 11 3 3 2 2" xfId="27702"/>
    <cellStyle name="Обычный 18 3 2 11 3 3 2 3" xfId="36898"/>
    <cellStyle name="Обычный 18 3 2 11 3 3 2 4" xfId="45826"/>
    <cellStyle name="Обычный 18 3 2 11 3 3 2 5" xfId="54746"/>
    <cellStyle name="Обычный 18 3 2 11 3 3 3" xfId="14915"/>
    <cellStyle name="Обычный 18 3 2 11 3 3 4" xfId="18775"/>
    <cellStyle name="Обычный 18 3 2 11 3 3 5" xfId="23837"/>
    <cellStyle name="Обычный 18 3 2 11 3 3 6" xfId="33040"/>
    <cellStyle name="Обычный 18 3 2 11 3 3 7" xfId="41966"/>
    <cellStyle name="Обычный 18 3 2 11 3 3 8" xfId="50886"/>
    <cellStyle name="Обычный 18 3 2 11 3 4" xfId="2808"/>
    <cellStyle name="Обычный 18 3 2 11 3 4 2" xfId="30230"/>
    <cellStyle name="Обычный 18 3 2 11 3 4 3" xfId="39426"/>
    <cellStyle name="Обычный 18 3 2 11 3 4 4" xfId="48354"/>
    <cellStyle name="Обычный 18 3 2 11 3 4 5" xfId="57274"/>
    <cellStyle name="Обычный 18 3 2 11 3 5" xfId="2809"/>
    <cellStyle name="Обычный 18 3 2 11 3 5 2" xfId="26369"/>
    <cellStyle name="Обычный 18 3 2 11 3 5 3" xfId="35566"/>
    <cellStyle name="Обычный 18 3 2 11 3 5 4" xfId="44494"/>
    <cellStyle name="Обычный 18 3 2 11 3 5 5" xfId="53414"/>
    <cellStyle name="Обычный 18 3 2 11 3 6" xfId="13584"/>
    <cellStyle name="Обычный 18 3 2 11 3 7" xfId="17443"/>
    <cellStyle name="Обычный 18 3 2 11 3 8" xfId="21303"/>
    <cellStyle name="Обычный 18 3 2 11 3 9" xfId="10974"/>
    <cellStyle name="Обычный 18 3 2 11 4" xfId="2810"/>
    <cellStyle name="Обычный 18 3 2 11 4 2" xfId="2811"/>
    <cellStyle name="Обычный 18 3 2 11 4 2 2" xfId="28435"/>
    <cellStyle name="Обычный 18 3 2 11 4 2 3" xfId="37631"/>
    <cellStyle name="Обычный 18 3 2 11 4 2 4" xfId="46559"/>
    <cellStyle name="Обычный 18 3 2 11 4 2 5" xfId="55479"/>
    <cellStyle name="Обычный 18 3 2 11 4 3" xfId="11789"/>
    <cellStyle name="Обычный 18 3 2 11 4 4" xfId="15648"/>
    <cellStyle name="Обычный 18 3 2 11 4 5" xfId="19508"/>
    <cellStyle name="Обычный 18 3 2 11 4 6" xfId="24570"/>
    <cellStyle name="Обычный 18 3 2 11 4 7" xfId="33772"/>
    <cellStyle name="Обычный 18 3 2 11 4 8" xfId="42699"/>
    <cellStyle name="Обычный 18 3 2 11 4 9" xfId="51619"/>
    <cellStyle name="Обычный 18 3 2 11 5" xfId="2812"/>
    <cellStyle name="Обычный 18 3 2 11 5 2" xfId="2813"/>
    <cellStyle name="Обычный 18 3 2 11 5 2 2" xfId="27103"/>
    <cellStyle name="Обычный 18 3 2 11 5 2 3" xfId="36300"/>
    <cellStyle name="Обычный 18 3 2 11 5 2 4" xfId="45228"/>
    <cellStyle name="Обычный 18 3 2 11 5 2 5" xfId="54148"/>
    <cellStyle name="Обычный 18 3 2 11 5 3" xfId="14317"/>
    <cellStyle name="Обычный 18 3 2 11 5 4" xfId="18177"/>
    <cellStyle name="Обычный 18 3 2 11 5 5" xfId="23239"/>
    <cellStyle name="Обычный 18 3 2 11 5 6" xfId="32444"/>
    <cellStyle name="Обычный 18 3 2 11 5 7" xfId="41368"/>
    <cellStyle name="Обычный 18 3 2 11 5 8" xfId="50288"/>
    <cellStyle name="Обычный 18 3 2 11 6" xfId="2814"/>
    <cellStyle name="Обычный 18 3 2 11 6 2" xfId="29631"/>
    <cellStyle name="Обычный 18 3 2 11 6 3" xfId="38827"/>
    <cellStyle name="Обычный 18 3 2 11 6 4" xfId="47755"/>
    <cellStyle name="Обычный 18 3 2 11 6 5" xfId="56675"/>
    <cellStyle name="Обычный 18 3 2 11 7" xfId="2815"/>
    <cellStyle name="Обычный 18 3 2 11 7 2" xfId="25766"/>
    <cellStyle name="Обычный 18 3 2 11 7 3" xfId="34967"/>
    <cellStyle name="Обычный 18 3 2 11 7 4" xfId="43895"/>
    <cellStyle name="Обычный 18 3 2 11 7 5" xfId="52815"/>
    <cellStyle name="Обычный 18 3 2 11 8" xfId="12985"/>
    <cellStyle name="Обычный 18 3 2 11 9" xfId="16844"/>
    <cellStyle name="Обычный 18 3 2 12" xfId="2816"/>
    <cellStyle name="Обычный 18 3 2 12 10" xfId="20899"/>
    <cellStyle name="Обычный 18 3 2 12 11" xfId="10605"/>
    <cellStyle name="Обычный 18 3 2 12 12" xfId="22100"/>
    <cellStyle name="Обычный 18 3 2 12 13" xfId="31267"/>
    <cellStyle name="Обычный 18 3 2 12 14" xfId="40230"/>
    <cellStyle name="Обычный 18 3 2 12 15" xfId="49150"/>
    <cellStyle name="Обычный 18 3 2 12 2" xfId="2817"/>
    <cellStyle name="Обычный 18 3 2 12 2 10" xfId="10904"/>
    <cellStyle name="Обычный 18 3 2 12 2 11" xfId="22400"/>
    <cellStyle name="Обычный 18 3 2 12 2 12" xfId="31268"/>
    <cellStyle name="Обычный 18 3 2 12 2 13" xfId="40529"/>
    <cellStyle name="Обычный 18 3 2 12 2 14" xfId="49449"/>
    <cellStyle name="Обычный 18 3 2 12 2 2" xfId="2818"/>
    <cellStyle name="Обычный 18 3 2 12 2 2 10" xfId="22999"/>
    <cellStyle name="Обычный 18 3 2 12 2 2 11" xfId="31269"/>
    <cellStyle name="Обычный 18 3 2 12 2 2 12" xfId="41128"/>
    <cellStyle name="Обычный 18 3 2 12 2 2 13" xfId="50048"/>
    <cellStyle name="Обычный 18 3 2 12 2 2 2" xfId="2819"/>
    <cellStyle name="Обычный 18 3 2 12 2 2 2 2" xfId="2820"/>
    <cellStyle name="Обычный 18 3 2 12 2 2 2 2 2" xfId="29527"/>
    <cellStyle name="Обычный 18 3 2 12 2 2 2 2 3" xfId="38723"/>
    <cellStyle name="Обычный 18 3 2 12 2 2 2 2 4" xfId="47651"/>
    <cellStyle name="Обычный 18 3 2 12 2 2 2 2 5" xfId="56571"/>
    <cellStyle name="Обычный 18 3 2 12 2 2 2 3" xfId="12881"/>
    <cellStyle name="Обычный 18 3 2 12 2 2 2 4" xfId="16740"/>
    <cellStyle name="Обычный 18 3 2 12 2 2 2 5" xfId="20600"/>
    <cellStyle name="Обычный 18 3 2 12 2 2 2 6" xfId="25662"/>
    <cellStyle name="Обычный 18 3 2 12 2 2 2 7" xfId="34863"/>
    <cellStyle name="Обычный 18 3 2 12 2 2 2 8" xfId="43791"/>
    <cellStyle name="Обычный 18 3 2 12 2 2 2 9" xfId="52711"/>
    <cellStyle name="Обычный 18 3 2 12 2 2 3" xfId="2821"/>
    <cellStyle name="Обычный 18 3 2 12 2 2 3 2" xfId="2822"/>
    <cellStyle name="Обычный 18 3 2 12 2 2 3 2 2" xfId="28196"/>
    <cellStyle name="Обычный 18 3 2 12 2 2 3 2 3" xfId="37392"/>
    <cellStyle name="Обычный 18 3 2 12 2 2 3 2 4" xfId="46320"/>
    <cellStyle name="Обычный 18 3 2 12 2 2 3 2 5" xfId="55240"/>
    <cellStyle name="Обычный 18 3 2 12 2 2 3 3" xfId="15409"/>
    <cellStyle name="Обычный 18 3 2 12 2 2 3 4" xfId="19269"/>
    <cellStyle name="Обычный 18 3 2 12 2 2 3 5" xfId="24331"/>
    <cellStyle name="Обычный 18 3 2 12 2 2 3 6" xfId="33534"/>
    <cellStyle name="Обычный 18 3 2 12 2 2 3 7" xfId="42460"/>
    <cellStyle name="Обычный 18 3 2 12 2 2 3 8" xfId="51380"/>
    <cellStyle name="Обычный 18 3 2 12 2 2 4" xfId="2823"/>
    <cellStyle name="Обычный 18 3 2 12 2 2 4 2" xfId="30724"/>
    <cellStyle name="Обычный 18 3 2 12 2 2 4 3" xfId="39920"/>
    <cellStyle name="Обычный 18 3 2 12 2 2 4 4" xfId="48848"/>
    <cellStyle name="Обычный 18 3 2 12 2 2 4 5" xfId="57768"/>
    <cellStyle name="Обычный 18 3 2 12 2 2 5" xfId="2824"/>
    <cellStyle name="Обычный 18 3 2 12 2 2 5 2" xfId="26863"/>
    <cellStyle name="Обычный 18 3 2 12 2 2 5 3" xfId="36060"/>
    <cellStyle name="Обычный 18 3 2 12 2 2 5 4" xfId="44988"/>
    <cellStyle name="Обычный 18 3 2 12 2 2 5 5" xfId="53908"/>
    <cellStyle name="Обычный 18 3 2 12 2 2 6" xfId="14078"/>
    <cellStyle name="Обычный 18 3 2 12 2 2 7" xfId="17937"/>
    <cellStyle name="Обычный 18 3 2 12 2 2 8" xfId="21797"/>
    <cellStyle name="Обычный 18 3 2 12 2 2 9" xfId="11425"/>
    <cellStyle name="Обычный 18 3 2 12 2 3" xfId="2825"/>
    <cellStyle name="Обычный 18 3 2 12 2 3 2" xfId="2826"/>
    <cellStyle name="Обычный 18 3 2 12 2 3 2 2" xfId="28929"/>
    <cellStyle name="Обычный 18 3 2 12 2 3 2 3" xfId="38125"/>
    <cellStyle name="Обычный 18 3 2 12 2 3 2 4" xfId="47053"/>
    <cellStyle name="Обычный 18 3 2 12 2 3 2 5" xfId="55973"/>
    <cellStyle name="Обычный 18 3 2 12 2 3 3" xfId="12283"/>
    <cellStyle name="Обычный 18 3 2 12 2 3 4" xfId="16142"/>
    <cellStyle name="Обычный 18 3 2 12 2 3 5" xfId="20002"/>
    <cellStyle name="Обычный 18 3 2 12 2 3 6" xfId="25064"/>
    <cellStyle name="Обычный 18 3 2 12 2 3 7" xfId="34265"/>
    <cellStyle name="Обычный 18 3 2 12 2 3 8" xfId="43193"/>
    <cellStyle name="Обычный 18 3 2 12 2 3 9" xfId="52113"/>
    <cellStyle name="Обычный 18 3 2 12 2 4" xfId="2827"/>
    <cellStyle name="Обычный 18 3 2 12 2 4 2" xfId="2828"/>
    <cellStyle name="Обычный 18 3 2 12 2 4 2 2" xfId="27598"/>
    <cellStyle name="Обычный 18 3 2 12 2 4 2 3" xfId="36794"/>
    <cellStyle name="Обычный 18 3 2 12 2 4 2 4" xfId="45722"/>
    <cellStyle name="Обычный 18 3 2 12 2 4 2 5" xfId="54642"/>
    <cellStyle name="Обычный 18 3 2 12 2 4 3" xfId="14811"/>
    <cellStyle name="Обычный 18 3 2 12 2 4 4" xfId="18671"/>
    <cellStyle name="Обычный 18 3 2 12 2 4 5" xfId="23733"/>
    <cellStyle name="Обычный 18 3 2 12 2 4 6" xfId="32937"/>
    <cellStyle name="Обычный 18 3 2 12 2 4 7" xfId="41862"/>
    <cellStyle name="Обычный 18 3 2 12 2 4 8" xfId="50782"/>
    <cellStyle name="Обычный 18 3 2 12 2 5" xfId="2829"/>
    <cellStyle name="Обычный 18 3 2 12 2 5 2" xfId="30125"/>
    <cellStyle name="Обычный 18 3 2 12 2 5 3" xfId="39321"/>
    <cellStyle name="Обычный 18 3 2 12 2 5 4" xfId="48249"/>
    <cellStyle name="Обычный 18 3 2 12 2 5 5" xfId="57169"/>
    <cellStyle name="Обычный 18 3 2 12 2 6" xfId="2830"/>
    <cellStyle name="Обычный 18 3 2 12 2 6 2" xfId="26264"/>
    <cellStyle name="Обычный 18 3 2 12 2 6 3" xfId="35461"/>
    <cellStyle name="Обычный 18 3 2 12 2 6 4" xfId="44389"/>
    <cellStyle name="Обычный 18 3 2 12 2 6 5" xfId="53309"/>
    <cellStyle name="Обычный 18 3 2 12 2 7" xfId="13479"/>
    <cellStyle name="Обычный 18 3 2 12 2 8" xfId="17338"/>
    <cellStyle name="Обычный 18 3 2 12 2 9" xfId="21198"/>
    <cellStyle name="Обычный 18 3 2 12 3" xfId="2831"/>
    <cellStyle name="Обычный 18 3 2 12 3 10" xfId="22700"/>
    <cellStyle name="Обычный 18 3 2 12 3 11" xfId="31270"/>
    <cellStyle name="Обычный 18 3 2 12 3 12" xfId="40829"/>
    <cellStyle name="Обычный 18 3 2 12 3 13" xfId="49749"/>
    <cellStyle name="Обычный 18 3 2 12 3 2" xfId="2832"/>
    <cellStyle name="Обычный 18 3 2 12 3 2 2" xfId="2833"/>
    <cellStyle name="Обычный 18 3 2 12 3 2 2 2" xfId="29228"/>
    <cellStyle name="Обычный 18 3 2 12 3 2 2 3" xfId="38424"/>
    <cellStyle name="Обычный 18 3 2 12 3 2 2 4" xfId="47352"/>
    <cellStyle name="Обычный 18 3 2 12 3 2 2 5" xfId="56272"/>
    <cellStyle name="Обычный 18 3 2 12 3 2 3" xfId="12582"/>
    <cellStyle name="Обычный 18 3 2 12 3 2 4" xfId="16441"/>
    <cellStyle name="Обычный 18 3 2 12 3 2 5" xfId="20301"/>
    <cellStyle name="Обычный 18 3 2 12 3 2 6" xfId="25363"/>
    <cellStyle name="Обычный 18 3 2 12 3 2 7" xfId="34564"/>
    <cellStyle name="Обычный 18 3 2 12 3 2 8" xfId="43492"/>
    <cellStyle name="Обычный 18 3 2 12 3 2 9" xfId="52412"/>
    <cellStyle name="Обычный 18 3 2 12 3 3" xfId="2834"/>
    <cellStyle name="Обычный 18 3 2 12 3 3 2" xfId="2835"/>
    <cellStyle name="Обычный 18 3 2 12 3 3 2 2" xfId="27897"/>
    <cellStyle name="Обычный 18 3 2 12 3 3 2 3" xfId="37093"/>
    <cellStyle name="Обычный 18 3 2 12 3 3 2 4" xfId="46021"/>
    <cellStyle name="Обычный 18 3 2 12 3 3 2 5" xfId="54941"/>
    <cellStyle name="Обычный 18 3 2 12 3 3 3" xfId="15110"/>
    <cellStyle name="Обычный 18 3 2 12 3 3 4" xfId="18970"/>
    <cellStyle name="Обычный 18 3 2 12 3 3 5" xfId="24032"/>
    <cellStyle name="Обычный 18 3 2 12 3 3 6" xfId="33235"/>
    <cellStyle name="Обычный 18 3 2 12 3 3 7" xfId="42161"/>
    <cellStyle name="Обычный 18 3 2 12 3 3 8" xfId="51081"/>
    <cellStyle name="Обычный 18 3 2 12 3 4" xfId="2836"/>
    <cellStyle name="Обычный 18 3 2 12 3 4 2" xfId="30425"/>
    <cellStyle name="Обычный 18 3 2 12 3 4 3" xfId="39621"/>
    <cellStyle name="Обычный 18 3 2 12 3 4 4" xfId="48549"/>
    <cellStyle name="Обычный 18 3 2 12 3 4 5" xfId="57469"/>
    <cellStyle name="Обычный 18 3 2 12 3 5" xfId="2837"/>
    <cellStyle name="Обычный 18 3 2 12 3 5 2" xfId="26564"/>
    <cellStyle name="Обычный 18 3 2 12 3 5 3" xfId="35761"/>
    <cellStyle name="Обычный 18 3 2 12 3 5 4" xfId="44689"/>
    <cellStyle name="Обычный 18 3 2 12 3 5 5" xfId="53609"/>
    <cellStyle name="Обычный 18 3 2 12 3 6" xfId="13779"/>
    <cellStyle name="Обычный 18 3 2 12 3 7" xfId="17638"/>
    <cellStyle name="Обычный 18 3 2 12 3 8" xfId="21498"/>
    <cellStyle name="Обычный 18 3 2 12 3 9" xfId="11126"/>
    <cellStyle name="Обычный 18 3 2 12 4" xfId="2838"/>
    <cellStyle name="Обычный 18 3 2 12 4 2" xfId="2839"/>
    <cellStyle name="Обычный 18 3 2 12 4 2 2" xfId="28630"/>
    <cellStyle name="Обычный 18 3 2 12 4 2 3" xfId="37826"/>
    <cellStyle name="Обычный 18 3 2 12 4 2 4" xfId="46754"/>
    <cellStyle name="Обычный 18 3 2 12 4 2 5" xfId="55674"/>
    <cellStyle name="Обычный 18 3 2 12 4 3" xfId="11984"/>
    <cellStyle name="Обычный 18 3 2 12 4 4" xfId="15843"/>
    <cellStyle name="Обычный 18 3 2 12 4 5" xfId="19703"/>
    <cellStyle name="Обычный 18 3 2 12 4 6" xfId="24765"/>
    <cellStyle name="Обычный 18 3 2 12 4 7" xfId="33966"/>
    <cellStyle name="Обычный 18 3 2 12 4 8" xfId="42894"/>
    <cellStyle name="Обычный 18 3 2 12 4 9" xfId="51814"/>
    <cellStyle name="Обычный 18 3 2 12 5" xfId="2840"/>
    <cellStyle name="Обычный 18 3 2 12 5 2" xfId="2841"/>
    <cellStyle name="Обычный 18 3 2 12 5 2 2" xfId="27299"/>
    <cellStyle name="Обычный 18 3 2 12 5 2 3" xfId="36495"/>
    <cellStyle name="Обычный 18 3 2 12 5 2 4" xfId="45423"/>
    <cellStyle name="Обычный 18 3 2 12 5 2 5" xfId="54343"/>
    <cellStyle name="Обычный 18 3 2 12 5 3" xfId="14512"/>
    <cellStyle name="Обычный 18 3 2 12 5 4" xfId="18372"/>
    <cellStyle name="Обычный 18 3 2 12 5 5" xfId="23434"/>
    <cellStyle name="Обычный 18 3 2 12 5 6" xfId="32638"/>
    <cellStyle name="Обычный 18 3 2 12 5 7" xfId="41563"/>
    <cellStyle name="Обычный 18 3 2 12 5 8" xfId="50483"/>
    <cellStyle name="Обычный 18 3 2 12 6" xfId="2842"/>
    <cellStyle name="Обычный 18 3 2 12 6 2" xfId="29826"/>
    <cellStyle name="Обычный 18 3 2 12 6 3" xfId="39022"/>
    <cellStyle name="Обычный 18 3 2 12 6 4" xfId="47950"/>
    <cellStyle name="Обычный 18 3 2 12 6 5" xfId="56870"/>
    <cellStyle name="Обычный 18 3 2 12 7" xfId="2843"/>
    <cellStyle name="Обычный 18 3 2 12 7 2" xfId="25965"/>
    <cellStyle name="Обычный 18 3 2 12 7 3" xfId="35162"/>
    <cellStyle name="Обычный 18 3 2 12 7 4" xfId="44090"/>
    <cellStyle name="Обычный 18 3 2 12 7 5" xfId="53010"/>
    <cellStyle name="Обычный 18 3 2 12 8" xfId="13180"/>
    <cellStyle name="Обычный 18 3 2 12 9" xfId="17039"/>
    <cellStyle name="Обычный 18 3 2 13" xfId="2844"/>
    <cellStyle name="Обычный 18 3 2 13 10" xfId="10649"/>
    <cellStyle name="Обычный 18 3 2 13 11" xfId="22144"/>
    <cellStyle name="Обычный 18 3 2 13 12" xfId="31271"/>
    <cellStyle name="Обычный 18 3 2 13 13" xfId="40274"/>
    <cellStyle name="Обычный 18 3 2 13 14" xfId="49194"/>
    <cellStyle name="Обычный 18 3 2 13 2" xfId="2845"/>
    <cellStyle name="Обычный 18 3 2 13 2 10" xfId="22744"/>
    <cellStyle name="Обычный 18 3 2 13 2 11" xfId="31272"/>
    <cellStyle name="Обычный 18 3 2 13 2 12" xfId="40873"/>
    <cellStyle name="Обычный 18 3 2 13 2 13" xfId="49793"/>
    <cellStyle name="Обычный 18 3 2 13 2 2" xfId="2846"/>
    <cellStyle name="Обычный 18 3 2 13 2 2 2" xfId="2847"/>
    <cellStyle name="Обычный 18 3 2 13 2 2 2 2" xfId="29272"/>
    <cellStyle name="Обычный 18 3 2 13 2 2 2 3" xfId="38468"/>
    <cellStyle name="Обычный 18 3 2 13 2 2 2 4" xfId="47396"/>
    <cellStyle name="Обычный 18 3 2 13 2 2 2 5" xfId="56316"/>
    <cellStyle name="Обычный 18 3 2 13 2 2 3" xfId="12626"/>
    <cellStyle name="Обычный 18 3 2 13 2 2 4" xfId="16485"/>
    <cellStyle name="Обычный 18 3 2 13 2 2 5" xfId="20345"/>
    <cellStyle name="Обычный 18 3 2 13 2 2 6" xfId="25407"/>
    <cellStyle name="Обычный 18 3 2 13 2 2 7" xfId="34608"/>
    <cellStyle name="Обычный 18 3 2 13 2 2 8" xfId="43536"/>
    <cellStyle name="Обычный 18 3 2 13 2 2 9" xfId="52456"/>
    <cellStyle name="Обычный 18 3 2 13 2 3" xfId="2848"/>
    <cellStyle name="Обычный 18 3 2 13 2 3 2" xfId="2849"/>
    <cellStyle name="Обычный 18 3 2 13 2 3 2 2" xfId="27941"/>
    <cellStyle name="Обычный 18 3 2 13 2 3 2 3" xfId="37137"/>
    <cellStyle name="Обычный 18 3 2 13 2 3 2 4" xfId="46065"/>
    <cellStyle name="Обычный 18 3 2 13 2 3 2 5" xfId="54985"/>
    <cellStyle name="Обычный 18 3 2 13 2 3 3" xfId="15154"/>
    <cellStyle name="Обычный 18 3 2 13 2 3 4" xfId="19014"/>
    <cellStyle name="Обычный 18 3 2 13 2 3 5" xfId="24076"/>
    <cellStyle name="Обычный 18 3 2 13 2 3 6" xfId="33279"/>
    <cellStyle name="Обычный 18 3 2 13 2 3 7" xfId="42205"/>
    <cellStyle name="Обычный 18 3 2 13 2 3 8" xfId="51125"/>
    <cellStyle name="Обычный 18 3 2 13 2 4" xfId="2850"/>
    <cellStyle name="Обычный 18 3 2 13 2 4 2" xfId="30469"/>
    <cellStyle name="Обычный 18 3 2 13 2 4 3" xfId="39665"/>
    <cellStyle name="Обычный 18 3 2 13 2 4 4" xfId="48593"/>
    <cellStyle name="Обычный 18 3 2 13 2 4 5" xfId="57513"/>
    <cellStyle name="Обычный 18 3 2 13 2 5" xfId="2851"/>
    <cellStyle name="Обычный 18 3 2 13 2 5 2" xfId="26608"/>
    <cellStyle name="Обычный 18 3 2 13 2 5 3" xfId="35805"/>
    <cellStyle name="Обычный 18 3 2 13 2 5 4" xfId="44733"/>
    <cellStyle name="Обычный 18 3 2 13 2 5 5" xfId="53653"/>
    <cellStyle name="Обычный 18 3 2 13 2 6" xfId="13823"/>
    <cellStyle name="Обычный 18 3 2 13 2 7" xfId="17682"/>
    <cellStyle name="Обычный 18 3 2 13 2 8" xfId="21542"/>
    <cellStyle name="Обычный 18 3 2 13 2 9" xfId="11170"/>
    <cellStyle name="Обычный 18 3 2 13 3" xfId="2852"/>
    <cellStyle name="Обычный 18 3 2 13 3 2" xfId="2853"/>
    <cellStyle name="Обычный 18 3 2 13 3 2 2" xfId="28674"/>
    <cellStyle name="Обычный 18 3 2 13 3 2 3" xfId="37870"/>
    <cellStyle name="Обычный 18 3 2 13 3 2 4" xfId="46798"/>
    <cellStyle name="Обычный 18 3 2 13 3 2 5" xfId="55718"/>
    <cellStyle name="Обычный 18 3 2 13 3 3" xfId="12028"/>
    <cellStyle name="Обычный 18 3 2 13 3 4" xfId="15887"/>
    <cellStyle name="Обычный 18 3 2 13 3 5" xfId="19747"/>
    <cellStyle name="Обычный 18 3 2 13 3 6" xfId="24809"/>
    <cellStyle name="Обычный 18 3 2 13 3 7" xfId="34010"/>
    <cellStyle name="Обычный 18 3 2 13 3 8" xfId="42938"/>
    <cellStyle name="Обычный 18 3 2 13 3 9" xfId="51858"/>
    <cellStyle name="Обычный 18 3 2 13 4" xfId="2854"/>
    <cellStyle name="Обычный 18 3 2 13 4 2" xfId="2855"/>
    <cellStyle name="Обычный 18 3 2 13 4 2 2" xfId="27343"/>
    <cellStyle name="Обычный 18 3 2 13 4 2 3" xfId="36539"/>
    <cellStyle name="Обычный 18 3 2 13 4 2 4" xfId="45467"/>
    <cellStyle name="Обычный 18 3 2 13 4 2 5" xfId="54387"/>
    <cellStyle name="Обычный 18 3 2 13 4 3" xfId="14556"/>
    <cellStyle name="Обычный 18 3 2 13 4 4" xfId="18416"/>
    <cellStyle name="Обычный 18 3 2 13 4 5" xfId="23478"/>
    <cellStyle name="Обычный 18 3 2 13 4 6" xfId="32682"/>
    <cellStyle name="Обычный 18 3 2 13 4 7" xfId="41607"/>
    <cellStyle name="Обычный 18 3 2 13 4 8" xfId="50527"/>
    <cellStyle name="Обычный 18 3 2 13 5" xfId="2856"/>
    <cellStyle name="Обычный 18 3 2 13 5 2" xfId="29870"/>
    <cellStyle name="Обычный 18 3 2 13 5 3" xfId="39066"/>
    <cellStyle name="Обычный 18 3 2 13 5 4" xfId="47994"/>
    <cellStyle name="Обычный 18 3 2 13 5 5" xfId="56914"/>
    <cellStyle name="Обычный 18 3 2 13 6" xfId="2857"/>
    <cellStyle name="Обычный 18 3 2 13 6 2" xfId="26009"/>
    <cellStyle name="Обычный 18 3 2 13 6 3" xfId="35206"/>
    <cellStyle name="Обычный 18 3 2 13 6 4" xfId="44134"/>
    <cellStyle name="Обычный 18 3 2 13 6 5" xfId="53054"/>
    <cellStyle name="Обычный 18 3 2 13 7" xfId="13224"/>
    <cellStyle name="Обычный 18 3 2 13 8" xfId="17083"/>
    <cellStyle name="Обычный 18 3 2 13 9" xfId="20943"/>
    <cellStyle name="Обычный 18 3 2 14" xfId="2858"/>
    <cellStyle name="Обычный 18 3 2 14 10" xfId="22445"/>
    <cellStyle name="Обычный 18 3 2 14 11" xfId="31273"/>
    <cellStyle name="Обычный 18 3 2 14 12" xfId="40574"/>
    <cellStyle name="Обычный 18 3 2 14 13" xfId="49494"/>
    <cellStyle name="Обычный 18 3 2 14 2" xfId="2859"/>
    <cellStyle name="Обычный 18 3 2 14 2 2" xfId="2860"/>
    <cellStyle name="Обычный 18 3 2 14 2 2 2" xfId="28375"/>
    <cellStyle name="Обычный 18 3 2 14 2 2 3" xfId="37571"/>
    <cellStyle name="Обычный 18 3 2 14 2 2 4" xfId="46499"/>
    <cellStyle name="Обычный 18 3 2 14 2 2 5" xfId="55419"/>
    <cellStyle name="Обычный 18 3 2 14 2 3" xfId="11729"/>
    <cellStyle name="Обычный 18 3 2 14 2 4" xfId="15588"/>
    <cellStyle name="Обычный 18 3 2 14 2 5" xfId="19448"/>
    <cellStyle name="Обычный 18 3 2 14 2 6" xfId="24510"/>
    <cellStyle name="Обычный 18 3 2 14 2 7" xfId="33712"/>
    <cellStyle name="Обычный 18 3 2 14 2 8" xfId="42639"/>
    <cellStyle name="Обычный 18 3 2 14 2 9" xfId="51559"/>
    <cellStyle name="Обычный 18 3 2 14 3" xfId="2861"/>
    <cellStyle name="Обычный 18 3 2 14 3 2" xfId="2862"/>
    <cellStyle name="Обычный 18 3 2 14 3 2 2" xfId="27043"/>
    <cellStyle name="Обычный 18 3 2 14 3 2 3" xfId="36240"/>
    <cellStyle name="Обычный 18 3 2 14 3 2 4" xfId="45168"/>
    <cellStyle name="Обычный 18 3 2 14 3 2 5" xfId="54088"/>
    <cellStyle name="Обычный 18 3 2 14 3 3" xfId="14257"/>
    <cellStyle name="Обычный 18 3 2 14 3 4" xfId="18117"/>
    <cellStyle name="Обычный 18 3 2 14 3 5" xfId="23179"/>
    <cellStyle name="Обычный 18 3 2 14 3 6" xfId="32413"/>
    <cellStyle name="Обычный 18 3 2 14 3 7" xfId="41308"/>
    <cellStyle name="Обычный 18 3 2 14 3 8" xfId="50228"/>
    <cellStyle name="Обычный 18 3 2 14 4" xfId="2863"/>
    <cellStyle name="Обычный 18 3 2 14 4 2" xfId="30170"/>
    <cellStyle name="Обычный 18 3 2 14 4 3" xfId="39366"/>
    <cellStyle name="Обычный 18 3 2 14 4 4" xfId="48294"/>
    <cellStyle name="Обычный 18 3 2 14 4 5" xfId="57214"/>
    <cellStyle name="Обычный 18 3 2 14 5" xfId="2864"/>
    <cellStyle name="Обычный 18 3 2 14 5 2" xfId="26309"/>
    <cellStyle name="Обычный 18 3 2 14 5 3" xfId="35506"/>
    <cellStyle name="Обычный 18 3 2 14 5 4" xfId="44434"/>
    <cellStyle name="Обычный 18 3 2 14 5 5" xfId="53354"/>
    <cellStyle name="Обычный 18 3 2 14 6" xfId="13524"/>
    <cellStyle name="Обычный 18 3 2 14 7" xfId="17383"/>
    <cellStyle name="Обычный 18 3 2 14 8" xfId="21243"/>
    <cellStyle name="Обычный 18 3 2 14 9" xfId="10341"/>
    <cellStyle name="Обычный 18 3 2 15" xfId="2865"/>
    <cellStyle name="Обычный 18 3 2 15 10" xfId="50826"/>
    <cellStyle name="Обычный 18 3 2 15 2" xfId="2866"/>
    <cellStyle name="Обычный 18 3 2 15 2 2" xfId="2867"/>
    <cellStyle name="Обычный 18 3 2 15 2 2 2" xfId="28973"/>
    <cellStyle name="Обычный 18 3 2 15 2 2 3" xfId="38169"/>
    <cellStyle name="Обычный 18 3 2 15 2 2 4" xfId="47097"/>
    <cellStyle name="Обычный 18 3 2 15 2 2 5" xfId="56017"/>
    <cellStyle name="Обычный 18 3 2 15 2 3" xfId="12327"/>
    <cellStyle name="Обычный 18 3 2 15 2 4" xfId="16186"/>
    <cellStyle name="Обычный 18 3 2 15 2 5" xfId="20046"/>
    <cellStyle name="Обычный 18 3 2 15 2 6" xfId="25108"/>
    <cellStyle name="Обычный 18 3 2 15 2 7" xfId="34309"/>
    <cellStyle name="Обычный 18 3 2 15 2 8" xfId="43237"/>
    <cellStyle name="Обычный 18 3 2 15 2 9" xfId="52157"/>
    <cellStyle name="Обычный 18 3 2 15 3" xfId="2868"/>
    <cellStyle name="Обычный 18 3 2 15 3 2" xfId="27642"/>
    <cellStyle name="Обычный 18 3 2 15 3 3" xfId="36838"/>
    <cellStyle name="Обычный 18 3 2 15 3 4" xfId="45766"/>
    <cellStyle name="Обычный 18 3 2 15 3 5" xfId="54686"/>
    <cellStyle name="Обычный 18 3 2 15 4" xfId="11481"/>
    <cellStyle name="Обычный 18 3 2 15 5" xfId="14855"/>
    <cellStyle name="Обычный 18 3 2 15 6" xfId="18715"/>
    <cellStyle name="Обычный 18 3 2 15 7" xfId="23777"/>
    <cellStyle name="Обычный 18 3 2 15 8" xfId="32980"/>
    <cellStyle name="Обычный 18 3 2 15 9" xfId="41906"/>
    <cellStyle name="Обычный 18 3 2 16" xfId="2869"/>
    <cellStyle name="Обычный 18 3 2 16 2" xfId="2870"/>
    <cellStyle name="Обычный 18 3 2 16 2 2" xfId="28252"/>
    <cellStyle name="Обычный 18 3 2 16 2 3" xfId="37448"/>
    <cellStyle name="Обычный 18 3 2 16 2 4" xfId="46376"/>
    <cellStyle name="Обычный 18 3 2 16 2 5" xfId="55296"/>
    <cellStyle name="Обычный 18 3 2 16 3" xfId="11606"/>
    <cellStyle name="Обычный 18 3 2 16 4" xfId="15465"/>
    <cellStyle name="Обычный 18 3 2 16 5" xfId="19325"/>
    <cellStyle name="Обычный 18 3 2 16 6" xfId="24387"/>
    <cellStyle name="Обычный 18 3 2 16 7" xfId="33589"/>
    <cellStyle name="Обычный 18 3 2 16 8" xfId="42516"/>
    <cellStyle name="Обычный 18 3 2 16 9" xfId="51436"/>
    <cellStyle name="Обычный 18 3 2 17" xfId="2871"/>
    <cellStyle name="Обычный 18 3 2 17 2" xfId="2872"/>
    <cellStyle name="Обычный 18 3 2 17 2 2" xfId="26920"/>
    <cellStyle name="Обычный 18 3 2 17 2 3" xfId="36117"/>
    <cellStyle name="Обычный 18 3 2 17 2 4" xfId="45045"/>
    <cellStyle name="Обычный 18 3 2 17 2 5" xfId="53965"/>
    <cellStyle name="Обычный 18 3 2 17 3" xfId="14134"/>
    <cellStyle name="Обычный 18 3 2 17 4" xfId="17994"/>
    <cellStyle name="Обычный 18 3 2 17 5" xfId="23056"/>
    <cellStyle name="Обычный 18 3 2 17 6" xfId="31769"/>
    <cellStyle name="Обычный 18 3 2 17 7" xfId="41185"/>
    <cellStyle name="Обычный 18 3 2 17 8" xfId="50105"/>
    <cellStyle name="Обычный 18 3 2 18" xfId="2873"/>
    <cellStyle name="Обычный 18 3 2 18 2" xfId="29571"/>
    <cellStyle name="Обычный 18 3 2 18 3" xfId="38767"/>
    <cellStyle name="Обычный 18 3 2 18 4" xfId="47695"/>
    <cellStyle name="Обычный 18 3 2 18 5" xfId="56615"/>
    <cellStyle name="Обычный 18 3 2 19" xfId="2874"/>
    <cellStyle name="Обычный 18 3 2 19 2" xfId="25706"/>
    <cellStyle name="Обычный 18 3 2 19 3" xfId="34907"/>
    <cellStyle name="Обычный 18 3 2 19 4" xfId="43835"/>
    <cellStyle name="Обычный 18 3 2 19 5" xfId="52755"/>
    <cellStyle name="Обычный 18 3 2 2" xfId="2875"/>
    <cellStyle name="Обычный 18 3 2 2 10" xfId="12986"/>
    <cellStyle name="Обычный 18 3 2 2 11" xfId="16845"/>
    <cellStyle name="Обычный 18 3 2 2 12" xfId="20705"/>
    <cellStyle name="Обычный 18 3 2 2 13" xfId="10268"/>
    <cellStyle name="Обычный 18 3 2 2 14" xfId="21906"/>
    <cellStyle name="Обычный 18 3 2 2 15" xfId="31274"/>
    <cellStyle name="Обычный 18 3 2 2 16" xfId="40036"/>
    <cellStyle name="Обычный 18 3 2 2 17" xfId="48956"/>
    <cellStyle name="Обычный 18 3 2 2 2" xfId="2876"/>
    <cellStyle name="Обычный 18 3 2 2 2 10" xfId="17061"/>
    <cellStyle name="Обычный 18 3 2 2 2 11" xfId="20921"/>
    <cellStyle name="Обычный 18 3 2 2 2 12" xfId="10627"/>
    <cellStyle name="Обычный 18 3 2 2 2 13" xfId="22122"/>
    <cellStyle name="Обычный 18 3 2 2 2 14" xfId="31275"/>
    <cellStyle name="Обычный 18 3 2 2 2 15" xfId="40252"/>
    <cellStyle name="Обычный 18 3 2 2 2 16" xfId="49172"/>
    <cellStyle name="Обычный 18 3 2 2 2 2" xfId="2877"/>
    <cellStyle name="Обычный 18 3 2 2 2 2 10" xfId="10926"/>
    <cellStyle name="Обычный 18 3 2 2 2 2 11" xfId="22422"/>
    <cellStyle name="Обычный 18 3 2 2 2 2 12" xfId="31276"/>
    <cellStyle name="Обычный 18 3 2 2 2 2 13" xfId="40551"/>
    <cellStyle name="Обычный 18 3 2 2 2 2 14" xfId="49471"/>
    <cellStyle name="Обычный 18 3 2 2 2 2 2" xfId="2878"/>
    <cellStyle name="Обычный 18 3 2 2 2 2 2 10" xfId="23021"/>
    <cellStyle name="Обычный 18 3 2 2 2 2 2 11" xfId="31277"/>
    <cellStyle name="Обычный 18 3 2 2 2 2 2 12" xfId="41150"/>
    <cellStyle name="Обычный 18 3 2 2 2 2 2 13" xfId="50070"/>
    <cellStyle name="Обычный 18 3 2 2 2 2 2 2" xfId="2879"/>
    <cellStyle name="Обычный 18 3 2 2 2 2 2 2 2" xfId="2880"/>
    <cellStyle name="Обычный 18 3 2 2 2 2 2 2 2 2" xfId="29549"/>
    <cellStyle name="Обычный 18 3 2 2 2 2 2 2 2 3" xfId="38745"/>
    <cellStyle name="Обычный 18 3 2 2 2 2 2 2 2 4" xfId="47673"/>
    <cellStyle name="Обычный 18 3 2 2 2 2 2 2 2 5" xfId="56593"/>
    <cellStyle name="Обычный 18 3 2 2 2 2 2 2 3" xfId="12903"/>
    <cellStyle name="Обычный 18 3 2 2 2 2 2 2 4" xfId="16762"/>
    <cellStyle name="Обычный 18 3 2 2 2 2 2 2 5" xfId="20622"/>
    <cellStyle name="Обычный 18 3 2 2 2 2 2 2 6" xfId="25684"/>
    <cellStyle name="Обычный 18 3 2 2 2 2 2 2 7" xfId="34885"/>
    <cellStyle name="Обычный 18 3 2 2 2 2 2 2 8" xfId="43813"/>
    <cellStyle name="Обычный 18 3 2 2 2 2 2 2 9" xfId="52733"/>
    <cellStyle name="Обычный 18 3 2 2 2 2 2 3" xfId="2881"/>
    <cellStyle name="Обычный 18 3 2 2 2 2 2 3 2" xfId="2882"/>
    <cellStyle name="Обычный 18 3 2 2 2 2 2 3 2 2" xfId="28218"/>
    <cellStyle name="Обычный 18 3 2 2 2 2 2 3 2 3" xfId="37414"/>
    <cellStyle name="Обычный 18 3 2 2 2 2 2 3 2 4" xfId="46342"/>
    <cellStyle name="Обычный 18 3 2 2 2 2 2 3 2 5" xfId="55262"/>
    <cellStyle name="Обычный 18 3 2 2 2 2 2 3 3" xfId="15431"/>
    <cellStyle name="Обычный 18 3 2 2 2 2 2 3 4" xfId="19291"/>
    <cellStyle name="Обычный 18 3 2 2 2 2 2 3 5" xfId="24353"/>
    <cellStyle name="Обычный 18 3 2 2 2 2 2 3 6" xfId="33556"/>
    <cellStyle name="Обычный 18 3 2 2 2 2 2 3 7" xfId="42482"/>
    <cellStyle name="Обычный 18 3 2 2 2 2 2 3 8" xfId="51402"/>
    <cellStyle name="Обычный 18 3 2 2 2 2 2 4" xfId="2883"/>
    <cellStyle name="Обычный 18 3 2 2 2 2 2 4 2" xfId="30746"/>
    <cellStyle name="Обычный 18 3 2 2 2 2 2 4 3" xfId="39942"/>
    <cellStyle name="Обычный 18 3 2 2 2 2 2 4 4" xfId="48870"/>
    <cellStyle name="Обычный 18 3 2 2 2 2 2 4 5" xfId="57790"/>
    <cellStyle name="Обычный 18 3 2 2 2 2 2 5" xfId="2884"/>
    <cellStyle name="Обычный 18 3 2 2 2 2 2 5 2" xfId="26885"/>
    <cellStyle name="Обычный 18 3 2 2 2 2 2 5 3" xfId="36082"/>
    <cellStyle name="Обычный 18 3 2 2 2 2 2 5 4" xfId="45010"/>
    <cellStyle name="Обычный 18 3 2 2 2 2 2 5 5" xfId="53930"/>
    <cellStyle name="Обычный 18 3 2 2 2 2 2 6" xfId="14100"/>
    <cellStyle name="Обычный 18 3 2 2 2 2 2 7" xfId="17959"/>
    <cellStyle name="Обычный 18 3 2 2 2 2 2 8" xfId="21819"/>
    <cellStyle name="Обычный 18 3 2 2 2 2 2 9" xfId="11447"/>
    <cellStyle name="Обычный 18 3 2 2 2 2 3" xfId="2885"/>
    <cellStyle name="Обычный 18 3 2 2 2 2 3 2" xfId="2886"/>
    <cellStyle name="Обычный 18 3 2 2 2 2 3 2 2" xfId="28951"/>
    <cellStyle name="Обычный 18 3 2 2 2 2 3 2 3" xfId="38147"/>
    <cellStyle name="Обычный 18 3 2 2 2 2 3 2 4" xfId="47075"/>
    <cellStyle name="Обычный 18 3 2 2 2 2 3 2 5" xfId="55995"/>
    <cellStyle name="Обычный 18 3 2 2 2 2 3 3" xfId="12305"/>
    <cellStyle name="Обычный 18 3 2 2 2 2 3 4" xfId="16164"/>
    <cellStyle name="Обычный 18 3 2 2 2 2 3 5" xfId="20024"/>
    <cellStyle name="Обычный 18 3 2 2 2 2 3 6" xfId="25086"/>
    <cellStyle name="Обычный 18 3 2 2 2 2 3 7" xfId="34287"/>
    <cellStyle name="Обычный 18 3 2 2 2 2 3 8" xfId="43215"/>
    <cellStyle name="Обычный 18 3 2 2 2 2 3 9" xfId="52135"/>
    <cellStyle name="Обычный 18 3 2 2 2 2 4" xfId="2887"/>
    <cellStyle name="Обычный 18 3 2 2 2 2 4 2" xfId="2888"/>
    <cellStyle name="Обычный 18 3 2 2 2 2 4 2 2" xfId="27620"/>
    <cellStyle name="Обычный 18 3 2 2 2 2 4 2 3" xfId="36816"/>
    <cellStyle name="Обычный 18 3 2 2 2 2 4 2 4" xfId="45744"/>
    <cellStyle name="Обычный 18 3 2 2 2 2 4 2 5" xfId="54664"/>
    <cellStyle name="Обычный 18 3 2 2 2 2 4 3" xfId="14833"/>
    <cellStyle name="Обычный 18 3 2 2 2 2 4 4" xfId="18693"/>
    <cellStyle name="Обычный 18 3 2 2 2 2 4 5" xfId="23755"/>
    <cellStyle name="Обычный 18 3 2 2 2 2 4 6" xfId="32959"/>
    <cellStyle name="Обычный 18 3 2 2 2 2 4 7" xfId="41884"/>
    <cellStyle name="Обычный 18 3 2 2 2 2 4 8" xfId="50804"/>
    <cellStyle name="Обычный 18 3 2 2 2 2 5" xfId="2889"/>
    <cellStyle name="Обычный 18 3 2 2 2 2 5 2" xfId="30147"/>
    <cellStyle name="Обычный 18 3 2 2 2 2 5 3" xfId="39343"/>
    <cellStyle name="Обычный 18 3 2 2 2 2 5 4" xfId="48271"/>
    <cellStyle name="Обычный 18 3 2 2 2 2 5 5" xfId="57191"/>
    <cellStyle name="Обычный 18 3 2 2 2 2 6" xfId="2890"/>
    <cellStyle name="Обычный 18 3 2 2 2 2 6 2" xfId="26286"/>
    <cellStyle name="Обычный 18 3 2 2 2 2 6 3" xfId="35483"/>
    <cellStyle name="Обычный 18 3 2 2 2 2 6 4" xfId="44411"/>
    <cellStyle name="Обычный 18 3 2 2 2 2 6 5" xfId="53331"/>
    <cellStyle name="Обычный 18 3 2 2 2 2 7" xfId="13501"/>
    <cellStyle name="Обычный 18 3 2 2 2 2 8" xfId="17360"/>
    <cellStyle name="Обычный 18 3 2 2 2 2 9" xfId="21220"/>
    <cellStyle name="Обычный 18 3 2 2 2 3" xfId="2891"/>
    <cellStyle name="Обычный 18 3 2 2 2 3 10" xfId="22722"/>
    <cellStyle name="Обычный 18 3 2 2 2 3 11" xfId="31278"/>
    <cellStyle name="Обычный 18 3 2 2 2 3 12" xfId="40851"/>
    <cellStyle name="Обычный 18 3 2 2 2 3 13" xfId="49771"/>
    <cellStyle name="Обычный 18 3 2 2 2 3 2" xfId="2892"/>
    <cellStyle name="Обычный 18 3 2 2 2 3 2 2" xfId="2893"/>
    <cellStyle name="Обычный 18 3 2 2 2 3 2 2 2" xfId="28652"/>
    <cellStyle name="Обычный 18 3 2 2 2 3 2 2 3" xfId="37848"/>
    <cellStyle name="Обычный 18 3 2 2 2 3 2 2 4" xfId="46776"/>
    <cellStyle name="Обычный 18 3 2 2 2 3 2 2 5" xfId="55696"/>
    <cellStyle name="Обычный 18 3 2 2 2 3 2 3" xfId="12006"/>
    <cellStyle name="Обычный 18 3 2 2 2 3 2 4" xfId="15865"/>
    <cellStyle name="Обычный 18 3 2 2 2 3 2 5" xfId="19725"/>
    <cellStyle name="Обычный 18 3 2 2 2 3 2 6" xfId="24787"/>
    <cellStyle name="Обычный 18 3 2 2 2 3 2 7" xfId="33988"/>
    <cellStyle name="Обычный 18 3 2 2 2 3 2 8" xfId="42916"/>
    <cellStyle name="Обычный 18 3 2 2 2 3 2 9" xfId="51836"/>
    <cellStyle name="Обычный 18 3 2 2 2 3 3" xfId="2894"/>
    <cellStyle name="Обычный 18 3 2 2 2 3 3 2" xfId="2895"/>
    <cellStyle name="Обычный 18 3 2 2 2 3 3 2 2" xfId="27321"/>
    <cellStyle name="Обычный 18 3 2 2 2 3 3 2 3" xfId="36517"/>
    <cellStyle name="Обычный 18 3 2 2 2 3 3 2 4" xfId="45445"/>
    <cellStyle name="Обычный 18 3 2 2 2 3 3 2 5" xfId="54365"/>
    <cellStyle name="Обычный 18 3 2 2 2 3 3 3" xfId="14534"/>
    <cellStyle name="Обычный 18 3 2 2 2 3 3 4" xfId="18394"/>
    <cellStyle name="Обычный 18 3 2 2 2 3 3 5" xfId="23456"/>
    <cellStyle name="Обычный 18 3 2 2 2 3 3 6" xfId="32660"/>
    <cellStyle name="Обычный 18 3 2 2 2 3 3 7" xfId="41585"/>
    <cellStyle name="Обычный 18 3 2 2 2 3 3 8" xfId="50505"/>
    <cellStyle name="Обычный 18 3 2 2 2 3 4" xfId="2896"/>
    <cellStyle name="Обычный 18 3 2 2 2 3 4 2" xfId="30447"/>
    <cellStyle name="Обычный 18 3 2 2 2 3 4 3" xfId="39643"/>
    <cellStyle name="Обычный 18 3 2 2 2 3 4 4" xfId="48571"/>
    <cellStyle name="Обычный 18 3 2 2 2 3 4 5" xfId="57491"/>
    <cellStyle name="Обычный 18 3 2 2 2 3 5" xfId="2897"/>
    <cellStyle name="Обычный 18 3 2 2 2 3 5 2" xfId="26586"/>
    <cellStyle name="Обычный 18 3 2 2 2 3 5 3" xfId="35783"/>
    <cellStyle name="Обычный 18 3 2 2 2 3 5 4" xfId="44711"/>
    <cellStyle name="Обычный 18 3 2 2 2 3 5 5" xfId="53631"/>
    <cellStyle name="Обычный 18 3 2 2 2 3 6" xfId="13801"/>
    <cellStyle name="Обычный 18 3 2 2 2 3 7" xfId="17660"/>
    <cellStyle name="Обычный 18 3 2 2 2 3 8" xfId="21520"/>
    <cellStyle name="Обычный 18 3 2 2 2 3 9" xfId="11148"/>
    <cellStyle name="Обычный 18 3 2 2 2 4" xfId="2898"/>
    <cellStyle name="Обычный 18 3 2 2 2 4 10" xfId="51103"/>
    <cellStyle name="Обычный 18 3 2 2 2 4 2" xfId="2899"/>
    <cellStyle name="Обычный 18 3 2 2 2 4 2 2" xfId="2900"/>
    <cellStyle name="Обычный 18 3 2 2 2 4 2 2 2" xfId="29250"/>
    <cellStyle name="Обычный 18 3 2 2 2 4 2 2 3" xfId="38446"/>
    <cellStyle name="Обычный 18 3 2 2 2 4 2 2 4" xfId="47374"/>
    <cellStyle name="Обычный 18 3 2 2 2 4 2 2 5" xfId="56294"/>
    <cellStyle name="Обычный 18 3 2 2 2 4 2 3" xfId="12604"/>
    <cellStyle name="Обычный 18 3 2 2 2 4 2 4" xfId="16463"/>
    <cellStyle name="Обычный 18 3 2 2 2 4 2 5" xfId="20323"/>
    <cellStyle name="Обычный 18 3 2 2 2 4 2 6" xfId="25385"/>
    <cellStyle name="Обычный 18 3 2 2 2 4 2 7" xfId="34586"/>
    <cellStyle name="Обычный 18 3 2 2 2 4 2 8" xfId="43514"/>
    <cellStyle name="Обычный 18 3 2 2 2 4 2 9" xfId="52434"/>
    <cellStyle name="Обычный 18 3 2 2 2 4 3" xfId="2901"/>
    <cellStyle name="Обычный 18 3 2 2 2 4 3 2" xfId="27919"/>
    <cellStyle name="Обычный 18 3 2 2 2 4 3 3" xfId="37115"/>
    <cellStyle name="Обычный 18 3 2 2 2 4 3 4" xfId="46043"/>
    <cellStyle name="Обычный 18 3 2 2 2 4 3 5" xfId="54963"/>
    <cellStyle name="Обычный 18 3 2 2 2 4 4" xfId="11567"/>
    <cellStyle name="Обычный 18 3 2 2 2 4 5" xfId="15132"/>
    <cellStyle name="Обычный 18 3 2 2 2 4 6" xfId="18992"/>
    <cellStyle name="Обычный 18 3 2 2 2 4 7" xfId="24054"/>
    <cellStyle name="Обычный 18 3 2 2 2 4 8" xfId="33257"/>
    <cellStyle name="Обычный 18 3 2 2 2 4 9" xfId="42183"/>
    <cellStyle name="Обычный 18 3 2 2 2 5" xfId="2902"/>
    <cellStyle name="Обычный 18 3 2 2 2 5 2" xfId="2903"/>
    <cellStyle name="Обычный 18 3 2 2 2 5 2 2" xfId="28352"/>
    <cellStyle name="Обычный 18 3 2 2 2 5 2 3" xfId="37548"/>
    <cellStyle name="Обычный 18 3 2 2 2 5 2 4" xfId="46476"/>
    <cellStyle name="Обычный 18 3 2 2 2 5 2 5" xfId="55396"/>
    <cellStyle name="Обычный 18 3 2 2 2 5 3" xfId="11706"/>
    <cellStyle name="Обычный 18 3 2 2 2 5 4" xfId="15565"/>
    <cellStyle name="Обычный 18 3 2 2 2 5 5" xfId="19425"/>
    <cellStyle name="Обычный 18 3 2 2 2 5 6" xfId="24487"/>
    <cellStyle name="Обычный 18 3 2 2 2 5 7" xfId="33689"/>
    <cellStyle name="Обычный 18 3 2 2 2 5 8" xfId="42616"/>
    <cellStyle name="Обычный 18 3 2 2 2 5 9" xfId="51536"/>
    <cellStyle name="Обычный 18 3 2 2 2 6" xfId="2904"/>
    <cellStyle name="Обычный 18 3 2 2 2 6 2" xfId="2905"/>
    <cellStyle name="Обычный 18 3 2 2 2 6 2 2" xfId="27020"/>
    <cellStyle name="Обычный 18 3 2 2 2 6 2 3" xfId="36217"/>
    <cellStyle name="Обычный 18 3 2 2 2 6 2 4" xfId="45145"/>
    <cellStyle name="Обычный 18 3 2 2 2 6 2 5" xfId="54065"/>
    <cellStyle name="Обычный 18 3 2 2 2 6 3" xfId="14234"/>
    <cellStyle name="Обычный 18 3 2 2 2 6 4" xfId="18094"/>
    <cellStyle name="Обычный 18 3 2 2 2 6 5" xfId="23156"/>
    <cellStyle name="Обычный 18 3 2 2 2 6 6" xfId="32023"/>
    <cellStyle name="Обычный 18 3 2 2 2 6 7" xfId="41285"/>
    <cellStyle name="Обычный 18 3 2 2 2 6 8" xfId="50205"/>
    <cellStyle name="Обычный 18 3 2 2 2 7" xfId="2906"/>
    <cellStyle name="Обычный 18 3 2 2 2 7 2" xfId="29848"/>
    <cellStyle name="Обычный 18 3 2 2 2 7 3" xfId="39044"/>
    <cellStyle name="Обычный 18 3 2 2 2 7 4" xfId="47972"/>
    <cellStyle name="Обычный 18 3 2 2 2 7 5" xfId="56892"/>
    <cellStyle name="Обычный 18 3 2 2 2 8" xfId="2907"/>
    <cellStyle name="Обычный 18 3 2 2 2 8 2" xfId="25987"/>
    <cellStyle name="Обычный 18 3 2 2 2 8 3" xfId="35184"/>
    <cellStyle name="Обычный 18 3 2 2 2 8 4" xfId="44112"/>
    <cellStyle name="Обычный 18 3 2 2 2 8 5" xfId="53032"/>
    <cellStyle name="Обычный 18 3 2 2 2 9" xfId="13202"/>
    <cellStyle name="Обычный 18 3 2 2 3" xfId="2908"/>
    <cellStyle name="Обычный 18 3 2 2 3 10" xfId="10710"/>
    <cellStyle name="Обычный 18 3 2 2 3 11" xfId="22205"/>
    <cellStyle name="Обычный 18 3 2 2 3 12" xfId="31279"/>
    <cellStyle name="Обычный 18 3 2 2 3 13" xfId="40335"/>
    <cellStyle name="Обычный 18 3 2 2 3 14" xfId="49255"/>
    <cellStyle name="Обычный 18 3 2 2 3 2" xfId="2909"/>
    <cellStyle name="Обычный 18 3 2 2 3 2 10" xfId="22805"/>
    <cellStyle name="Обычный 18 3 2 2 3 2 11" xfId="31280"/>
    <cellStyle name="Обычный 18 3 2 2 3 2 12" xfId="40934"/>
    <cellStyle name="Обычный 18 3 2 2 3 2 13" xfId="49854"/>
    <cellStyle name="Обычный 18 3 2 2 3 2 2" xfId="2910"/>
    <cellStyle name="Обычный 18 3 2 2 3 2 2 2" xfId="2911"/>
    <cellStyle name="Обычный 18 3 2 2 3 2 2 2 2" xfId="29333"/>
    <cellStyle name="Обычный 18 3 2 2 3 2 2 2 3" xfId="38529"/>
    <cellStyle name="Обычный 18 3 2 2 3 2 2 2 4" xfId="47457"/>
    <cellStyle name="Обычный 18 3 2 2 3 2 2 2 5" xfId="56377"/>
    <cellStyle name="Обычный 18 3 2 2 3 2 2 3" xfId="12687"/>
    <cellStyle name="Обычный 18 3 2 2 3 2 2 4" xfId="16546"/>
    <cellStyle name="Обычный 18 3 2 2 3 2 2 5" xfId="20406"/>
    <cellStyle name="Обычный 18 3 2 2 3 2 2 6" xfId="25468"/>
    <cellStyle name="Обычный 18 3 2 2 3 2 2 7" xfId="34669"/>
    <cellStyle name="Обычный 18 3 2 2 3 2 2 8" xfId="43597"/>
    <cellStyle name="Обычный 18 3 2 2 3 2 2 9" xfId="52517"/>
    <cellStyle name="Обычный 18 3 2 2 3 2 3" xfId="2912"/>
    <cellStyle name="Обычный 18 3 2 2 3 2 3 2" xfId="2913"/>
    <cellStyle name="Обычный 18 3 2 2 3 2 3 2 2" xfId="28002"/>
    <cellStyle name="Обычный 18 3 2 2 3 2 3 2 3" xfId="37198"/>
    <cellStyle name="Обычный 18 3 2 2 3 2 3 2 4" xfId="46126"/>
    <cellStyle name="Обычный 18 3 2 2 3 2 3 2 5" xfId="55046"/>
    <cellStyle name="Обычный 18 3 2 2 3 2 3 3" xfId="15215"/>
    <cellStyle name="Обычный 18 3 2 2 3 2 3 4" xfId="19075"/>
    <cellStyle name="Обычный 18 3 2 2 3 2 3 5" xfId="24137"/>
    <cellStyle name="Обычный 18 3 2 2 3 2 3 6" xfId="33340"/>
    <cellStyle name="Обычный 18 3 2 2 3 2 3 7" xfId="42266"/>
    <cellStyle name="Обычный 18 3 2 2 3 2 3 8" xfId="51186"/>
    <cellStyle name="Обычный 18 3 2 2 3 2 4" xfId="2914"/>
    <cellStyle name="Обычный 18 3 2 2 3 2 4 2" xfId="30530"/>
    <cellStyle name="Обычный 18 3 2 2 3 2 4 3" xfId="39726"/>
    <cellStyle name="Обычный 18 3 2 2 3 2 4 4" xfId="48654"/>
    <cellStyle name="Обычный 18 3 2 2 3 2 4 5" xfId="57574"/>
    <cellStyle name="Обычный 18 3 2 2 3 2 5" xfId="2915"/>
    <cellStyle name="Обычный 18 3 2 2 3 2 5 2" xfId="26669"/>
    <cellStyle name="Обычный 18 3 2 2 3 2 5 3" xfId="35866"/>
    <cellStyle name="Обычный 18 3 2 2 3 2 5 4" xfId="44794"/>
    <cellStyle name="Обычный 18 3 2 2 3 2 5 5" xfId="53714"/>
    <cellStyle name="Обычный 18 3 2 2 3 2 6" xfId="13884"/>
    <cellStyle name="Обычный 18 3 2 2 3 2 7" xfId="17743"/>
    <cellStyle name="Обычный 18 3 2 2 3 2 8" xfId="21603"/>
    <cellStyle name="Обычный 18 3 2 2 3 2 9" xfId="11231"/>
    <cellStyle name="Обычный 18 3 2 2 3 3" xfId="2916"/>
    <cellStyle name="Обычный 18 3 2 2 3 3 2" xfId="2917"/>
    <cellStyle name="Обычный 18 3 2 2 3 3 2 2" xfId="28735"/>
    <cellStyle name="Обычный 18 3 2 2 3 3 2 3" xfId="37931"/>
    <cellStyle name="Обычный 18 3 2 2 3 3 2 4" xfId="46859"/>
    <cellStyle name="Обычный 18 3 2 2 3 3 2 5" xfId="55779"/>
    <cellStyle name="Обычный 18 3 2 2 3 3 3" xfId="12089"/>
    <cellStyle name="Обычный 18 3 2 2 3 3 4" xfId="15948"/>
    <cellStyle name="Обычный 18 3 2 2 3 3 5" xfId="19808"/>
    <cellStyle name="Обычный 18 3 2 2 3 3 6" xfId="24870"/>
    <cellStyle name="Обычный 18 3 2 2 3 3 7" xfId="34071"/>
    <cellStyle name="Обычный 18 3 2 2 3 3 8" xfId="42999"/>
    <cellStyle name="Обычный 18 3 2 2 3 3 9" xfId="51919"/>
    <cellStyle name="Обычный 18 3 2 2 3 4" xfId="2918"/>
    <cellStyle name="Обычный 18 3 2 2 3 4 2" xfId="2919"/>
    <cellStyle name="Обычный 18 3 2 2 3 4 2 2" xfId="27404"/>
    <cellStyle name="Обычный 18 3 2 2 3 4 2 3" xfId="36600"/>
    <cellStyle name="Обычный 18 3 2 2 3 4 2 4" xfId="45528"/>
    <cellStyle name="Обычный 18 3 2 2 3 4 2 5" xfId="54448"/>
    <cellStyle name="Обычный 18 3 2 2 3 4 3" xfId="14617"/>
    <cellStyle name="Обычный 18 3 2 2 3 4 4" xfId="18477"/>
    <cellStyle name="Обычный 18 3 2 2 3 4 5" xfId="23539"/>
    <cellStyle name="Обычный 18 3 2 2 3 4 6" xfId="32743"/>
    <cellStyle name="Обычный 18 3 2 2 3 4 7" xfId="41668"/>
    <cellStyle name="Обычный 18 3 2 2 3 4 8" xfId="50588"/>
    <cellStyle name="Обычный 18 3 2 2 3 5" xfId="2920"/>
    <cellStyle name="Обычный 18 3 2 2 3 5 2" xfId="29931"/>
    <cellStyle name="Обычный 18 3 2 2 3 5 3" xfId="39127"/>
    <cellStyle name="Обычный 18 3 2 2 3 5 4" xfId="48055"/>
    <cellStyle name="Обычный 18 3 2 2 3 5 5" xfId="56975"/>
    <cellStyle name="Обычный 18 3 2 2 3 6" xfId="2921"/>
    <cellStyle name="Обычный 18 3 2 2 3 6 2" xfId="26070"/>
    <cellStyle name="Обычный 18 3 2 2 3 6 3" xfId="35267"/>
    <cellStyle name="Обычный 18 3 2 2 3 6 4" xfId="44195"/>
    <cellStyle name="Обычный 18 3 2 2 3 6 5" xfId="53115"/>
    <cellStyle name="Обычный 18 3 2 2 3 7" xfId="13285"/>
    <cellStyle name="Обычный 18 3 2 2 3 8" xfId="17144"/>
    <cellStyle name="Обычный 18 3 2 2 3 9" xfId="21004"/>
    <cellStyle name="Обычный 18 3 2 2 4" xfId="2922"/>
    <cellStyle name="Обычный 18 3 2 2 4 10" xfId="22506"/>
    <cellStyle name="Обычный 18 3 2 2 4 11" xfId="31281"/>
    <cellStyle name="Обычный 18 3 2 2 4 12" xfId="40635"/>
    <cellStyle name="Обычный 18 3 2 2 4 13" xfId="49555"/>
    <cellStyle name="Обычный 18 3 2 2 4 2" xfId="2923"/>
    <cellStyle name="Обычный 18 3 2 2 4 2 2" xfId="2924"/>
    <cellStyle name="Обычный 18 3 2 2 4 2 2 2" xfId="28436"/>
    <cellStyle name="Обычный 18 3 2 2 4 2 2 3" xfId="37632"/>
    <cellStyle name="Обычный 18 3 2 2 4 2 2 4" xfId="46560"/>
    <cellStyle name="Обычный 18 3 2 2 4 2 2 5" xfId="55480"/>
    <cellStyle name="Обычный 18 3 2 2 4 2 3" xfId="11790"/>
    <cellStyle name="Обычный 18 3 2 2 4 2 4" xfId="15649"/>
    <cellStyle name="Обычный 18 3 2 2 4 2 5" xfId="19509"/>
    <cellStyle name="Обычный 18 3 2 2 4 2 6" xfId="24571"/>
    <cellStyle name="Обычный 18 3 2 2 4 2 7" xfId="33773"/>
    <cellStyle name="Обычный 18 3 2 2 4 2 8" xfId="42700"/>
    <cellStyle name="Обычный 18 3 2 2 4 2 9" xfId="51620"/>
    <cellStyle name="Обычный 18 3 2 2 4 3" xfId="2925"/>
    <cellStyle name="Обычный 18 3 2 2 4 3 2" xfId="2926"/>
    <cellStyle name="Обычный 18 3 2 2 4 3 2 2" xfId="27104"/>
    <cellStyle name="Обычный 18 3 2 2 4 3 2 3" xfId="36301"/>
    <cellStyle name="Обычный 18 3 2 2 4 3 2 4" xfId="45229"/>
    <cellStyle name="Обычный 18 3 2 2 4 3 2 5" xfId="54149"/>
    <cellStyle name="Обычный 18 3 2 2 4 3 3" xfId="14318"/>
    <cellStyle name="Обычный 18 3 2 2 4 3 4" xfId="18178"/>
    <cellStyle name="Обычный 18 3 2 2 4 3 5" xfId="23240"/>
    <cellStyle name="Обычный 18 3 2 2 4 3 6" xfId="32445"/>
    <cellStyle name="Обычный 18 3 2 2 4 3 7" xfId="41369"/>
    <cellStyle name="Обычный 18 3 2 2 4 3 8" xfId="50289"/>
    <cellStyle name="Обычный 18 3 2 2 4 4" xfId="2927"/>
    <cellStyle name="Обычный 18 3 2 2 4 4 2" xfId="30231"/>
    <cellStyle name="Обычный 18 3 2 2 4 4 3" xfId="39427"/>
    <cellStyle name="Обычный 18 3 2 2 4 4 4" xfId="48355"/>
    <cellStyle name="Обычный 18 3 2 2 4 4 5" xfId="57275"/>
    <cellStyle name="Обычный 18 3 2 2 4 5" xfId="2928"/>
    <cellStyle name="Обычный 18 3 2 2 4 5 2" xfId="26370"/>
    <cellStyle name="Обычный 18 3 2 2 4 5 3" xfId="35567"/>
    <cellStyle name="Обычный 18 3 2 2 4 5 4" xfId="44495"/>
    <cellStyle name="Обычный 18 3 2 2 4 5 5" xfId="53415"/>
    <cellStyle name="Обычный 18 3 2 2 4 6" xfId="13585"/>
    <cellStyle name="Обычный 18 3 2 2 4 7" xfId="17444"/>
    <cellStyle name="Обычный 18 3 2 2 4 8" xfId="21304"/>
    <cellStyle name="Обычный 18 3 2 2 4 9" xfId="10404"/>
    <cellStyle name="Обычный 18 3 2 2 5" xfId="2929"/>
    <cellStyle name="Обычный 18 3 2 2 5 10" xfId="50887"/>
    <cellStyle name="Обычный 18 3 2 2 5 2" xfId="2930"/>
    <cellStyle name="Обычный 18 3 2 2 5 2 2" xfId="2931"/>
    <cellStyle name="Обычный 18 3 2 2 5 2 2 2" xfId="29034"/>
    <cellStyle name="Обычный 18 3 2 2 5 2 2 3" xfId="38230"/>
    <cellStyle name="Обычный 18 3 2 2 5 2 2 4" xfId="47158"/>
    <cellStyle name="Обычный 18 3 2 2 5 2 2 5" xfId="56078"/>
    <cellStyle name="Обычный 18 3 2 2 5 2 3" xfId="12388"/>
    <cellStyle name="Обычный 18 3 2 2 5 2 4" xfId="16247"/>
    <cellStyle name="Обычный 18 3 2 2 5 2 5" xfId="20107"/>
    <cellStyle name="Обычный 18 3 2 2 5 2 6" xfId="25169"/>
    <cellStyle name="Обычный 18 3 2 2 5 2 7" xfId="34370"/>
    <cellStyle name="Обычный 18 3 2 2 5 2 8" xfId="43298"/>
    <cellStyle name="Обычный 18 3 2 2 5 2 9" xfId="52218"/>
    <cellStyle name="Обычный 18 3 2 2 5 3" xfId="2932"/>
    <cellStyle name="Обычный 18 3 2 2 5 3 2" xfId="27703"/>
    <cellStyle name="Обычный 18 3 2 2 5 3 3" xfId="36899"/>
    <cellStyle name="Обычный 18 3 2 2 5 3 4" xfId="45827"/>
    <cellStyle name="Обычный 18 3 2 2 5 3 5" xfId="54747"/>
    <cellStyle name="Обычный 18 3 2 2 5 4" xfId="11499"/>
    <cellStyle name="Обычный 18 3 2 2 5 5" xfId="14916"/>
    <cellStyle name="Обычный 18 3 2 2 5 6" xfId="18776"/>
    <cellStyle name="Обычный 18 3 2 2 5 7" xfId="23838"/>
    <cellStyle name="Обычный 18 3 2 2 5 8" xfId="33041"/>
    <cellStyle name="Обычный 18 3 2 2 5 9" xfId="41967"/>
    <cellStyle name="Обычный 18 3 2 2 6" xfId="2933"/>
    <cellStyle name="Обычный 18 3 2 2 6 2" xfId="2934"/>
    <cellStyle name="Обычный 18 3 2 2 6 2 2" xfId="28307"/>
    <cellStyle name="Обычный 18 3 2 2 6 2 3" xfId="37503"/>
    <cellStyle name="Обычный 18 3 2 2 6 2 4" xfId="46431"/>
    <cellStyle name="Обычный 18 3 2 2 6 2 5" xfId="55351"/>
    <cellStyle name="Обычный 18 3 2 2 6 3" xfId="11661"/>
    <cellStyle name="Обычный 18 3 2 2 6 4" xfId="15520"/>
    <cellStyle name="Обычный 18 3 2 2 6 5" xfId="19380"/>
    <cellStyle name="Обычный 18 3 2 2 6 6" xfId="24442"/>
    <cellStyle name="Обычный 18 3 2 2 6 7" xfId="33644"/>
    <cellStyle name="Обычный 18 3 2 2 6 8" xfId="42571"/>
    <cellStyle name="Обычный 18 3 2 2 6 9" xfId="51491"/>
    <cellStyle name="Обычный 18 3 2 2 7" xfId="2935"/>
    <cellStyle name="Обычный 18 3 2 2 7 2" xfId="2936"/>
    <cellStyle name="Обычный 18 3 2 2 7 2 2" xfId="26975"/>
    <cellStyle name="Обычный 18 3 2 2 7 2 3" xfId="36172"/>
    <cellStyle name="Обычный 18 3 2 2 7 2 4" xfId="45100"/>
    <cellStyle name="Обычный 18 3 2 2 7 2 5" xfId="54020"/>
    <cellStyle name="Обычный 18 3 2 2 7 3" xfId="14189"/>
    <cellStyle name="Обычный 18 3 2 2 7 4" xfId="18049"/>
    <cellStyle name="Обычный 18 3 2 2 7 5" xfId="23111"/>
    <cellStyle name="Обычный 18 3 2 2 7 6" xfId="32317"/>
    <cellStyle name="Обычный 18 3 2 2 7 7" xfId="41240"/>
    <cellStyle name="Обычный 18 3 2 2 7 8" xfId="50160"/>
    <cellStyle name="Обычный 18 3 2 2 8" xfId="2937"/>
    <cellStyle name="Обычный 18 3 2 2 8 2" xfId="29632"/>
    <cellStyle name="Обычный 18 3 2 2 8 3" xfId="38828"/>
    <cellStyle name="Обычный 18 3 2 2 8 4" xfId="47756"/>
    <cellStyle name="Обычный 18 3 2 2 8 5" xfId="56676"/>
    <cellStyle name="Обычный 18 3 2 2 9" xfId="2938"/>
    <cellStyle name="Обычный 18 3 2 2 9 2" xfId="25767"/>
    <cellStyle name="Обычный 18 3 2 2 9 3" xfId="34968"/>
    <cellStyle name="Обычный 18 3 2 2 9 4" xfId="43896"/>
    <cellStyle name="Обычный 18 3 2 2 9 5" xfId="52816"/>
    <cellStyle name="Обычный 18 3 2 20" xfId="12925"/>
    <cellStyle name="Обычный 18 3 2 21" xfId="16784"/>
    <cellStyle name="Обычный 18 3 2 22" xfId="20644"/>
    <cellStyle name="Обычный 18 3 2 23" xfId="10244"/>
    <cellStyle name="Обычный 18 3 2 24" xfId="21845"/>
    <cellStyle name="Обычный 18 3 2 25" xfId="31258"/>
    <cellStyle name="Обычный 18 3 2 26" xfId="39975"/>
    <cellStyle name="Обычный 18 3 2 27" xfId="48895"/>
    <cellStyle name="Обычный 18 3 2 3" xfId="2939"/>
    <cellStyle name="Обычный 18 3 2 3 10" xfId="16846"/>
    <cellStyle name="Обычный 18 3 2 3 11" xfId="20706"/>
    <cellStyle name="Обычный 18 3 2 3 12" xfId="10291"/>
    <cellStyle name="Обычный 18 3 2 3 13" xfId="21907"/>
    <cellStyle name="Обычный 18 3 2 3 14" xfId="31282"/>
    <cellStyle name="Обычный 18 3 2 3 15" xfId="40037"/>
    <cellStyle name="Обычный 18 3 2 3 16" xfId="48957"/>
    <cellStyle name="Обычный 18 3 2 3 2" xfId="2940"/>
    <cellStyle name="Обычный 18 3 2 3 2 10" xfId="10711"/>
    <cellStyle name="Обычный 18 3 2 3 2 11" xfId="22206"/>
    <cellStyle name="Обычный 18 3 2 3 2 12" xfId="31283"/>
    <cellStyle name="Обычный 18 3 2 3 2 13" xfId="40336"/>
    <cellStyle name="Обычный 18 3 2 3 2 14" xfId="49256"/>
    <cellStyle name="Обычный 18 3 2 3 2 2" xfId="2941"/>
    <cellStyle name="Обычный 18 3 2 3 2 2 10" xfId="22806"/>
    <cellStyle name="Обычный 18 3 2 3 2 2 11" xfId="31284"/>
    <cellStyle name="Обычный 18 3 2 3 2 2 12" xfId="40935"/>
    <cellStyle name="Обычный 18 3 2 3 2 2 13" xfId="49855"/>
    <cellStyle name="Обычный 18 3 2 3 2 2 2" xfId="2942"/>
    <cellStyle name="Обычный 18 3 2 3 2 2 2 2" xfId="2943"/>
    <cellStyle name="Обычный 18 3 2 3 2 2 2 2 2" xfId="29334"/>
    <cellStyle name="Обычный 18 3 2 3 2 2 2 2 3" xfId="38530"/>
    <cellStyle name="Обычный 18 3 2 3 2 2 2 2 4" xfId="47458"/>
    <cellStyle name="Обычный 18 3 2 3 2 2 2 2 5" xfId="56378"/>
    <cellStyle name="Обычный 18 3 2 3 2 2 2 3" xfId="12688"/>
    <cellStyle name="Обычный 18 3 2 3 2 2 2 4" xfId="16547"/>
    <cellStyle name="Обычный 18 3 2 3 2 2 2 5" xfId="20407"/>
    <cellStyle name="Обычный 18 3 2 3 2 2 2 6" xfId="25469"/>
    <cellStyle name="Обычный 18 3 2 3 2 2 2 7" xfId="34670"/>
    <cellStyle name="Обычный 18 3 2 3 2 2 2 8" xfId="43598"/>
    <cellStyle name="Обычный 18 3 2 3 2 2 2 9" xfId="52518"/>
    <cellStyle name="Обычный 18 3 2 3 2 2 3" xfId="2944"/>
    <cellStyle name="Обычный 18 3 2 3 2 2 3 2" xfId="2945"/>
    <cellStyle name="Обычный 18 3 2 3 2 2 3 2 2" xfId="28003"/>
    <cellStyle name="Обычный 18 3 2 3 2 2 3 2 3" xfId="37199"/>
    <cellStyle name="Обычный 18 3 2 3 2 2 3 2 4" xfId="46127"/>
    <cellStyle name="Обычный 18 3 2 3 2 2 3 2 5" xfId="55047"/>
    <cellStyle name="Обычный 18 3 2 3 2 2 3 3" xfId="15216"/>
    <cellStyle name="Обычный 18 3 2 3 2 2 3 4" xfId="19076"/>
    <cellStyle name="Обычный 18 3 2 3 2 2 3 5" xfId="24138"/>
    <cellStyle name="Обычный 18 3 2 3 2 2 3 6" xfId="33341"/>
    <cellStyle name="Обычный 18 3 2 3 2 2 3 7" xfId="42267"/>
    <cellStyle name="Обычный 18 3 2 3 2 2 3 8" xfId="51187"/>
    <cellStyle name="Обычный 18 3 2 3 2 2 4" xfId="2946"/>
    <cellStyle name="Обычный 18 3 2 3 2 2 4 2" xfId="30531"/>
    <cellStyle name="Обычный 18 3 2 3 2 2 4 3" xfId="39727"/>
    <cellStyle name="Обычный 18 3 2 3 2 2 4 4" xfId="48655"/>
    <cellStyle name="Обычный 18 3 2 3 2 2 4 5" xfId="57575"/>
    <cellStyle name="Обычный 18 3 2 3 2 2 5" xfId="2947"/>
    <cellStyle name="Обычный 18 3 2 3 2 2 5 2" xfId="26670"/>
    <cellStyle name="Обычный 18 3 2 3 2 2 5 3" xfId="35867"/>
    <cellStyle name="Обычный 18 3 2 3 2 2 5 4" xfId="44795"/>
    <cellStyle name="Обычный 18 3 2 3 2 2 5 5" xfId="53715"/>
    <cellStyle name="Обычный 18 3 2 3 2 2 6" xfId="13885"/>
    <cellStyle name="Обычный 18 3 2 3 2 2 7" xfId="17744"/>
    <cellStyle name="Обычный 18 3 2 3 2 2 8" xfId="21604"/>
    <cellStyle name="Обычный 18 3 2 3 2 2 9" xfId="11232"/>
    <cellStyle name="Обычный 18 3 2 3 2 3" xfId="2948"/>
    <cellStyle name="Обычный 18 3 2 3 2 3 2" xfId="2949"/>
    <cellStyle name="Обычный 18 3 2 3 2 3 2 2" xfId="28736"/>
    <cellStyle name="Обычный 18 3 2 3 2 3 2 3" xfId="37932"/>
    <cellStyle name="Обычный 18 3 2 3 2 3 2 4" xfId="46860"/>
    <cellStyle name="Обычный 18 3 2 3 2 3 2 5" xfId="55780"/>
    <cellStyle name="Обычный 18 3 2 3 2 3 3" xfId="12090"/>
    <cellStyle name="Обычный 18 3 2 3 2 3 4" xfId="15949"/>
    <cellStyle name="Обычный 18 3 2 3 2 3 5" xfId="19809"/>
    <cellStyle name="Обычный 18 3 2 3 2 3 6" xfId="24871"/>
    <cellStyle name="Обычный 18 3 2 3 2 3 7" xfId="34072"/>
    <cellStyle name="Обычный 18 3 2 3 2 3 8" xfId="43000"/>
    <cellStyle name="Обычный 18 3 2 3 2 3 9" xfId="51920"/>
    <cellStyle name="Обычный 18 3 2 3 2 4" xfId="2950"/>
    <cellStyle name="Обычный 18 3 2 3 2 4 2" xfId="2951"/>
    <cellStyle name="Обычный 18 3 2 3 2 4 2 2" xfId="27405"/>
    <cellStyle name="Обычный 18 3 2 3 2 4 2 3" xfId="36601"/>
    <cellStyle name="Обычный 18 3 2 3 2 4 2 4" xfId="45529"/>
    <cellStyle name="Обычный 18 3 2 3 2 4 2 5" xfId="54449"/>
    <cellStyle name="Обычный 18 3 2 3 2 4 3" xfId="14618"/>
    <cellStyle name="Обычный 18 3 2 3 2 4 4" xfId="18478"/>
    <cellStyle name="Обычный 18 3 2 3 2 4 5" xfId="23540"/>
    <cellStyle name="Обычный 18 3 2 3 2 4 6" xfId="32744"/>
    <cellStyle name="Обычный 18 3 2 3 2 4 7" xfId="41669"/>
    <cellStyle name="Обычный 18 3 2 3 2 4 8" xfId="50589"/>
    <cellStyle name="Обычный 18 3 2 3 2 5" xfId="2952"/>
    <cellStyle name="Обычный 18 3 2 3 2 5 2" xfId="29932"/>
    <cellStyle name="Обычный 18 3 2 3 2 5 3" xfId="39128"/>
    <cellStyle name="Обычный 18 3 2 3 2 5 4" xfId="48056"/>
    <cellStyle name="Обычный 18 3 2 3 2 5 5" xfId="56976"/>
    <cellStyle name="Обычный 18 3 2 3 2 6" xfId="2953"/>
    <cellStyle name="Обычный 18 3 2 3 2 6 2" xfId="26071"/>
    <cellStyle name="Обычный 18 3 2 3 2 6 3" xfId="35268"/>
    <cellStyle name="Обычный 18 3 2 3 2 6 4" xfId="44196"/>
    <cellStyle name="Обычный 18 3 2 3 2 6 5" xfId="53116"/>
    <cellStyle name="Обычный 18 3 2 3 2 7" xfId="13286"/>
    <cellStyle name="Обычный 18 3 2 3 2 8" xfId="17145"/>
    <cellStyle name="Обычный 18 3 2 3 2 9" xfId="21005"/>
    <cellStyle name="Обычный 18 3 2 3 3" xfId="2954"/>
    <cellStyle name="Обычный 18 3 2 3 3 10" xfId="22507"/>
    <cellStyle name="Обычный 18 3 2 3 3 11" xfId="31285"/>
    <cellStyle name="Обычный 18 3 2 3 3 12" xfId="40636"/>
    <cellStyle name="Обычный 18 3 2 3 3 13" xfId="49556"/>
    <cellStyle name="Обычный 18 3 2 3 3 2" xfId="2955"/>
    <cellStyle name="Обычный 18 3 2 3 3 2 2" xfId="2956"/>
    <cellStyle name="Обычный 18 3 2 3 3 2 2 2" xfId="28437"/>
    <cellStyle name="Обычный 18 3 2 3 3 2 2 3" xfId="37633"/>
    <cellStyle name="Обычный 18 3 2 3 3 2 2 4" xfId="46561"/>
    <cellStyle name="Обычный 18 3 2 3 3 2 2 5" xfId="55481"/>
    <cellStyle name="Обычный 18 3 2 3 3 2 3" xfId="11791"/>
    <cellStyle name="Обычный 18 3 2 3 3 2 4" xfId="15650"/>
    <cellStyle name="Обычный 18 3 2 3 3 2 5" xfId="19510"/>
    <cellStyle name="Обычный 18 3 2 3 3 2 6" xfId="24572"/>
    <cellStyle name="Обычный 18 3 2 3 3 2 7" xfId="33774"/>
    <cellStyle name="Обычный 18 3 2 3 3 2 8" xfId="42701"/>
    <cellStyle name="Обычный 18 3 2 3 3 2 9" xfId="51621"/>
    <cellStyle name="Обычный 18 3 2 3 3 3" xfId="2957"/>
    <cellStyle name="Обычный 18 3 2 3 3 3 2" xfId="2958"/>
    <cellStyle name="Обычный 18 3 2 3 3 3 2 2" xfId="27105"/>
    <cellStyle name="Обычный 18 3 2 3 3 3 2 3" xfId="36302"/>
    <cellStyle name="Обычный 18 3 2 3 3 3 2 4" xfId="45230"/>
    <cellStyle name="Обычный 18 3 2 3 3 3 2 5" xfId="54150"/>
    <cellStyle name="Обычный 18 3 2 3 3 3 3" xfId="14319"/>
    <cellStyle name="Обычный 18 3 2 3 3 3 4" xfId="18179"/>
    <cellStyle name="Обычный 18 3 2 3 3 3 5" xfId="23241"/>
    <cellStyle name="Обычный 18 3 2 3 3 3 6" xfId="32446"/>
    <cellStyle name="Обычный 18 3 2 3 3 3 7" xfId="41370"/>
    <cellStyle name="Обычный 18 3 2 3 3 3 8" xfId="50290"/>
    <cellStyle name="Обычный 18 3 2 3 3 4" xfId="2959"/>
    <cellStyle name="Обычный 18 3 2 3 3 4 2" xfId="30232"/>
    <cellStyle name="Обычный 18 3 2 3 3 4 3" xfId="39428"/>
    <cellStyle name="Обычный 18 3 2 3 3 4 4" xfId="48356"/>
    <cellStyle name="Обычный 18 3 2 3 3 4 5" xfId="57276"/>
    <cellStyle name="Обычный 18 3 2 3 3 5" xfId="2960"/>
    <cellStyle name="Обычный 18 3 2 3 3 5 2" xfId="26371"/>
    <cellStyle name="Обычный 18 3 2 3 3 5 3" xfId="35568"/>
    <cellStyle name="Обычный 18 3 2 3 3 5 4" xfId="44496"/>
    <cellStyle name="Обычный 18 3 2 3 3 5 5" xfId="53416"/>
    <cellStyle name="Обычный 18 3 2 3 3 6" xfId="13586"/>
    <cellStyle name="Обычный 18 3 2 3 3 7" xfId="17445"/>
    <cellStyle name="Обычный 18 3 2 3 3 8" xfId="21305"/>
    <cellStyle name="Обычный 18 3 2 3 3 9" xfId="10405"/>
    <cellStyle name="Обычный 18 3 2 3 4" xfId="2961"/>
    <cellStyle name="Обычный 18 3 2 3 4 10" xfId="50888"/>
    <cellStyle name="Обычный 18 3 2 3 4 2" xfId="2962"/>
    <cellStyle name="Обычный 18 3 2 3 4 2 2" xfId="2963"/>
    <cellStyle name="Обычный 18 3 2 3 4 2 2 2" xfId="29035"/>
    <cellStyle name="Обычный 18 3 2 3 4 2 2 3" xfId="38231"/>
    <cellStyle name="Обычный 18 3 2 3 4 2 2 4" xfId="47159"/>
    <cellStyle name="Обычный 18 3 2 3 4 2 2 5" xfId="56079"/>
    <cellStyle name="Обычный 18 3 2 3 4 2 3" xfId="12389"/>
    <cellStyle name="Обычный 18 3 2 3 4 2 4" xfId="16248"/>
    <cellStyle name="Обычный 18 3 2 3 4 2 5" xfId="20108"/>
    <cellStyle name="Обычный 18 3 2 3 4 2 6" xfId="25170"/>
    <cellStyle name="Обычный 18 3 2 3 4 2 7" xfId="34371"/>
    <cellStyle name="Обычный 18 3 2 3 4 2 8" xfId="43299"/>
    <cellStyle name="Обычный 18 3 2 3 4 2 9" xfId="52219"/>
    <cellStyle name="Обычный 18 3 2 3 4 3" xfId="2964"/>
    <cellStyle name="Обычный 18 3 2 3 4 3 2" xfId="27704"/>
    <cellStyle name="Обычный 18 3 2 3 4 3 3" xfId="36900"/>
    <cellStyle name="Обычный 18 3 2 3 4 3 4" xfId="45828"/>
    <cellStyle name="Обычный 18 3 2 3 4 3 5" xfId="54748"/>
    <cellStyle name="Обычный 18 3 2 3 4 4" xfId="11500"/>
    <cellStyle name="Обычный 18 3 2 3 4 5" xfId="14917"/>
    <cellStyle name="Обычный 18 3 2 3 4 6" xfId="18777"/>
    <cellStyle name="Обычный 18 3 2 3 4 7" xfId="23839"/>
    <cellStyle name="Обычный 18 3 2 3 4 8" xfId="33042"/>
    <cellStyle name="Обычный 18 3 2 3 4 9" xfId="41968"/>
    <cellStyle name="Обычный 18 3 2 3 5" xfId="2965"/>
    <cellStyle name="Обычный 18 3 2 3 5 2" xfId="2966"/>
    <cellStyle name="Обычный 18 3 2 3 5 2 2" xfId="28271"/>
    <cellStyle name="Обычный 18 3 2 3 5 2 3" xfId="37467"/>
    <cellStyle name="Обычный 18 3 2 3 5 2 4" xfId="46395"/>
    <cellStyle name="Обычный 18 3 2 3 5 2 5" xfId="55315"/>
    <cellStyle name="Обычный 18 3 2 3 5 3" xfId="11625"/>
    <cellStyle name="Обычный 18 3 2 3 5 4" xfId="15484"/>
    <cellStyle name="Обычный 18 3 2 3 5 5" xfId="19344"/>
    <cellStyle name="Обычный 18 3 2 3 5 6" xfId="24406"/>
    <cellStyle name="Обычный 18 3 2 3 5 7" xfId="33608"/>
    <cellStyle name="Обычный 18 3 2 3 5 8" xfId="42535"/>
    <cellStyle name="Обычный 18 3 2 3 5 9" xfId="51455"/>
    <cellStyle name="Обычный 18 3 2 3 6" xfId="2967"/>
    <cellStyle name="Обычный 18 3 2 3 6 2" xfId="2968"/>
    <cellStyle name="Обычный 18 3 2 3 6 2 2" xfId="26939"/>
    <cellStyle name="Обычный 18 3 2 3 6 2 3" xfId="36136"/>
    <cellStyle name="Обычный 18 3 2 3 6 2 4" xfId="45064"/>
    <cellStyle name="Обычный 18 3 2 3 6 2 5" xfId="53984"/>
    <cellStyle name="Обычный 18 3 2 3 6 3" xfId="14153"/>
    <cellStyle name="Обычный 18 3 2 3 6 4" xfId="18013"/>
    <cellStyle name="Обычный 18 3 2 3 6 5" xfId="23075"/>
    <cellStyle name="Обычный 18 3 2 3 6 6" xfId="32303"/>
    <cellStyle name="Обычный 18 3 2 3 6 7" xfId="41204"/>
    <cellStyle name="Обычный 18 3 2 3 6 8" xfId="50124"/>
    <cellStyle name="Обычный 18 3 2 3 7" xfId="2969"/>
    <cellStyle name="Обычный 18 3 2 3 7 2" xfId="29633"/>
    <cellStyle name="Обычный 18 3 2 3 7 3" xfId="38829"/>
    <cellStyle name="Обычный 18 3 2 3 7 4" xfId="47757"/>
    <cellStyle name="Обычный 18 3 2 3 7 5" xfId="56677"/>
    <cellStyle name="Обычный 18 3 2 3 8" xfId="2970"/>
    <cellStyle name="Обычный 18 3 2 3 8 2" xfId="25768"/>
    <cellStyle name="Обычный 18 3 2 3 8 3" xfId="34969"/>
    <cellStyle name="Обычный 18 3 2 3 8 4" xfId="43897"/>
    <cellStyle name="Обычный 18 3 2 3 8 5" xfId="52817"/>
    <cellStyle name="Обычный 18 3 2 3 9" xfId="12987"/>
    <cellStyle name="Обычный 18 3 2 4" xfId="2971"/>
    <cellStyle name="Обычный 18 3 2 4 10" xfId="16847"/>
    <cellStyle name="Обычный 18 3 2 4 11" xfId="20707"/>
    <cellStyle name="Обычный 18 3 2 4 12" xfId="10313"/>
    <cellStyle name="Обычный 18 3 2 4 13" xfId="21908"/>
    <cellStyle name="Обычный 18 3 2 4 14" xfId="31286"/>
    <cellStyle name="Обычный 18 3 2 4 15" xfId="40038"/>
    <cellStyle name="Обычный 18 3 2 4 16" xfId="48958"/>
    <cellStyle name="Обычный 18 3 2 4 2" xfId="2972"/>
    <cellStyle name="Обычный 18 3 2 4 2 10" xfId="10712"/>
    <cellStyle name="Обычный 18 3 2 4 2 11" xfId="22207"/>
    <cellStyle name="Обычный 18 3 2 4 2 12" xfId="31287"/>
    <cellStyle name="Обычный 18 3 2 4 2 13" xfId="40337"/>
    <cellStyle name="Обычный 18 3 2 4 2 14" xfId="49257"/>
    <cellStyle name="Обычный 18 3 2 4 2 2" xfId="2973"/>
    <cellStyle name="Обычный 18 3 2 4 2 2 10" xfId="22807"/>
    <cellStyle name="Обычный 18 3 2 4 2 2 11" xfId="31288"/>
    <cellStyle name="Обычный 18 3 2 4 2 2 12" xfId="40936"/>
    <cellStyle name="Обычный 18 3 2 4 2 2 13" xfId="49856"/>
    <cellStyle name="Обычный 18 3 2 4 2 2 2" xfId="2974"/>
    <cellStyle name="Обычный 18 3 2 4 2 2 2 2" xfId="2975"/>
    <cellStyle name="Обычный 18 3 2 4 2 2 2 2 2" xfId="29335"/>
    <cellStyle name="Обычный 18 3 2 4 2 2 2 2 3" xfId="38531"/>
    <cellStyle name="Обычный 18 3 2 4 2 2 2 2 4" xfId="47459"/>
    <cellStyle name="Обычный 18 3 2 4 2 2 2 2 5" xfId="56379"/>
    <cellStyle name="Обычный 18 3 2 4 2 2 2 3" xfId="12689"/>
    <cellStyle name="Обычный 18 3 2 4 2 2 2 4" xfId="16548"/>
    <cellStyle name="Обычный 18 3 2 4 2 2 2 5" xfId="20408"/>
    <cellStyle name="Обычный 18 3 2 4 2 2 2 6" xfId="25470"/>
    <cellStyle name="Обычный 18 3 2 4 2 2 2 7" xfId="34671"/>
    <cellStyle name="Обычный 18 3 2 4 2 2 2 8" xfId="43599"/>
    <cellStyle name="Обычный 18 3 2 4 2 2 2 9" xfId="52519"/>
    <cellStyle name="Обычный 18 3 2 4 2 2 3" xfId="2976"/>
    <cellStyle name="Обычный 18 3 2 4 2 2 3 2" xfId="2977"/>
    <cellStyle name="Обычный 18 3 2 4 2 2 3 2 2" xfId="28004"/>
    <cellStyle name="Обычный 18 3 2 4 2 2 3 2 3" xfId="37200"/>
    <cellStyle name="Обычный 18 3 2 4 2 2 3 2 4" xfId="46128"/>
    <cellStyle name="Обычный 18 3 2 4 2 2 3 2 5" xfId="55048"/>
    <cellStyle name="Обычный 18 3 2 4 2 2 3 3" xfId="15217"/>
    <cellStyle name="Обычный 18 3 2 4 2 2 3 4" xfId="19077"/>
    <cellStyle name="Обычный 18 3 2 4 2 2 3 5" xfId="24139"/>
    <cellStyle name="Обычный 18 3 2 4 2 2 3 6" xfId="33342"/>
    <cellStyle name="Обычный 18 3 2 4 2 2 3 7" xfId="42268"/>
    <cellStyle name="Обычный 18 3 2 4 2 2 3 8" xfId="51188"/>
    <cellStyle name="Обычный 18 3 2 4 2 2 4" xfId="2978"/>
    <cellStyle name="Обычный 18 3 2 4 2 2 4 2" xfId="30532"/>
    <cellStyle name="Обычный 18 3 2 4 2 2 4 3" xfId="39728"/>
    <cellStyle name="Обычный 18 3 2 4 2 2 4 4" xfId="48656"/>
    <cellStyle name="Обычный 18 3 2 4 2 2 4 5" xfId="57576"/>
    <cellStyle name="Обычный 18 3 2 4 2 2 5" xfId="2979"/>
    <cellStyle name="Обычный 18 3 2 4 2 2 5 2" xfId="26671"/>
    <cellStyle name="Обычный 18 3 2 4 2 2 5 3" xfId="35868"/>
    <cellStyle name="Обычный 18 3 2 4 2 2 5 4" xfId="44796"/>
    <cellStyle name="Обычный 18 3 2 4 2 2 5 5" xfId="53716"/>
    <cellStyle name="Обычный 18 3 2 4 2 2 6" xfId="13886"/>
    <cellStyle name="Обычный 18 3 2 4 2 2 7" xfId="17745"/>
    <cellStyle name="Обычный 18 3 2 4 2 2 8" xfId="21605"/>
    <cellStyle name="Обычный 18 3 2 4 2 2 9" xfId="11233"/>
    <cellStyle name="Обычный 18 3 2 4 2 3" xfId="2980"/>
    <cellStyle name="Обычный 18 3 2 4 2 3 2" xfId="2981"/>
    <cellStyle name="Обычный 18 3 2 4 2 3 2 2" xfId="28737"/>
    <cellStyle name="Обычный 18 3 2 4 2 3 2 3" xfId="37933"/>
    <cellStyle name="Обычный 18 3 2 4 2 3 2 4" xfId="46861"/>
    <cellStyle name="Обычный 18 3 2 4 2 3 2 5" xfId="55781"/>
    <cellStyle name="Обычный 18 3 2 4 2 3 3" xfId="12091"/>
    <cellStyle name="Обычный 18 3 2 4 2 3 4" xfId="15950"/>
    <cellStyle name="Обычный 18 3 2 4 2 3 5" xfId="19810"/>
    <cellStyle name="Обычный 18 3 2 4 2 3 6" xfId="24872"/>
    <cellStyle name="Обычный 18 3 2 4 2 3 7" xfId="34073"/>
    <cellStyle name="Обычный 18 3 2 4 2 3 8" xfId="43001"/>
    <cellStyle name="Обычный 18 3 2 4 2 3 9" xfId="51921"/>
    <cellStyle name="Обычный 18 3 2 4 2 4" xfId="2982"/>
    <cellStyle name="Обычный 18 3 2 4 2 4 2" xfId="2983"/>
    <cellStyle name="Обычный 18 3 2 4 2 4 2 2" xfId="27406"/>
    <cellStyle name="Обычный 18 3 2 4 2 4 2 3" xfId="36602"/>
    <cellStyle name="Обычный 18 3 2 4 2 4 2 4" xfId="45530"/>
    <cellStyle name="Обычный 18 3 2 4 2 4 2 5" xfId="54450"/>
    <cellStyle name="Обычный 18 3 2 4 2 4 3" xfId="14619"/>
    <cellStyle name="Обычный 18 3 2 4 2 4 4" xfId="18479"/>
    <cellStyle name="Обычный 18 3 2 4 2 4 5" xfId="23541"/>
    <cellStyle name="Обычный 18 3 2 4 2 4 6" xfId="32745"/>
    <cellStyle name="Обычный 18 3 2 4 2 4 7" xfId="41670"/>
    <cellStyle name="Обычный 18 3 2 4 2 4 8" xfId="50590"/>
    <cellStyle name="Обычный 18 3 2 4 2 5" xfId="2984"/>
    <cellStyle name="Обычный 18 3 2 4 2 5 2" xfId="29933"/>
    <cellStyle name="Обычный 18 3 2 4 2 5 3" xfId="39129"/>
    <cellStyle name="Обычный 18 3 2 4 2 5 4" xfId="48057"/>
    <cellStyle name="Обычный 18 3 2 4 2 5 5" xfId="56977"/>
    <cellStyle name="Обычный 18 3 2 4 2 6" xfId="2985"/>
    <cellStyle name="Обычный 18 3 2 4 2 6 2" xfId="26072"/>
    <cellStyle name="Обычный 18 3 2 4 2 6 3" xfId="35269"/>
    <cellStyle name="Обычный 18 3 2 4 2 6 4" xfId="44197"/>
    <cellStyle name="Обычный 18 3 2 4 2 6 5" xfId="53117"/>
    <cellStyle name="Обычный 18 3 2 4 2 7" xfId="13287"/>
    <cellStyle name="Обычный 18 3 2 4 2 8" xfId="17146"/>
    <cellStyle name="Обычный 18 3 2 4 2 9" xfId="21006"/>
    <cellStyle name="Обычный 18 3 2 4 3" xfId="2986"/>
    <cellStyle name="Обычный 18 3 2 4 3 10" xfId="22508"/>
    <cellStyle name="Обычный 18 3 2 4 3 11" xfId="31289"/>
    <cellStyle name="Обычный 18 3 2 4 3 12" xfId="40637"/>
    <cellStyle name="Обычный 18 3 2 4 3 13" xfId="49557"/>
    <cellStyle name="Обычный 18 3 2 4 3 2" xfId="2987"/>
    <cellStyle name="Обычный 18 3 2 4 3 2 2" xfId="2988"/>
    <cellStyle name="Обычный 18 3 2 4 3 2 2 2" xfId="28438"/>
    <cellStyle name="Обычный 18 3 2 4 3 2 2 3" xfId="37634"/>
    <cellStyle name="Обычный 18 3 2 4 3 2 2 4" xfId="46562"/>
    <cellStyle name="Обычный 18 3 2 4 3 2 2 5" xfId="55482"/>
    <cellStyle name="Обычный 18 3 2 4 3 2 3" xfId="11792"/>
    <cellStyle name="Обычный 18 3 2 4 3 2 4" xfId="15651"/>
    <cellStyle name="Обычный 18 3 2 4 3 2 5" xfId="19511"/>
    <cellStyle name="Обычный 18 3 2 4 3 2 6" xfId="24573"/>
    <cellStyle name="Обычный 18 3 2 4 3 2 7" xfId="33775"/>
    <cellStyle name="Обычный 18 3 2 4 3 2 8" xfId="42702"/>
    <cellStyle name="Обычный 18 3 2 4 3 2 9" xfId="51622"/>
    <cellStyle name="Обычный 18 3 2 4 3 3" xfId="2989"/>
    <cellStyle name="Обычный 18 3 2 4 3 3 2" xfId="2990"/>
    <cellStyle name="Обычный 18 3 2 4 3 3 2 2" xfId="27106"/>
    <cellStyle name="Обычный 18 3 2 4 3 3 2 3" xfId="36303"/>
    <cellStyle name="Обычный 18 3 2 4 3 3 2 4" xfId="45231"/>
    <cellStyle name="Обычный 18 3 2 4 3 3 2 5" xfId="54151"/>
    <cellStyle name="Обычный 18 3 2 4 3 3 3" xfId="14320"/>
    <cellStyle name="Обычный 18 3 2 4 3 3 4" xfId="18180"/>
    <cellStyle name="Обычный 18 3 2 4 3 3 5" xfId="23242"/>
    <cellStyle name="Обычный 18 3 2 4 3 3 6" xfId="32447"/>
    <cellStyle name="Обычный 18 3 2 4 3 3 7" xfId="41371"/>
    <cellStyle name="Обычный 18 3 2 4 3 3 8" xfId="50291"/>
    <cellStyle name="Обычный 18 3 2 4 3 4" xfId="2991"/>
    <cellStyle name="Обычный 18 3 2 4 3 4 2" xfId="30233"/>
    <cellStyle name="Обычный 18 3 2 4 3 4 3" xfId="39429"/>
    <cellStyle name="Обычный 18 3 2 4 3 4 4" xfId="48357"/>
    <cellStyle name="Обычный 18 3 2 4 3 4 5" xfId="57277"/>
    <cellStyle name="Обычный 18 3 2 4 3 5" xfId="2992"/>
    <cellStyle name="Обычный 18 3 2 4 3 5 2" xfId="26372"/>
    <cellStyle name="Обычный 18 3 2 4 3 5 3" xfId="35569"/>
    <cellStyle name="Обычный 18 3 2 4 3 5 4" xfId="44497"/>
    <cellStyle name="Обычный 18 3 2 4 3 5 5" xfId="53417"/>
    <cellStyle name="Обычный 18 3 2 4 3 6" xfId="13587"/>
    <cellStyle name="Обычный 18 3 2 4 3 7" xfId="17446"/>
    <cellStyle name="Обычный 18 3 2 4 3 8" xfId="21306"/>
    <cellStyle name="Обычный 18 3 2 4 3 9" xfId="10406"/>
    <cellStyle name="Обычный 18 3 2 4 4" xfId="2993"/>
    <cellStyle name="Обычный 18 3 2 4 4 10" xfId="50889"/>
    <cellStyle name="Обычный 18 3 2 4 4 2" xfId="2994"/>
    <cellStyle name="Обычный 18 3 2 4 4 2 2" xfId="2995"/>
    <cellStyle name="Обычный 18 3 2 4 4 2 2 2" xfId="29036"/>
    <cellStyle name="Обычный 18 3 2 4 4 2 2 3" xfId="38232"/>
    <cellStyle name="Обычный 18 3 2 4 4 2 2 4" xfId="47160"/>
    <cellStyle name="Обычный 18 3 2 4 4 2 2 5" xfId="56080"/>
    <cellStyle name="Обычный 18 3 2 4 4 2 3" xfId="12390"/>
    <cellStyle name="Обычный 18 3 2 4 4 2 4" xfId="16249"/>
    <cellStyle name="Обычный 18 3 2 4 4 2 5" xfId="20109"/>
    <cellStyle name="Обычный 18 3 2 4 4 2 6" xfId="25171"/>
    <cellStyle name="Обычный 18 3 2 4 4 2 7" xfId="34372"/>
    <cellStyle name="Обычный 18 3 2 4 4 2 8" xfId="43300"/>
    <cellStyle name="Обычный 18 3 2 4 4 2 9" xfId="52220"/>
    <cellStyle name="Обычный 18 3 2 4 4 3" xfId="2996"/>
    <cellStyle name="Обычный 18 3 2 4 4 3 2" xfId="27705"/>
    <cellStyle name="Обычный 18 3 2 4 4 3 3" xfId="36901"/>
    <cellStyle name="Обычный 18 3 2 4 4 3 4" xfId="45829"/>
    <cellStyle name="Обычный 18 3 2 4 4 3 5" xfId="54749"/>
    <cellStyle name="Обычный 18 3 2 4 4 4" xfId="11501"/>
    <cellStyle name="Обычный 18 3 2 4 4 5" xfId="14918"/>
    <cellStyle name="Обычный 18 3 2 4 4 6" xfId="18778"/>
    <cellStyle name="Обычный 18 3 2 4 4 7" xfId="23840"/>
    <cellStyle name="Обычный 18 3 2 4 4 8" xfId="33043"/>
    <cellStyle name="Обычный 18 3 2 4 4 9" xfId="41969"/>
    <cellStyle name="Обычный 18 3 2 4 5" xfId="2997"/>
    <cellStyle name="Обычный 18 3 2 4 5 2" xfId="2998"/>
    <cellStyle name="Обычный 18 3 2 4 5 2 2" xfId="28329"/>
    <cellStyle name="Обычный 18 3 2 4 5 2 3" xfId="37525"/>
    <cellStyle name="Обычный 18 3 2 4 5 2 4" xfId="46453"/>
    <cellStyle name="Обычный 18 3 2 4 5 2 5" xfId="55373"/>
    <cellStyle name="Обычный 18 3 2 4 5 3" xfId="11683"/>
    <cellStyle name="Обычный 18 3 2 4 5 4" xfId="15542"/>
    <cellStyle name="Обычный 18 3 2 4 5 5" xfId="19402"/>
    <cellStyle name="Обычный 18 3 2 4 5 6" xfId="24464"/>
    <cellStyle name="Обычный 18 3 2 4 5 7" xfId="33666"/>
    <cellStyle name="Обычный 18 3 2 4 5 8" xfId="42593"/>
    <cellStyle name="Обычный 18 3 2 4 5 9" xfId="51513"/>
    <cellStyle name="Обычный 18 3 2 4 6" xfId="2999"/>
    <cellStyle name="Обычный 18 3 2 4 6 2" xfId="3000"/>
    <cellStyle name="Обычный 18 3 2 4 6 2 2" xfId="26997"/>
    <cellStyle name="Обычный 18 3 2 4 6 2 3" xfId="36194"/>
    <cellStyle name="Обычный 18 3 2 4 6 2 4" xfId="45122"/>
    <cellStyle name="Обычный 18 3 2 4 6 2 5" xfId="54042"/>
    <cellStyle name="Обычный 18 3 2 4 6 3" xfId="14211"/>
    <cellStyle name="Обычный 18 3 2 4 6 4" xfId="18071"/>
    <cellStyle name="Обычный 18 3 2 4 6 5" xfId="23133"/>
    <cellStyle name="Обычный 18 3 2 4 6 6" xfId="32389"/>
    <cellStyle name="Обычный 18 3 2 4 6 7" xfId="41262"/>
    <cellStyle name="Обычный 18 3 2 4 6 8" xfId="50182"/>
    <cellStyle name="Обычный 18 3 2 4 7" xfId="3001"/>
    <cellStyle name="Обычный 18 3 2 4 7 2" xfId="29634"/>
    <cellStyle name="Обычный 18 3 2 4 7 3" xfId="38830"/>
    <cellStyle name="Обычный 18 3 2 4 7 4" xfId="47758"/>
    <cellStyle name="Обычный 18 3 2 4 7 5" xfId="56678"/>
    <cellStyle name="Обычный 18 3 2 4 8" xfId="3002"/>
    <cellStyle name="Обычный 18 3 2 4 8 2" xfId="25769"/>
    <cellStyle name="Обычный 18 3 2 4 8 3" xfId="34970"/>
    <cellStyle name="Обычный 18 3 2 4 8 4" xfId="43898"/>
    <cellStyle name="Обычный 18 3 2 4 8 5" xfId="52818"/>
    <cellStyle name="Обычный 18 3 2 4 9" xfId="12988"/>
    <cellStyle name="Обычный 18 3 2 5" xfId="3003"/>
    <cellStyle name="Обычный 18 3 2 5 10" xfId="20708"/>
    <cellStyle name="Обычный 18 3 2 5 11" xfId="10407"/>
    <cellStyle name="Обычный 18 3 2 5 12" xfId="21909"/>
    <cellStyle name="Обычный 18 3 2 5 13" xfId="31290"/>
    <cellStyle name="Обычный 18 3 2 5 14" xfId="40039"/>
    <cellStyle name="Обычный 18 3 2 5 15" xfId="48959"/>
    <cellStyle name="Обычный 18 3 2 5 2" xfId="3004"/>
    <cellStyle name="Обычный 18 3 2 5 2 10" xfId="10713"/>
    <cellStyle name="Обычный 18 3 2 5 2 11" xfId="22208"/>
    <cellStyle name="Обычный 18 3 2 5 2 12" xfId="31291"/>
    <cellStyle name="Обычный 18 3 2 5 2 13" xfId="40338"/>
    <cellStyle name="Обычный 18 3 2 5 2 14" xfId="49258"/>
    <cellStyle name="Обычный 18 3 2 5 2 2" xfId="3005"/>
    <cellStyle name="Обычный 18 3 2 5 2 2 10" xfId="22808"/>
    <cellStyle name="Обычный 18 3 2 5 2 2 11" xfId="31292"/>
    <cellStyle name="Обычный 18 3 2 5 2 2 12" xfId="40937"/>
    <cellStyle name="Обычный 18 3 2 5 2 2 13" xfId="49857"/>
    <cellStyle name="Обычный 18 3 2 5 2 2 2" xfId="3006"/>
    <cellStyle name="Обычный 18 3 2 5 2 2 2 2" xfId="3007"/>
    <cellStyle name="Обычный 18 3 2 5 2 2 2 2 2" xfId="29336"/>
    <cellStyle name="Обычный 18 3 2 5 2 2 2 2 3" xfId="38532"/>
    <cellStyle name="Обычный 18 3 2 5 2 2 2 2 4" xfId="47460"/>
    <cellStyle name="Обычный 18 3 2 5 2 2 2 2 5" xfId="56380"/>
    <cellStyle name="Обычный 18 3 2 5 2 2 2 3" xfId="12690"/>
    <cellStyle name="Обычный 18 3 2 5 2 2 2 4" xfId="16549"/>
    <cellStyle name="Обычный 18 3 2 5 2 2 2 5" xfId="20409"/>
    <cellStyle name="Обычный 18 3 2 5 2 2 2 6" xfId="25471"/>
    <cellStyle name="Обычный 18 3 2 5 2 2 2 7" xfId="34672"/>
    <cellStyle name="Обычный 18 3 2 5 2 2 2 8" xfId="43600"/>
    <cellStyle name="Обычный 18 3 2 5 2 2 2 9" xfId="52520"/>
    <cellStyle name="Обычный 18 3 2 5 2 2 3" xfId="3008"/>
    <cellStyle name="Обычный 18 3 2 5 2 2 3 2" xfId="3009"/>
    <cellStyle name="Обычный 18 3 2 5 2 2 3 2 2" xfId="28005"/>
    <cellStyle name="Обычный 18 3 2 5 2 2 3 2 3" xfId="37201"/>
    <cellStyle name="Обычный 18 3 2 5 2 2 3 2 4" xfId="46129"/>
    <cellStyle name="Обычный 18 3 2 5 2 2 3 2 5" xfId="55049"/>
    <cellStyle name="Обычный 18 3 2 5 2 2 3 3" xfId="15218"/>
    <cellStyle name="Обычный 18 3 2 5 2 2 3 4" xfId="19078"/>
    <cellStyle name="Обычный 18 3 2 5 2 2 3 5" xfId="24140"/>
    <cellStyle name="Обычный 18 3 2 5 2 2 3 6" xfId="33343"/>
    <cellStyle name="Обычный 18 3 2 5 2 2 3 7" xfId="42269"/>
    <cellStyle name="Обычный 18 3 2 5 2 2 3 8" xfId="51189"/>
    <cellStyle name="Обычный 18 3 2 5 2 2 4" xfId="3010"/>
    <cellStyle name="Обычный 18 3 2 5 2 2 4 2" xfId="30533"/>
    <cellStyle name="Обычный 18 3 2 5 2 2 4 3" xfId="39729"/>
    <cellStyle name="Обычный 18 3 2 5 2 2 4 4" xfId="48657"/>
    <cellStyle name="Обычный 18 3 2 5 2 2 4 5" xfId="57577"/>
    <cellStyle name="Обычный 18 3 2 5 2 2 5" xfId="3011"/>
    <cellStyle name="Обычный 18 3 2 5 2 2 5 2" xfId="26672"/>
    <cellStyle name="Обычный 18 3 2 5 2 2 5 3" xfId="35869"/>
    <cellStyle name="Обычный 18 3 2 5 2 2 5 4" xfId="44797"/>
    <cellStyle name="Обычный 18 3 2 5 2 2 5 5" xfId="53717"/>
    <cellStyle name="Обычный 18 3 2 5 2 2 6" xfId="13887"/>
    <cellStyle name="Обычный 18 3 2 5 2 2 7" xfId="17746"/>
    <cellStyle name="Обычный 18 3 2 5 2 2 8" xfId="21606"/>
    <cellStyle name="Обычный 18 3 2 5 2 2 9" xfId="11234"/>
    <cellStyle name="Обычный 18 3 2 5 2 3" xfId="3012"/>
    <cellStyle name="Обычный 18 3 2 5 2 3 2" xfId="3013"/>
    <cellStyle name="Обычный 18 3 2 5 2 3 2 2" xfId="28738"/>
    <cellStyle name="Обычный 18 3 2 5 2 3 2 3" xfId="37934"/>
    <cellStyle name="Обычный 18 3 2 5 2 3 2 4" xfId="46862"/>
    <cellStyle name="Обычный 18 3 2 5 2 3 2 5" xfId="55782"/>
    <cellStyle name="Обычный 18 3 2 5 2 3 3" xfId="12092"/>
    <cellStyle name="Обычный 18 3 2 5 2 3 4" xfId="15951"/>
    <cellStyle name="Обычный 18 3 2 5 2 3 5" xfId="19811"/>
    <cellStyle name="Обычный 18 3 2 5 2 3 6" xfId="24873"/>
    <cellStyle name="Обычный 18 3 2 5 2 3 7" xfId="34074"/>
    <cellStyle name="Обычный 18 3 2 5 2 3 8" xfId="43002"/>
    <cellStyle name="Обычный 18 3 2 5 2 3 9" xfId="51922"/>
    <cellStyle name="Обычный 18 3 2 5 2 4" xfId="3014"/>
    <cellStyle name="Обычный 18 3 2 5 2 4 2" xfId="3015"/>
    <cellStyle name="Обычный 18 3 2 5 2 4 2 2" xfId="27407"/>
    <cellStyle name="Обычный 18 3 2 5 2 4 2 3" xfId="36603"/>
    <cellStyle name="Обычный 18 3 2 5 2 4 2 4" xfId="45531"/>
    <cellStyle name="Обычный 18 3 2 5 2 4 2 5" xfId="54451"/>
    <cellStyle name="Обычный 18 3 2 5 2 4 3" xfId="14620"/>
    <cellStyle name="Обычный 18 3 2 5 2 4 4" xfId="18480"/>
    <cellStyle name="Обычный 18 3 2 5 2 4 5" xfId="23542"/>
    <cellStyle name="Обычный 18 3 2 5 2 4 6" xfId="32746"/>
    <cellStyle name="Обычный 18 3 2 5 2 4 7" xfId="41671"/>
    <cellStyle name="Обычный 18 3 2 5 2 4 8" xfId="50591"/>
    <cellStyle name="Обычный 18 3 2 5 2 5" xfId="3016"/>
    <cellStyle name="Обычный 18 3 2 5 2 5 2" xfId="29934"/>
    <cellStyle name="Обычный 18 3 2 5 2 5 3" xfId="39130"/>
    <cellStyle name="Обычный 18 3 2 5 2 5 4" xfId="48058"/>
    <cellStyle name="Обычный 18 3 2 5 2 5 5" xfId="56978"/>
    <cellStyle name="Обычный 18 3 2 5 2 6" xfId="3017"/>
    <cellStyle name="Обычный 18 3 2 5 2 6 2" xfId="26073"/>
    <cellStyle name="Обычный 18 3 2 5 2 6 3" xfId="35270"/>
    <cellStyle name="Обычный 18 3 2 5 2 6 4" xfId="44198"/>
    <cellStyle name="Обычный 18 3 2 5 2 6 5" xfId="53118"/>
    <cellStyle name="Обычный 18 3 2 5 2 7" xfId="13288"/>
    <cellStyle name="Обычный 18 3 2 5 2 8" xfId="17147"/>
    <cellStyle name="Обычный 18 3 2 5 2 9" xfId="21007"/>
    <cellStyle name="Обычный 18 3 2 5 3" xfId="3018"/>
    <cellStyle name="Обычный 18 3 2 5 3 10" xfId="22509"/>
    <cellStyle name="Обычный 18 3 2 5 3 11" xfId="31293"/>
    <cellStyle name="Обычный 18 3 2 5 3 12" xfId="40638"/>
    <cellStyle name="Обычный 18 3 2 5 3 13" xfId="49558"/>
    <cellStyle name="Обычный 18 3 2 5 3 2" xfId="3019"/>
    <cellStyle name="Обычный 18 3 2 5 3 2 2" xfId="3020"/>
    <cellStyle name="Обычный 18 3 2 5 3 2 2 2" xfId="29037"/>
    <cellStyle name="Обычный 18 3 2 5 3 2 2 3" xfId="38233"/>
    <cellStyle name="Обычный 18 3 2 5 3 2 2 4" xfId="47161"/>
    <cellStyle name="Обычный 18 3 2 5 3 2 2 5" xfId="56081"/>
    <cellStyle name="Обычный 18 3 2 5 3 2 3" xfId="12391"/>
    <cellStyle name="Обычный 18 3 2 5 3 2 4" xfId="16250"/>
    <cellStyle name="Обычный 18 3 2 5 3 2 5" xfId="20110"/>
    <cellStyle name="Обычный 18 3 2 5 3 2 6" xfId="25172"/>
    <cellStyle name="Обычный 18 3 2 5 3 2 7" xfId="34373"/>
    <cellStyle name="Обычный 18 3 2 5 3 2 8" xfId="43301"/>
    <cellStyle name="Обычный 18 3 2 5 3 2 9" xfId="52221"/>
    <cellStyle name="Обычный 18 3 2 5 3 3" xfId="3021"/>
    <cellStyle name="Обычный 18 3 2 5 3 3 2" xfId="3022"/>
    <cellStyle name="Обычный 18 3 2 5 3 3 2 2" xfId="27706"/>
    <cellStyle name="Обычный 18 3 2 5 3 3 2 3" xfId="36902"/>
    <cellStyle name="Обычный 18 3 2 5 3 3 2 4" xfId="45830"/>
    <cellStyle name="Обычный 18 3 2 5 3 3 2 5" xfId="54750"/>
    <cellStyle name="Обычный 18 3 2 5 3 3 3" xfId="14919"/>
    <cellStyle name="Обычный 18 3 2 5 3 3 4" xfId="18779"/>
    <cellStyle name="Обычный 18 3 2 5 3 3 5" xfId="23841"/>
    <cellStyle name="Обычный 18 3 2 5 3 3 6" xfId="33044"/>
    <cellStyle name="Обычный 18 3 2 5 3 3 7" xfId="41970"/>
    <cellStyle name="Обычный 18 3 2 5 3 3 8" xfId="50890"/>
    <cellStyle name="Обычный 18 3 2 5 3 4" xfId="3023"/>
    <cellStyle name="Обычный 18 3 2 5 3 4 2" xfId="30234"/>
    <cellStyle name="Обычный 18 3 2 5 3 4 3" xfId="39430"/>
    <cellStyle name="Обычный 18 3 2 5 3 4 4" xfId="48358"/>
    <cellStyle name="Обычный 18 3 2 5 3 4 5" xfId="57278"/>
    <cellStyle name="Обычный 18 3 2 5 3 5" xfId="3024"/>
    <cellStyle name="Обычный 18 3 2 5 3 5 2" xfId="26373"/>
    <cellStyle name="Обычный 18 3 2 5 3 5 3" xfId="35570"/>
    <cellStyle name="Обычный 18 3 2 5 3 5 4" xfId="44498"/>
    <cellStyle name="Обычный 18 3 2 5 3 5 5" xfId="53418"/>
    <cellStyle name="Обычный 18 3 2 5 3 6" xfId="13588"/>
    <cellStyle name="Обычный 18 3 2 5 3 7" xfId="17447"/>
    <cellStyle name="Обычный 18 3 2 5 3 8" xfId="21307"/>
    <cellStyle name="Обычный 18 3 2 5 3 9" xfId="10975"/>
    <cellStyle name="Обычный 18 3 2 5 4" xfId="3025"/>
    <cellStyle name="Обычный 18 3 2 5 4 2" xfId="3026"/>
    <cellStyle name="Обычный 18 3 2 5 4 2 2" xfId="28439"/>
    <cellStyle name="Обычный 18 3 2 5 4 2 3" xfId="37635"/>
    <cellStyle name="Обычный 18 3 2 5 4 2 4" xfId="46563"/>
    <cellStyle name="Обычный 18 3 2 5 4 2 5" xfId="55483"/>
    <cellStyle name="Обычный 18 3 2 5 4 3" xfId="11793"/>
    <cellStyle name="Обычный 18 3 2 5 4 4" xfId="15652"/>
    <cellStyle name="Обычный 18 3 2 5 4 5" xfId="19512"/>
    <cellStyle name="Обычный 18 3 2 5 4 6" xfId="24574"/>
    <cellStyle name="Обычный 18 3 2 5 4 7" xfId="33776"/>
    <cellStyle name="Обычный 18 3 2 5 4 8" xfId="42703"/>
    <cellStyle name="Обычный 18 3 2 5 4 9" xfId="51623"/>
    <cellStyle name="Обычный 18 3 2 5 5" xfId="3027"/>
    <cellStyle name="Обычный 18 3 2 5 5 2" xfId="3028"/>
    <cellStyle name="Обычный 18 3 2 5 5 2 2" xfId="27107"/>
    <cellStyle name="Обычный 18 3 2 5 5 2 3" xfId="36304"/>
    <cellStyle name="Обычный 18 3 2 5 5 2 4" xfId="45232"/>
    <cellStyle name="Обычный 18 3 2 5 5 2 5" xfId="54152"/>
    <cellStyle name="Обычный 18 3 2 5 5 3" xfId="14321"/>
    <cellStyle name="Обычный 18 3 2 5 5 4" xfId="18181"/>
    <cellStyle name="Обычный 18 3 2 5 5 5" xfId="23243"/>
    <cellStyle name="Обычный 18 3 2 5 5 6" xfId="32448"/>
    <cellStyle name="Обычный 18 3 2 5 5 7" xfId="41372"/>
    <cellStyle name="Обычный 18 3 2 5 5 8" xfId="50292"/>
    <cellStyle name="Обычный 18 3 2 5 6" xfId="3029"/>
    <cellStyle name="Обычный 18 3 2 5 6 2" xfId="29635"/>
    <cellStyle name="Обычный 18 3 2 5 6 3" xfId="38831"/>
    <cellStyle name="Обычный 18 3 2 5 6 4" xfId="47759"/>
    <cellStyle name="Обычный 18 3 2 5 6 5" xfId="56679"/>
    <cellStyle name="Обычный 18 3 2 5 7" xfId="3030"/>
    <cellStyle name="Обычный 18 3 2 5 7 2" xfId="25770"/>
    <cellStyle name="Обычный 18 3 2 5 7 3" xfId="34971"/>
    <cellStyle name="Обычный 18 3 2 5 7 4" xfId="43899"/>
    <cellStyle name="Обычный 18 3 2 5 7 5" xfId="52819"/>
    <cellStyle name="Обычный 18 3 2 5 8" xfId="12989"/>
    <cellStyle name="Обычный 18 3 2 5 9" xfId="16848"/>
    <cellStyle name="Обычный 18 3 2 6" xfId="3031"/>
    <cellStyle name="Обычный 18 3 2 6 10" xfId="20709"/>
    <cellStyle name="Обычный 18 3 2 6 11" xfId="10408"/>
    <cellStyle name="Обычный 18 3 2 6 12" xfId="21910"/>
    <cellStyle name="Обычный 18 3 2 6 13" xfId="31294"/>
    <cellStyle name="Обычный 18 3 2 6 14" xfId="40040"/>
    <cellStyle name="Обычный 18 3 2 6 15" xfId="48960"/>
    <cellStyle name="Обычный 18 3 2 6 2" xfId="3032"/>
    <cellStyle name="Обычный 18 3 2 6 2 10" xfId="10714"/>
    <cellStyle name="Обычный 18 3 2 6 2 11" xfId="22209"/>
    <cellStyle name="Обычный 18 3 2 6 2 12" xfId="31295"/>
    <cellStyle name="Обычный 18 3 2 6 2 13" xfId="40339"/>
    <cellStyle name="Обычный 18 3 2 6 2 14" xfId="49259"/>
    <cellStyle name="Обычный 18 3 2 6 2 2" xfId="3033"/>
    <cellStyle name="Обычный 18 3 2 6 2 2 10" xfId="22809"/>
    <cellStyle name="Обычный 18 3 2 6 2 2 11" xfId="31296"/>
    <cellStyle name="Обычный 18 3 2 6 2 2 12" xfId="40938"/>
    <cellStyle name="Обычный 18 3 2 6 2 2 13" xfId="49858"/>
    <cellStyle name="Обычный 18 3 2 6 2 2 2" xfId="3034"/>
    <cellStyle name="Обычный 18 3 2 6 2 2 2 2" xfId="3035"/>
    <cellStyle name="Обычный 18 3 2 6 2 2 2 2 2" xfId="29337"/>
    <cellStyle name="Обычный 18 3 2 6 2 2 2 2 3" xfId="38533"/>
    <cellStyle name="Обычный 18 3 2 6 2 2 2 2 4" xfId="47461"/>
    <cellStyle name="Обычный 18 3 2 6 2 2 2 2 5" xfId="56381"/>
    <cellStyle name="Обычный 18 3 2 6 2 2 2 3" xfId="12691"/>
    <cellStyle name="Обычный 18 3 2 6 2 2 2 4" xfId="16550"/>
    <cellStyle name="Обычный 18 3 2 6 2 2 2 5" xfId="20410"/>
    <cellStyle name="Обычный 18 3 2 6 2 2 2 6" xfId="25472"/>
    <cellStyle name="Обычный 18 3 2 6 2 2 2 7" xfId="34673"/>
    <cellStyle name="Обычный 18 3 2 6 2 2 2 8" xfId="43601"/>
    <cellStyle name="Обычный 18 3 2 6 2 2 2 9" xfId="52521"/>
    <cellStyle name="Обычный 18 3 2 6 2 2 3" xfId="3036"/>
    <cellStyle name="Обычный 18 3 2 6 2 2 3 2" xfId="3037"/>
    <cellStyle name="Обычный 18 3 2 6 2 2 3 2 2" xfId="28006"/>
    <cellStyle name="Обычный 18 3 2 6 2 2 3 2 3" xfId="37202"/>
    <cellStyle name="Обычный 18 3 2 6 2 2 3 2 4" xfId="46130"/>
    <cellStyle name="Обычный 18 3 2 6 2 2 3 2 5" xfId="55050"/>
    <cellStyle name="Обычный 18 3 2 6 2 2 3 3" xfId="15219"/>
    <cellStyle name="Обычный 18 3 2 6 2 2 3 4" xfId="19079"/>
    <cellStyle name="Обычный 18 3 2 6 2 2 3 5" xfId="24141"/>
    <cellStyle name="Обычный 18 3 2 6 2 2 3 6" xfId="33344"/>
    <cellStyle name="Обычный 18 3 2 6 2 2 3 7" xfId="42270"/>
    <cellStyle name="Обычный 18 3 2 6 2 2 3 8" xfId="51190"/>
    <cellStyle name="Обычный 18 3 2 6 2 2 4" xfId="3038"/>
    <cellStyle name="Обычный 18 3 2 6 2 2 4 2" xfId="30534"/>
    <cellStyle name="Обычный 18 3 2 6 2 2 4 3" xfId="39730"/>
    <cellStyle name="Обычный 18 3 2 6 2 2 4 4" xfId="48658"/>
    <cellStyle name="Обычный 18 3 2 6 2 2 4 5" xfId="57578"/>
    <cellStyle name="Обычный 18 3 2 6 2 2 5" xfId="3039"/>
    <cellStyle name="Обычный 18 3 2 6 2 2 5 2" xfId="26673"/>
    <cellStyle name="Обычный 18 3 2 6 2 2 5 3" xfId="35870"/>
    <cellStyle name="Обычный 18 3 2 6 2 2 5 4" xfId="44798"/>
    <cellStyle name="Обычный 18 3 2 6 2 2 5 5" xfId="53718"/>
    <cellStyle name="Обычный 18 3 2 6 2 2 6" xfId="13888"/>
    <cellStyle name="Обычный 18 3 2 6 2 2 7" xfId="17747"/>
    <cellStyle name="Обычный 18 3 2 6 2 2 8" xfId="21607"/>
    <cellStyle name="Обычный 18 3 2 6 2 2 9" xfId="11235"/>
    <cellStyle name="Обычный 18 3 2 6 2 3" xfId="3040"/>
    <cellStyle name="Обычный 18 3 2 6 2 3 2" xfId="3041"/>
    <cellStyle name="Обычный 18 3 2 6 2 3 2 2" xfId="28739"/>
    <cellStyle name="Обычный 18 3 2 6 2 3 2 3" xfId="37935"/>
    <cellStyle name="Обычный 18 3 2 6 2 3 2 4" xfId="46863"/>
    <cellStyle name="Обычный 18 3 2 6 2 3 2 5" xfId="55783"/>
    <cellStyle name="Обычный 18 3 2 6 2 3 3" xfId="12093"/>
    <cellStyle name="Обычный 18 3 2 6 2 3 4" xfId="15952"/>
    <cellStyle name="Обычный 18 3 2 6 2 3 5" xfId="19812"/>
    <cellStyle name="Обычный 18 3 2 6 2 3 6" xfId="24874"/>
    <cellStyle name="Обычный 18 3 2 6 2 3 7" xfId="34075"/>
    <cellStyle name="Обычный 18 3 2 6 2 3 8" xfId="43003"/>
    <cellStyle name="Обычный 18 3 2 6 2 3 9" xfId="51923"/>
    <cellStyle name="Обычный 18 3 2 6 2 4" xfId="3042"/>
    <cellStyle name="Обычный 18 3 2 6 2 4 2" xfId="3043"/>
    <cellStyle name="Обычный 18 3 2 6 2 4 2 2" xfId="27408"/>
    <cellStyle name="Обычный 18 3 2 6 2 4 2 3" xfId="36604"/>
    <cellStyle name="Обычный 18 3 2 6 2 4 2 4" xfId="45532"/>
    <cellStyle name="Обычный 18 3 2 6 2 4 2 5" xfId="54452"/>
    <cellStyle name="Обычный 18 3 2 6 2 4 3" xfId="14621"/>
    <cellStyle name="Обычный 18 3 2 6 2 4 4" xfId="18481"/>
    <cellStyle name="Обычный 18 3 2 6 2 4 5" xfId="23543"/>
    <cellStyle name="Обычный 18 3 2 6 2 4 6" xfId="32747"/>
    <cellStyle name="Обычный 18 3 2 6 2 4 7" xfId="41672"/>
    <cellStyle name="Обычный 18 3 2 6 2 4 8" xfId="50592"/>
    <cellStyle name="Обычный 18 3 2 6 2 5" xfId="3044"/>
    <cellStyle name="Обычный 18 3 2 6 2 5 2" xfId="29935"/>
    <cellStyle name="Обычный 18 3 2 6 2 5 3" xfId="39131"/>
    <cellStyle name="Обычный 18 3 2 6 2 5 4" xfId="48059"/>
    <cellStyle name="Обычный 18 3 2 6 2 5 5" xfId="56979"/>
    <cellStyle name="Обычный 18 3 2 6 2 6" xfId="3045"/>
    <cellStyle name="Обычный 18 3 2 6 2 6 2" xfId="26074"/>
    <cellStyle name="Обычный 18 3 2 6 2 6 3" xfId="35271"/>
    <cellStyle name="Обычный 18 3 2 6 2 6 4" xfId="44199"/>
    <cellStyle name="Обычный 18 3 2 6 2 6 5" xfId="53119"/>
    <cellStyle name="Обычный 18 3 2 6 2 7" xfId="13289"/>
    <cellStyle name="Обычный 18 3 2 6 2 8" xfId="17148"/>
    <cellStyle name="Обычный 18 3 2 6 2 9" xfId="21008"/>
    <cellStyle name="Обычный 18 3 2 6 3" xfId="3046"/>
    <cellStyle name="Обычный 18 3 2 6 3 10" xfId="22510"/>
    <cellStyle name="Обычный 18 3 2 6 3 11" xfId="31297"/>
    <cellStyle name="Обычный 18 3 2 6 3 12" xfId="40639"/>
    <cellStyle name="Обычный 18 3 2 6 3 13" xfId="49559"/>
    <cellStyle name="Обычный 18 3 2 6 3 2" xfId="3047"/>
    <cellStyle name="Обычный 18 3 2 6 3 2 2" xfId="3048"/>
    <cellStyle name="Обычный 18 3 2 6 3 2 2 2" xfId="29038"/>
    <cellStyle name="Обычный 18 3 2 6 3 2 2 3" xfId="38234"/>
    <cellStyle name="Обычный 18 3 2 6 3 2 2 4" xfId="47162"/>
    <cellStyle name="Обычный 18 3 2 6 3 2 2 5" xfId="56082"/>
    <cellStyle name="Обычный 18 3 2 6 3 2 3" xfId="12392"/>
    <cellStyle name="Обычный 18 3 2 6 3 2 4" xfId="16251"/>
    <cellStyle name="Обычный 18 3 2 6 3 2 5" xfId="20111"/>
    <cellStyle name="Обычный 18 3 2 6 3 2 6" xfId="25173"/>
    <cellStyle name="Обычный 18 3 2 6 3 2 7" xfId="34374"/>
    <cellStyle name="Обычный 18 3 2 6 3 2 8" xfId="43302"/>
    <cellStyle name="Обычный 18 3 2 6 3 2 9" xfId="52222"/>
    <cellStyle name="Обычный 18 3 2 6 3 3" xfId="3049"/>
    <cellStyle name="Обычный 18 3 2 6 3 3 2" xfId="3050"/>
    <cellStyle name="Обычный 18 3 2 6 3 3 2 2" xfId="27707"/>
    <cellStyle name="Обычный 18 3 2 6 3 3 2 3" xfId="36903"/>
    <cellStyle name="Обычный 18 3 2 6 3 3 2 4" xfId="45831"/>
    <cellStyle name="Обычный 18 3 2 6 3 3 2 5" xfId="54751"/>
    <cellStyle name="Обычный 18 3 2 6 3 3 3" xfId="14920"/>
    <cellStyle name="Обычный 18 3 2 6 3 3 4" xfId="18780"/>
    <cellStyle name="Обычный 18 3 2 6 3 3 5" xfId="23842"/>
    <cellStyle name="Обычный 18 3 2 6 3 3 6" xfId="33045"/>
    <cellStyle name="Обычный 18 3 2 6 3 3 7" xfId="41971"/>
    <cellStyle name="Обычный 18 3 2 6 3 3 8" xfId="50891"/>
    <cellStyle name="Обычный 18 3 2 6 3 4" xfId="3051"/>
    <cellStyle name="Обычный 18 3 2 6 3 4 2" xfId="30235"/>
    <cellStyle name="Обычный 18 3 2 6 3 4 3" xfId="39431"/>
    <cellStyle name="Обычный 18 3 2 6 3 4 4" xfId="48359"/>
    <cellStyle name="Обычный 18 3 2 6 3 4 5" xfId="57279"/>
    <cellStyle name="Обычный 18 3 2 6 3 5" xfId="3052"/>
    <cellStyle name="Обычный 18 3 2 6 3 5 2" xfId="26374"/>
    <cellStyle name="Обычный 18 3 2 6 3 5 3" xfId="35571"/>
    <cellStyle name="Обычный 18 3 2 6 3 5 4" xfId="44499"/>
    <cellStyle name="Обычный 18 3 2 6 3 5 5" xfId="53419"/>
    <cellStyle name="Обычный 18 3 2 6 3 6" xfId="13589"/>
    <cellStyle name="Обычный 18 3 2 6 3 7" xfId="17448"/>
    <cellStyle name="Обычный 18 3 2 6 3 8" xfId="21308"/>
    <cellStyle name="Обычный 18 3 2 6 3 9" xfId="10976"/>
    <cellStyle name="Обычный 18 3 2 6 4" xfId="3053"/>
    <cellStyle name="Обычный 18 3 2 6 4 2" xfId="3054"/>
    <cellStyle name="Обычный 18 3 2 6 4 2 2" xfId="28440"/>
    <cellStyle name="Обычный 18 3 2 6 4 2 3" xfId="37636"/>
    <cellStyle name="Обычный 18 3 2 6 4 2 4" xfId="46564"/>
    <cellStyle name="Обычный 18 3 2 6 4 2 5" xfId="55484"/>
    <cellStyle name="Обычный 18 3 2 6 4 3" xfId="11794"/>
    <cellStyle name="Обычный 18 3 2 6 4 4" xfId="15653"/>
    <cellStyle name="Обычный 18 3 2 6 4 5" xfId="19513"/>
    <cellStyle name="Обычный 18 3 2 6 4 6" xfId="24575"/>
    <cellStyle name="Обычный 18 3 2 6 4 7" xfId="33777"/>
    <cellStyle name="Обычный 18 3 2 6 4 8" xfId="42704"/>
    <cellStyle name="Обычный 18 3 2 6 4 9" xfId="51624"/>
    <cellStyle name="Обычный 18 3 2 6 5" xfId="3055"/>
    <cellStyle name="Обычный 18 3 2 6 5 2" xfId="3056"/>
    <cellStyle name="Обычный 18 3 2 6 5 2 2" xfId="27108"/>
    <cellStyle name="Обычный 18 3 2 6 5 2 3" xfId="36305"/>
    <cellStyle name="Обычный 18 3 2 6 5 2 4" xfId="45233"/>
    <cellStyle name="Обычный 18 3 2 6 5 2 5" xfId="54153"/>
    <cellStyle name="Обычный 18 3 2 6 5 3" xfId="14322"/>
    <cellStyle name="Обычный 18 3 2 6 5 4" xfId="18182"/>
    <cellStyle name="Обычный 18 3 2 6 5 5" xfId="23244"/>
    <cellStyle name="Обычный 18 3 2 6 5 6" xfId="32449"/>
    <cellStyle name="Обычный 18 3 2 6 5 7" xfId="41373"/>
    <cellStyle name="Обычный 18 3 2 6 5 8" xfId="50293"/>
    <cellStyle name="Обычный 18 3 2 6 6" xfId="3057"/>
    <cellStyle name="Обычный 18 3 2 6 6 2" xfId="29636"/>
    <cellStyle name="Обычный 18 3 2 6 6 3" xfId="38832"/>
    <cellStyle name="Обычный 18 3 2 6 6 4" xfId="47760"/>
    <cellStyle name="Обычный 18 3 2 6 6 5" xfId="56680"/>
    <cellStyle name="Обычный 18 3 2 6 7" xfId="3058"/>
    <cellStyle name="Обычный 18 3 2 6 7 2" xfId="25771"/>
    <cellStyle name="Обычный 18 3 2 6 7 3" xfId="34972"/>
    <cellStyle name="Обычный 18 3 2 6 7 4" xfId="43900"/>
    <cellStyle name="Обычный 18 3 2 6 7 5" xfId="52820"/>
    <cellStyle name="Обычный 18 3 2 6 8" xfId="12990"/>
    <cellStyle name="Обычный 18 3 2 6 9" xfId="16849"/>
    <cellStyle name="Обычный 18 3 2 7" xfId="3059"/>
    <cellStyle name="Обычный 18 3 2 7 10" xfId="20710"/>
    <cellStyle name="Обычный 18 3 2 7 11" xfId="10409"/>
    <cellStyle name="Обычный 18 3 2 7 12" xfId="21911"/>
    <cellStyle name="Обычный 18 3 2 7 13" xfId="31298"/>
    <cellStyle name="Обычный 18 3 2 7 14" xfId="40041"/>
    <cellStyle name="Обычный 18 3 2 7 15" xfId="48961"/>
    <cellStyle name="Обычный 18 3 2 7 2" xfId="3060"/>
    <cellStyle name="Обычный 18 3 2 7 2 10" xfId="10715"/>
    <cellStyle name="Обычный 18 3 2 7 2 11" xfId="22210"/>
    <cellStyle name="Обычный 18 3 2 7 2 12" xfId="31299"/>
    <cellStyle name="Обычный 18 3 2 7 2 13" xfId="40340"/>
    <cellStyle name="Обычный 18 3 2 7 2 14" xfId="49260"/>
    <cellStyle name="Обычный 18 3 2 7 2 2" xfId="3061"/>
    <cellStyle name="Обычный 18 3 2 7 2 2 10" xfId="22810"/>
    <cellStyle name="Обычный 18 3 2 7 2 2 11" xfId="31300"/>
    <cellStyle name="Обычный 18 3 2 7 2 2 12" xfId="40939"/>
    <cellStyle name="Обычный 18 3 2 7 2 2 13" xfId="49859"/>
    <cellStyle name="Обычный 18 3 2 7 2 2 2" xfId="3062"/>
    <cellStyle name="Обычный 18 3 2 7 2 2 2 2" xfId="3063"/>
    <cellStyle name="Обычный 18 3 2 7 2 2 2 2 2" xfId="29338"/>
    <cellStyle name="Обычный 18 3 2 7 2 2 2 2 3" xfId="38534"/>
    <cellStyle name="Обычный 18 3 2 7 2 2 2 2 4" xfId="47462"/>
    <cellStyle name="Обычный 18 3 2 7 2 2 2 2 5" xfId="56382"/>
    <cellStyle name="Обычный 18 3 2 7 2 2 2 3" xfId="12692"/>
    <cellStyle name="Обычный 18 3 2 7 2 2 2 4" xfId="16551"/>
    <cellStyle name="Обычный 18 3 2 7 2 2 2 5" xfId="20411"/>
    <cellStyle name="Обычный 18 3 2 7 2 2 2 6" xfId="25473"/>
    <cellStyle name="Обычный 18 3 2 7 2 2 2 7" xfId="34674"/>
    <cellStyle name="Обычный 18 3 2 7 2 2 2 8" xfId="43602"/>
    <cellStyle name="Обычный 18 3 2 7 2 2 2 9" xfId="52522"/>
    <cellStyle name="Обычный 18 3 2 7 2 2 3" xfId="3064"/>
    <cellStyle name="Обычный 18 3 2 7 2 2 3 2" xfId="3065"/>
    <cellStyle name="Обычный 18 3 2 7 2 2 3 2 2" xfId="28007"/>
    <cellStyle name="Обычный 18 3 2 7 2 2 3 2 3" xfId="37203"/>
    <cellStyle name="Обычный 18 3 2 7 2 2 3 2 4" xfId="46131"/>
    <cellStyle name="Обычный 18 3 2 7 2 2 3 2 5" xfId="55051"/>
    <cellStyle name="Обычный 18 3 2 7 2 2 3 3" xfId="15220"/>
    <cellStyle name="Обычный 18 3 2 7 2 2 3 4" xfId="19080"/>
    <cellStyle name="Обычный 18 3 2 7 2 2 3 5" xfId="24142"/>
    <cellStyle name="Обычный 18 3 2 7 2 2 3 6" xfId="33345"/>
    <cellStyle name="Обычный 18 3 2 7 2 2 3 7" xfId="42271"/>
    <cellStyle name="Обычный 18 3 2 7 2 2 3 8" xfId="51191"/>
    <cellStyle name="Обычный 18 3 2 7 2 2 4" xfId="3066"/>
    <cellStyle name="Обычный 18 3 2 7 2 2 4 2" xfId="30535"/>
    <cellStyle name="Обычный 18 3 2 7 2 2 4 3" xfId="39731"/>
    <cellStyle name="Обычный 18 3 2 7 2 2 4 4" xfId="48659"/>
    <cellStyle name="Обычный 18 3 2 7 2 2 4 5" xfId="57579"/>
    <cellStyle name="Обычный 18 3 2 7 2 2 5" xfId="3067"/>
    <cellStyle name="Обычный 18 3 2 7 2 2 5 2" xfId="26674"/>
    <cellStyle name="Обычный 18 3 2 7 2 2 5 3" xfId="35871"/>
    <cellStyle name="Обычный 18 3 2 7 2 2 5 4" xfId="44799"/>
    <cellStyle name="Обычный 18 3 2 7 2 2 5 5" xfId="53719"/>
    <cellStyle name="Обычный 18 3 2 7 2 2 6" xfId="13889"/>
    <cellStyle name="Обычный 18 3 2 7 2 2 7" xfId="17748"/>
    <cellStyle name="Обычный 18 3 2 7 2 2 8" xfId="21608"/>
    <cellStyle name="Обычный 18 3 2 7 2 2 9" xfId="11236"/>
    <cellStyle name="Обычный 18 3 2 7 2 3" xfId="3068"/>
    <cellStyle name="Обычный 18 3 2 7 2 3 2" xfId="3069"/>
    <cellStyle name="Обычный 18 3 2 7 2 3 2 2" xfId="28740"/>
    <cellStyle name="Обычный 18 3 2 7 2 3 2 3" xfId="37936"/>
    <cellStyle name="Обычный 18 3 2 7 2 3 2 4" xfId="46864"/>
    <cellStyle name="Обычный 18 3 2 7 2 3 2 5" xfId="55784"/>
    <cellStyle name="Обычный 18 3 2 7 2 3 3" xfId="12094"/>
    <cellStyle name="Обычный 18 3 2 7 2 3 4" xfId="15953"/>
    <cellStyle name="Обычный 18 3 2 7 2 3 5" xfId="19813"/>
    <cellStyle name="Обычный 18 3 2 7 2 3 6" xfId="24875"/>
    <cellStyle name="Обычный 18 3 2 7 2 3 7" xfId="34076"/>
    <cellStyle name="Обычный 18 3 2 7 2 3 8" xfId="43004"/>
    <cellStyle name="Обычный 18 3 2 7 2 3 9" xfId="51924"/>
    <cellStyle name="Обычный 18 3 2 7 2 4" xfId="3070"/>
    <cellStyle name="Обычный 18 3 2 7 2 4 2" xfId="3071"/>
    <cellStyle name="Обычный 18 3 2 7 2 4 2 2" xfId="27409"/>
    <cellStyle name="Обычный 18 3 2 7 2 4 2 3" xfId="36605"/>
    <cellStyle name="Обычный 18 3 2 7 2 4 2 4" xfId="45533"/>
    <cellStyle name="Обычный 18 3 2 7 2 4 2 5" xfId="54453"/>
    <cellStyle name="Обычный 18 3 2 7 2 4 3" xfId="14622"/>
    <cellStyle name="Обычный 18 3 2 7 2 4 4" xfId="18482"/>
    <cellStyle name="Обычный 18 3 2 7 2 4 5" xfId="23544"/>
    <cellStyle name="Обычный 18 3 2 7 2 4 6" xfId="32748"/>
    <cellStyle name="Обычный 18 3 2 7 2 4 7" xfId="41673"/>
    <cellStyle name="Обычный 18 3 2 7 2 4 8" xfId="50593"/>
    <cellStyle name="Обычный 18 3 2 7 2 5" xfId="3072"/>
    <cellStyle name="Обычный 18 3 2 7 2 5 2" xfId="29936"/>
    <cellStyle name="Обычный 18 3 2 7 2 5 3" xfId="39132"/>
    <cellStyle name="Обычный 18 3 2 7 2 5 4" xfId="48060"/>
    <cellStyle name="Обычный 18 3 2 7 2 5 5" xfId="56980"/>
    <cellStyle name="Обычный 18 3 2 7 2 6" xfId="3073"/>
    <cellStyle name="Обычный 18 3 2 7 2 6 2" xfId="26075"/>
    <cellStyle name="Обычный 18 3 2 7 2 6 3" xfId="35272"/>
    <cellStyle name="Обычный 18 3 2 7 2 6 4" xfId="44200"/>
    <cellStyle name="Обычный 18 3 2 7 2 6 5" xfId="53120"/>
    <cellStyle name="Обычный 18 3 2 7 2 7" xfId="13290"/>
    <cellStyle name="Обычный 18 3 2 7 2 8" xfId="17149"/>
    <cellStyle name="Обычный 18 3 2 7 2 9" xfId="21009"/>
    <cellStyle name="Обычный 18 3 2 7 3" xfId="3074"/>
    <cellStyle name="Обычный 18 3 2 7 3 10" xfId="22511"/>
    <cellStyle name="Обычный 18 3 2 7 3 11" xfId="31301"/>
    <cellStyle name="Обычный 18 3 2 7 3 12" xfId="40640"/>
    <cellStyle name="Обычный 18 3 2 7 3 13" xfId="49560"/>
    <cellStyle name="Обычный 18 3 2 7 3 2" xfId="3075"/>
    <cellStyle name="Обычный 18 3 2 7 3 2 2" xfId="3076"/>
    <cellStyle name="Обычный 18 3 2 7 3 2 2 2" xfId="29039"/>
    <cellStyle name="Обычный 18 3 2 7 3 2 2 3" xfId="38235"/>
    <cellStyle name="Обычный 18 3 2 7 3 2 2 4" xfId="47163"/>
    <cellStyle name="Обычный 18 3 2 7 3 2 2 5" xfId="56083"/>
    <cellStyle name="Обычный 18 3 2 7 3 2 3" xfId="12393"/>
    <cellStyle name="Обычный 18 3 2 7 3 2 4" xfId="16252"/>
    <cellStyle name="Обычный 18 3 2 7 3 2 5" xfId="20112"/>
    <cellStyle name="Обычный 18 3 2 7 3 2 6" xfId="25174"/>
    <cellStyle name="Обычный 18 3 2 7 3 2 7" xfId="34375"/>
    <cellStyle name="Обычный 18 3 2 7 3 2 8" xfId="43303"/>
    <cellStyle name="Обычный 18 3 2 7 3 2 9" xfId="52223"/>
    <cellStyle name="Обычный 18 3 2 7 3 3" xfId="3077"/>
    <cellStyle name="Обычный 18 3 2 7 3 3 2" xfId="3078"/>
    <cellStyle name="Обычный 18 3 2 7 3 3 2 2" xfId="27708"/>
    <cellStyle name="Обычный 18 3 2 7 3 3 2 3" xfId="36904"/>
    <cellStyle name="Обычный 18 3 2 7 3 3 2 4" xfId="45832"/>
    <cellStyle name="Обычный 18 3 2 7 3 3 2 5" xfId="54752"/>
    <cellStyle name="Обычный 18 3 2 7 3 3 3" xfId="14921"/>
    <cellStyle name="Обычный 18 3 2 7 3 3 4" xfId="18781"/>
    <cellStyle name="Обычный 18 3 2 7 3 3 5" xfId="23843"/>
    <cellStyle name="Обычный 18 3 2 7 3 3 6" xfId="33046"/>
    <cellStyle name="Обычный 18 3 2 7 3 3 7" xfId="41972"/>
    <cellStyle name="Обычный 18 3 2 7 3 3 8" xfId="50892"/>
    <cellStyle name="Обычный 18 3 2 7 3 4" xfId="3079"/>
    <cellStyle name="Обычный 18 3 2 7 3 4 2" xfId="30236"/>
    <cellStyle name="Обычный 18 3 2 7 3 4 3" xfId="39432"/>
    <cellStyle name="Обычный 18 3 2 7 3 4 4" xfId="48360"/>
    <cellStyle name="Обычный 18 3 2 7 3 4 5" xfId="57280"/>
    <cellStyle name="Обычный 18 3 2 7 3 5" xfId="3080"/>
    <cellStyle name="Обычный 18 3 2 7 3 5 2" xfId="26375"/>
    <cellStyle name="Обычный 18 3 2 7 3 5 3" xfId="35572"/>
    <cellStyle name="Обычный 18 3 2 7 3 5 4" xfId="44500"/>
    <cellStyle name="Обычный 18 3 2 7 3 5 5" xfId="53420"/>
    <cellStyle name="Обычный 18 3 2 7 3 6" xfId="13590"/>
    <cellStyle name="Обычный 18 3 2 7 3 7" xfId="17449"/>
    <cellStyle name="Обычный 18 3 2 7 3 8" xfId="21309"/>
    <cellStyle name="Обычный 18 3 2 7 3 9" xfId="10977"/>
    <cellStyle name="Обычный 18 3 2 7 4" xfId="3081"/>
    <cellStyle name="Обычный 18 3 2 7 4 2" xfId="3082"/>
    <cellStyle name="Обычный 18 3 2 7 4 2 2" xfId="28441"/>
    <cellStyle name="Обычный 18 3 2 7 4 2 3" xfId="37637"/>
    <cellStyle name="Обычный 18 3 2 7 4 2 4" xfId="46565"/>
    <cellStyle name="Обычный 18 3 2 7 4 2 5" xfId="55485"/>
    <cellStyle name="Обычный 18 3 2 7 4 3" xfId="11795"/>
    <cellStyle name="Обычный 18 3 2 7 4 4" xfId="15654"/>
    <cellStyle name="Обычный 18 3 2 7 4 5" xfId="19514"/>
    <cellStyle name="Обычный 18 3 2 7 4 6" xfId="24576"/>
    <cellStyle name="Обычный 18 3 2 7 4 7" xfId="33778"/>
    <cellStyle name="Обычный 18 3 2 7 4 8" xfId="42705"/>
    <cellStyle name="Обычный 18 3 2 7 4 9" xfId="51625"/>
    <cellStyle name="Обычный 18 3 2 7 5" xfId="3083"/>
    <cellStyle name="Обычный 18 3 2 7 5 2" xfId="3084"/>
    <cellStyle name="Обычный 18 3 2 7 5 2 2" xfId="27109"/>
    <cellStyle name="Обычный 18 3 2 7 5 2 3" xfId="36306"/>
    <cellStyle name="Обычный 18 3 2 7 5 2 4" xfId="45234"/>
    <cellStyle name="Обычный 18 3 2 7 5 2 5" xfId="54154"/>
    <cellStyle name="Обычный 18 3 2 7 5 3" xfId="14323"/>
    <cellStyle name="Обычный 18 3 2 7 5 4" xfId="18183"/>
    <cellStyle name="Обычный 18 3 2 7 5 5" xfId="23245"/>
    <cellStyle name="Обычный 18 3 2 7 5 6" xfId="32450"/>
    <cellStyle name="Обычный 18 3 2 7 5 7" xfId="41374"/>
    <cellStyle name="Обычный 18 3 2 7 5 8" xfId="50294"/>
    <cellStyle name="Обычный 18 3 2 7 6" xfId="3085"/>
    <cellStyle name="Обычный 18 3 2 7 6 2" xfId="29637"/>
    <cellStyle name="Обычный 18 3 2 7 6 3" xfId="38833"/>
    <cellStyle name="Обычный 18 3 2 7 6 4" xfId="47761"/>
    <cellStyle name="Обычный 18 3 2 7 6 5" xfId="56681"/>
    <cellStyle name="Обычный 18 3 2 7 7" xfId="3086"/>
    <cellStyle name="Обычный 18 3 2 7 7 2" xfId="25772"/>
    <cellStyle name="Обычный 18 3 2 7 7 3" xfId="34973"/>
    <cellStyle name="Обычный 18 3 2 7 7 4" xfId="43901"/>
    <cellStyle name="Обычный 18 3 2 7 7 5" xfId="52821"/>
    <cellStyle name="Обычный 18 3 2 7 8" xfId="12991"/>
    <cellStyle name="Обычный 18 3 2 7 9" xfId="16850"/>
    <cellStyle name="Обычный 18 3 2 8" xfId="3087"/>
    <cellStyle name="Обычный 18 3 2 8 10" xfId="20711"/>
    <cellStyle name="Обычный 18 3 2 8 11" xfId="10410"/>
    <cellStyle name="Обычный 18 3 2 8 12" xfId="21912"/>
    <cellStyle name="Обычный 18 3 2 8 13" xfId="31302"/>
    <cellStyle name="Обычный 18 3 2 8 14" xfId="40042"/>
    <cellStyle name="Обычный 18 3 2 8 15" xfId="48962"/>
    <cellStyle name="Обычный 18 3 2 8 2" xfId="3088"/>
    <cellStyle name="Обычный 18 3 2 8 2 10" xfId="10716"/>
    <cellStyle name="Обычный 18 3 2 8 2 11" xfId="22211"/>
    <cellStyle name="Обычный 18 3 2 8 2 12" xfId="31303"/>
    <cellStyle name="Обычный 18 3 2 8 2 13" xfId="40341"/>
    <cellStyle name="Обычный 18 3 2 8 2 14" xfId="49261"/>
    <cellStyle name="Обычный 18 3 2 8 2 2" xfId="3089"/>
    <cellStyle name="Обычный 18 3 2 8 2 2 10" xfId="22811"/>
    <cellStyle name="Обычный 18 3 2 8 2 2 11" xfId="31304"/>
    <cellStyle name="Обычный 18 3 2 8 2 2 12" xfId="40940"/>
    <cellStyle name="Обычный 18 3 2 8 2 2 13" xfId="49860"/>
    <cellStyle name="Обычный 18 3 2 8 2 2 2" xfId="3090"/>
    <cellStyle name="Обычный 18 3 2 8 2 2 2 2" xfId="3091"/>
    <cellStyle name="Обычный 18 3 2 8 2 2 2 2 2" xfId="29339"/>
    <cellStyle name="Обычный 18 3 2 8 2 2 2 2 3" xfId="38535"/>
    <cellStyle name="Обычный 18 3 2 8 2 2 2 2 4" xfId="47463"/>
    <cellStyle name="Обычный 18 3 2 8 2 2 2 2 5" xfId="56383"/>
    <cellStyle name="Обычный 18 3 2 8 2 2 2 3" xfId="12693"/>
    <cellStyle name="Обычный 18 3 2 8 2 2 2 4" xfId="16552"/>
    <cellStyle name="Обычный 18 3 2 8 2 2 2 5" xfId="20412"/>
    <cellStyle name="Обычный 18 3 2 8 2 2 2 6" xfId="25474"/>
    <cellStyle name="Обычный 18 3 2 8 2 2 2 7" xfId="34675"/>
    <cellStyle name="Обычный 18 3 2 8 2 2 2 8" xfId="43603"/>
    <cellStyle name="Обычный 18 3 2 8 2 2 2 9" xfId="52523"/>
    <cellStyle name="Обычный 18 3 2 8 2 2 3" xfId="3092"/>
    <cellStyle name="Обычный 18 3 2 8 2 2 3 2" xfId="3093"/>
    <cellStyle name="Обычный 18 3 2 8 2 2 3 2 2" xfId="28008"/>
    <cellStyle name="Обычный 18 3 2 8 2 2 3 2 3" xfId="37204"/>
    <cellStyle name="Обычный 18 3 2 8 2 2 3 2 4" xfId="46132"/>
    <cellStyle name="Обычный 18 3 2 8 2 2 3 2 5" xfId="55052"/>
    <cellStyle name="Обычный 18 3 2 8 2 2 3 3" xfId="15221"/>
    <cellStyle name="Обычный 18 3 2 8 2 2 3 4" xfId="19081"/>
    <cellStyle name="Обычный 18 3 2 8 2 2 3 5" xfId="24143"/>
    <cellStyle name="Обычный 18 3 2 8 2 2 3 6" xfId="33346"/>
    <cellStyle name="Обычный 18 3 2 8 2 2 3 7" xfId="42272"/>
    <cellStyle name="Обычный 18 3 2 8 2 2 3 8" xfId="51192"/>
    <cellStyle name="Обычный 18 3 2 8 2 2 4" xfId="3094"/>
    <cellStyle name="Обычный 18 3 2 8 2 2 4 2" xfId="30536"/>
    <cellStyle name="Обычный 18 3 2 8 2 2 4 3" xfId="39732"/>
    <cellStyle name="Обычный 18 3 2 8 2 2 4 4" xfId="48660"/>
    <cellStyle name="Обычный 18 3 2 8 2 2 4 5" xfId="57580"/>
    <cellStyle name="Обычный 18 3 2 8 2 2 5" xfId="3095"/>
    <cellStyle name="Обычный 18 3 2 8 2 2 5 2" xfId="26675"/>
    <cellStyle name="Обычный 18 3 2 8 2 2 5 3" xfId="35872"/>
    <cellStyle name="Обычный 18 3 2 8 2 2 5 4" xfId="44800"/>
    <cellStyle name="Обычный 18 3 2 8 2 2 5 5" xfId="53720"/>
    <cellStyle name="Обычный 18 3 2 8 2 2 6" xfId="13890"/>
    <cellStyle name="Обычный 18 3 2 8 2 2 7" xfId="17749"/>
    <cellStyle name="Обычный 18 3 2 8 2 2 8" xfId="21609"/>
    <cellStyle name="Обычный 18 3 2 8 2 2 9" xfId="11237"/>
    <cellStyle name="Обычный 18 3 2 8 2 3" xfId="3096"/>
    <cellStyle name="Обычный 18 3 2 8 2 3 2" xfId="3097"/>
    <cellStyle name="Обычный 18 3 2 8 2 3 2 2" xfId="28741"/>
    <cellStyle name="Обычный 18 3 2 8 2 3 2 3" xfId="37937"/>
    <cellStyle name="Обычный 18 3 2 8 2 3 2 4" xfId="46865"/>
    <cellStyle name="Обычный 18 3 2 8 2 3 2 5" xfId="55785"/>
    <cellStyle name="Обычный 18 3 2 8 2 3 3" xfId="12095"/>
    <cellStyle name="Обычный 18 3 2 8 2 3 4" xfId="15954"/>
    <cellStyle name="Обычный 18 3 2 8 2 3 5" xfId="19814"/>
    <cellStyle name="Обычный 18 3 2 8 2 3 6" xfId="24876"/>
    <cellStyle name="Обычный 18 3 2 8 2 3 7" xfId="34077"/>
    <cellStyle name="Обычный 18 3 2 8 2 3 8" xfId="43005"/>
    <cellStyle name="Обычный 18 3 2 8 2 3 9" xfId="51925"/>
    <cellStyle name="Обычный 18 3 2 8 2 4" xfId="3098"/>
    <cellStyle name="Обычный 18 3 2 8 2 4 2" xfId="3099"/>
    <cellStyle name="Обычный 18 3 2 8 2 4 2 2" xfId="27410"/>
    <cellStyle name="Обычный 18 3 2 8 2 4 2 3" xfId="36606"/>
    <cellStyle name="Обычный 18 3 2 8 2 4 2 4" xfId="45534"/>
    <cellStyle name="Обычный 18 3 2 8 2 4 2 5" xfId="54454"/>
    <cellStyle name="Обычный 18 3 2 8 2 4 3" xfId="14623"/>
    <cellStyle name="Обычный 18 3 2 8 2 4 4" xfId="18483"/>
    <cellStyle name="Обычный 18 3 2 8 2 4 5" xfId="23545"/>
    <cellStyle name="Обычный 18 3 2 8 2 4 6" xfId="32749"/>
    <cellStyle name="Обычный 18 3 2 8 2 4 7" xfId="41674"/>
    <cellStyle name="Обычный 18 3 2 8 2 4 8" xfId="50594"/>
    <cellStyle name="Обычный 18 3 2 8 2 5" xfId="3100"/>
    <cellStyle name="Обычный 18 3 2 8 2 5 2" xfId="29937"/>
    <cellStyle name="Обычный 18 3 2 8 2 5 3" xfId="39133"/>
    <cellStyle name="Обычный 18 3 2 8 2 5 4" xfId="48061"/>
    <cellStyle name="Обычный 18 3 2 8 2 5 5" xfId="56981"/>
    <cellStyle name="Обычный 18 3 2 8 2 6" xfId="3101"/>
    <cellStyle name="Обычный 18 3 2 8 2 6 2" xfId="26076"/>
    <cellStyle name="Обычный 18 3 2 8 2 6 3" xfId="35273"/>
    <cellStyle name="Обычный 18 3 2 8 2 6 4" xfId="44201"/>
    <cellStyle name="Обычный 18 3 2 8 2 6 5" xfId="53121"/>
    <cellStyle name="Обычный 18 3 2 8 2 7" xfId="13291"/>
    <cellStyle name="Обычный 18 3 2 8 2 8" xfId="17150"/>
    <cellStyle name="Обычный 18 3 2 8 2 9" xfId="21010"/>
    <cellStyle name="Обычный 18 3 2 8 3" xfId="3102"/>
    <cellStyle name="Обычный 18 3 2 8 3 10" xfId="22512"/>
    <cellStyle name="Обычный 18 3 2 8 3 11" xfId="31305"/>
    <cellStyle name="Обычный 18 3 2 8 3 12" xfId="40641"/>
    <cellStyle name="Обычный 18 3 2 8 3 13" xfId="49561"/>
    <cellStyle name="Обычный 18 3 2 8 3 2" xfId="3103"/>
    <cellStyle name="Обычный 18 3 2 8 3 2 2" xfId="3104"/>
    <cellStyle name="Обычный 18 3 2 8 3 2 2 2" xfId="29040"/>
    <cellStyle name="Обычный 18 3 2 8 3 2 2 3" xfId="38236"/>
    <cellStyle name="Обычный 18 3 2 8 3 2 2 4" xfId="47164"/>
    <cellStyle name="Обычный 18 3 2 8 3 2 2 5" xfId="56084"/>
    <cellStyle name="Обычный 18 3 2 8 3 2 3" xfId="12394"/>
    <cellStyle name="Обычный 18 3 2 8 3 2 4" xfId="16253"/>
    <cellStyle name="Обычный 18 3 2 8 3 2 5" xfId="20113"/>
    <cellStyle name="Обычный 18 3 2 8 3 2 6" xfId="25175"/>
    <cellStyle name="Обычный 18 3 2 8 3 2 7" xfId="34376"/>
    <cellStyle name="Обычный 18 3 2 8 3 2 8" xfId="43304"/>
    <cellStyle name="Обычный 18 3 2 8 3 2 9" xfId="52224"/>
    <cellStyle name="Обычный 18 3 2 8 3 3" xfId="3105"/>
    <cellStyle name="Обычный 18 3 2 8 3 3 2" xfId="3106"/>
    <cellStyle name="Обычный 18 3 2 8 3 3 2 2" xfId="27709"/>
    <cellStyle name="Обычный 18 3 2 8 3 3 2 3" xfId="36905"/>
    <cellStyle name="Обычный 18 3 2 8 3 3 2 4" xfId="45833"/>
    <cellStyle name="Обычный 18 3 2 8 3 3 2 5" xfId="54753"/>
    <cellStyle name="Обычный 18 3 2 8 3 3 3" xfId="14922"/>
    <cellStyle name="Обычный 18 3 2 8 3 3 4" xfId="18782"/>
    <cellStyle name="Обычный 18 3 2 8 3 3 5" xfId="23844"/>
    <cellStyle name="Обычный 18 3 2 8 3 3 6" xfId="33047"/>
    <cellStyle name="Обычный 18 3 2 8 3 3 7" xfId="41973"/>
    <cellStyle name="Обычный 18 3 2 8 3 3 8" xfId="50893"/>
    <cellStyle name="Обычный 18 3 2 8 3 4" xfId="3107"/>
    <cellStyle name="Обычный 18 3 2 8 3 4 2" xfId="30237"/>
    <cellStyle name="Обычный 18 3 2 8 3 4 3" xfId="39433"/>
    <cellStyle name="Обычный 18 3 2 8 3 4 4" xfId="48361"/>
    <cellStyle name="Обычный 18 3 2 8 3 4 5" xfId="57281"/>
    <cellStyle name="Обычный 18 3 2 8 3 5" xfId="3108"/>
    <cellStyle name="Обычный 18 3 2 8 3 5 2" xfId="26376"/>
    <cellStyle name="Обычный 18 3 2 8 3 5 3" xfId="35573"/>
    <cellStyle name="Обычный 18 3 2 8 3 5 4" xfId="44501"/>
    <cellStyle name="Обычный 18 3 2 8 3 5 5" xfId="53421"/>
    <cellStyle name="Обычный 18 3 2 8 3 6" xfId="13591"/>
    <cellStyle name="Обычный 18 3 2 8 3 7" xfId="17450"/>
    <cellStyle name="Обычный 18 3 2 8 3 8" xfId="21310"/>
    <cellStyle name="Обычный 18 3 2 8 3 9" xfId="10978"/>
    <cellStyle name="Обычный 18 3 2 8 4" xfId="3109"/>
    <cellStyle name="Обычный 18 3 2 8 4 2" xfId="3110"/>
    <cellStyle name="Обычный 18 3 2 8 4 2 2" xfId="28442"/>
    <cellStyle name="Обычный 18 3 2 8 4 2 3" xfId="37638"/>
    <cellStyle name="Обычный 18 3 2 8 4 2 4" xfId="46566"/>
    <cellStyle name="Обычный 18 3 2 8 4 2 5" xfId="55486"/>
    <cellStyle name="Обычный 18 3 2 8 4 3" xfId="11796"/>
    <cellStyle name="Обычный 18 3 2 8 4 4" xfId="15655"/>
    <cellStyle name="Обычный 18 3 2 8 4 5" xfId="19515"/>
    <cellStyle name="Обычный 18 3 2 8 4 6" xfId="24577"/>
    <cellStyle name="Обычный 18 3 2 8 4 7" xfId="33779"/>
    <cellStyle name="Обычный 18 3 2 8 4 8" xfId="42706"/>
    <cellStyle name="Обычный 18 3 2 8 4 9" xfId="51626"/>
    <cellStyle name="Обычный 18 3 2 8 5" xfId="3111"/>
    <cellStyle name="Обычный 18 3 2 8 5 2" xfId="3112"/>
    <cellStyle name="Обычный 18 3 2 8 5 2 2" xfId="27110"/>
    <cellStyle name="Обычный 18 3 2 8 5 2 3" xfId="36307"/>
    <cellStyle name="Обычный 18 3 2 8 5 2 4" xfId="45235"/>
    <cellStyle name="Обычный 18 3 2 8 5 2 5" xfId="54155"/>
    <cellStyle name="Обычный 18 3 2 8 5 3" xfId="14324"/>
    <cellStyle name="Обычный 18 3 2 8 5 4" xfId="18184"/>
    <cellStyle name="Обычный 18 3 2 8 5 5" xfId="23246"/>
    <cellStyle name="Обычный 18 3 2 8 5 6" xfId="32451"/>
    <cellStyle name="Обычный 18 3 2 8 5 7" xfId="41375"/>
    <cellStyle name="Обычный 18 3 2 8 5 8" xfId="50295"/>
    <cellStyle name="Обычный 18 3 2 8 6" xfId="3113"/>
    <cellStyle name="Обычный 18 3 2 8 6 2" xfId="29638"/>
    <cellStyle name="Обычный 18 3 2 8 6 3" xfId="38834"/>
    <cellStyle name="Обычный 18 3 2 8 6 4" xfId="47762"/>
    <cellStyle name="Обычный 18 3 2 8 6 5" xfId="56682"/>
    <cellStyle name="Обычный 18 3 2 8 7" xfId="3114"/>
    <cellStyle name="Обычный 18 3 2 8 7 2" xfId="25773"/>
    <cellStyle name="Обычный 18 3 2 8 7 3" xfId="34974"/>
    <cellStyle name="Обычный 18 3 2 8 7 4" xfId="43902"/>
    <cellStyle name="Обычный 18 3 2 8 7 5" xfId="52822"/>
    <cellStyle name="Обычный 18 3 2 8 8" xfId="12992"/>
    <cellStyle name="Обычный 18 3 2 8 9" xfId="16851"/>
    <cellStyle name="Обычный 18 3 2 9" xfId="3115"/>
    <cellStyle name="Обычный 18 3 2 9 10" xfId="20712"/>
    <cellStyle name="Обычный 18 3 2 9 11" xfId="10411"/>
    <cellStyle name="Обычный 18 3 2 9 12" xfId="21913"/>
    <cellStyle name="Обычный 18 3 2 9 13" xfId="31306"/>
    <cellStyle name="Обычный 18 3 2 9 14" xfId="40043"/>
    <cellStyle name="Обычный 18 3 2 9 15" xfId="48963"/>
    <cellStyle name="Обычный 18 3 2 9 2" xfId="3116"/>
    <cellStyle name="Обычный 18 3 2 9 2 10" xfId="10717"/>
    <cellStyle name="Обычный 18 3 2 9 2 11" xfId="22212"/>
    <cellStyle name="Обычный 18 3 2 9 2 12" xfId="31307"/>
    <cellStyle name="Обычный 18 3 2 9 2 13" xfId="40342"/>
    <cellStyle name="Обычный 18 3 2 9 2 14" xfId="49262"/>
    <cellStyle name="Обычный 18 3 2 9 2 2" xfId="3117"/>
    <cellStyle name="Обычный 18 3 2 9 2 2 10" xfId="22812"/>
    <cellStyle name="Обычный 18 3 2 9 2 2 11" xfId="31308"/>
    <cellStyle name="Обычный 18 3 2 9 2 2 12" xfId="40941"/>
    <cellStyle name="Обычный 18 3 2 9 2 2 13" xfId="49861"/>
    <cellStyle name="Обычный 18 3 2 9 2 2 2" xfId="3118"/>
    <cellStyle name="Обычный 18 3 2 9 2 2 2 2" xfId="3119"/>
    <cellStyle name="Обычный 18 3 2 9 2 2 2 2 2" xfId="29340"/>
    <cellStyle name="Обычный 18 3 2 9 2 2 2 2 3" xfId="38536"/>
    <cellStyle name="Обычный 18 3 2 9 2 2 2 2 4" xfId="47464"/>
    <cellStyle name="Обычный 18 3 2 9 2 2 2 2 5" xfId="56384"/>
    <cellStyle name="Обычный 18 3 2 9 2 2 2 3" xfId="12694"/>
    <cellStyle name="Обычный 18 3 2 9 2 2 2 4" xfId="16553"/>
    <cellStyle name="Обычный 18 3 2 9 2 2 2 5" xfId="20413"/>
    <cellStyle name="Обычный 18 3 2 9 2 2 2 6" xfId="25475"/>
    <cellStyle name="Обычный 18 3 2 9 2 2 2 7" xfId="34676"/>
    <cellStyle name="Обычный 18 3 2 9 2 2 2 8" xfId="43604"/>
    <cellStyle name="Обычный 18 3 2 9 2 2 2 9" xfId="52524"/>
    <cellStyle name="Обычный 18 3 2 9 2 2 3" xfId="3120"/>
    <cellStyle name="Обычный 18 3 2 9 2 2 3 2" xfId="3121"/>
    <cellStyle name="Обычный 18 3 2 9 2 2 3 2 2" xfId="28009"/>
    <cellStyle name="Обычный 18 3 2 9 2 2 3 2 3" xfId="37205"/>
    <cellStyle name="Обычный 18 3 2 9 2 2 3 2 4" xfId="46133"/>
    <cellStyle name="Обычный 18 3 2 9 2 2 3 2 5" xfId="55053"/>
    <cellStyle name="Обычный 18 3 2 9 2 2 3 3" xfId="15222"/>
    <cellStyle name="Обычный 18 3 2 9 2 2 3 4" xfId="19082"/>
    <cellStyle name="Обычный 18 3 2 9 2 2 3 5" xfId="24144"/>
    <cellStyle name="Обычный 18 3 2 9 2 2 3 6" xfId="33347"/>
    <cellStyle name="Обычный 18 3 2 9 2 2 3 7" xfId="42273"/>
    <cellStyle name="Обычный 18 3 2 9 2 2 3 8" xfId="51193"/>
    <cellStyle name="Обычный 18 3 2 9 2 2 4" xfId="3122"/>
    <cellStyle name="Обычный 18 3 2 9 2 2 4 2" xfId="30537"/>
    <cellStyle name="Обычный 18 3 2 9 2 2 4 3" xfId="39733"/>
    <cellStyle name="Обычный 18 3 2 9 2 2 4 4" xfId="48661"/>
    <cellStyle name="Обычный 18 3 2 9 2 2 4 5" xfId="57581"/>
    <cellStyle name="Обычный 18 3 2 9 2 2 5" xfId="3123"/>
    <cellStyle name="Обычный 18 3 2 9 2 2 5 2" xfId="26676"/>
    <cellStyle name="Обычный 18 3 2 9 2 2 5 3" xfId="35873"/>
    <cellStyle name="Обычный 18 3 2 9 2 2 5 4" xfId="44801"/>
    <cellStyle name="Обычный 18 3 2 9 2 2 5 5" xfId="53721"/>
    <cellStyle name="Обычный 18 3 2 9 2 2 6" xfId="13891"/>
    <cellStyle name="Обычный 18 3 2 9 2 2 7" xfId="17750"/>
    <cellStyle name="Обычный 18 3 2 9 2 2 8" xfId="21610"/>
    <cellStyle name="Обычный 18 3 2 9 2 2 9" xfId="11238"/>
    <cellStyle name="Обычный 18 3 2 9 2 3" xfId="3124"/>
    <cellStyle name="Обычный 18 3 2 9 2 3 2" xfId="3125"/>
    <cellStyle name="Обычный 18 3 2 9 2 3 2 2" xfId="28742"/>
    <cellStyle name="Обычный 18 3 2 9 2 3 2 3" xfId="37938"/>
    <cellStyle name="Обычный 18 3 2 9 2 3 2 4" xfId="46866"/>
    <cellStyle name="Обычный 18 3 2 9 2 3 2 5" xfId="55786"/>
    <cellStyle name="Обычный 18 3 2 9 2 3 3" xfId="12096"/>
    <cellStyle name="Обычный 18 3 2 9 2 3 4" xfId="15955"/>
    <cellStyle name="Обычный 18 3 2 9 2 3 5" xfId="19815"/>
    <cellStyle name="Обычный 18 3 2 9 2 3 6" xfId="24877"/>
    <cellStyle name="Обычный 18 3 2 9 2 3 7" xfId="34078"/>
    <cellStyle name="Обычный 18 3 2 9 2 3 8" xfId="43006"/>
    <cellStyle name="Обычный 18 3 2 9 2 3 9" xfId="51926"/>
    <cellStyle name="Обычный 18 3 2 9 2 4" xfId="3126"/>
    <cellStyle name="Обычный 18 3 2 9 2 4 2" xfId="3127"/>
    <cellStyle name="Обычный 18 3 2 9 2 4 2 2" xfId="27411"/>
    <cellStyle name="Обычный 18 3 2 9 2 4 2 3" xfId="36607"/>
    <cellStyle name="Обычный 18 3 2 9 2 4 2 4" xfId="45535"/>
    <cellStyle name="Обычный 18 3 2 9 2 4 2 5" xfId="54455"/>
    <cellStyle name="Обычный 18 3 2 9 2 4 3" xfId="14624"/>
    <cellStyle name="Обычный 18 3 2 9 2 4 4" xfId="18484"/>
    <cellStyle name="Обычный 18 3 2 9 2 4 5" xfId="23546"/>
    <cellStyle name="Обычный 18 3 2 9 2 4 6" xfId="32750"/>
    <cellStyle name="Обычный 18 3 2 9 2 4 7" xfId="41675"/>
    <cellStyle name="Обычный 18 3 2 9 2 4 8" xfId="50595"/>
    <cellStyle name="Обычный 18 3 2 9 2 5" xfId="3128"/>
    <cellStyle name="Обычный 18 3 2 9 2 5 2" xfId="29938"/>
    <cellStyle name="Обычный 18 3 2 9 2 5 3" xfId="39134"/>
    <cellStyle name="Обычный 18 3 2 9 2 5 4" xfId="48062"/>
    <cellStyle name="Обычный 18 3 2 9 2 5 5" xfId="56982"/>
    <cellStyle name="Обычный 18 3 2 9 2 6" xfId="3129"/>
    <cellStyle name="Обычный 18 3 2 9 2 6 2" xfId="26077"/>
    <cellStyle name="Обычный 18 3 2 9 2 6 3" xfId="35274"/>
    <cellStyle name="Обычный 18 3 2 9 2 6 4" xfId="44202"/>
    <cellStyle name="Обычный 18 3 2 9 2 6 5" xfId="53122"/>
    <cellStyle name="Обычный 18 3 2 9 2 7" xfId="13292"/>
    <cellStyle name="Обычный 18 3 2 9 2 8" xfId="17151"/>
    <cellStyle name="Обычный 18 3 2 9 2 9" xfId="21011"/>
    <cellStyle name="Обычный 18 3 2 9 3" xfId="3130"/>
    <cellStyle name="Обычный 18 3 2 9 3 10" xfId="22513"/>
    <cellStyle name="Обычный 18 3 2 9 3 11" xfId="31309"/>
    <cellStyle name="Обычный 18 3 2 9 3 12" xfId="40642"/>
    <cellStyle name="Обычный 18 3 2 9 3 13" xfId="49562"/>
    <cellStyle name="Обычный 18 3 2 9 3 2" xfId="3131"/>
    <cellStyle name="Обычный 18 3 2 9 3 2 2" xfId="3132"/>
    <cellStyle name="Обычный 18 3 2 9 3 2 2 2" xfId="29041"/>
    <cellStyle name="Обычный 18 3 2 9 3 2 2 3" xfId="38237"/>
    <cellStyle name="Обычный 18 3 2 9 3 2 2 4" xfId="47165"/>
    <cellStyle name="Обычный 18 3 2 9 3 2 2 5" xfId="56085"/>
    <cellStyle name="Обычный 18 3 2 9 3 2 3" xfId="12395"/>
    <cellStyle name="Обычный 18 3 2 9 3 2 4" xfId="16254"/>
    <cellStyle name="Обычный 18 3 2 9 3 2 5" xfId="20114"/>
    <cellStyle name="Обычный 18 3 2 9 3 2 6" xfId="25176"/>
    <cellStyle name="Обычный 18 3 2 9 3 2 7" xfId="34377"/>
    <cellStyle name="Обычный 18 3 2 9 3 2 8" xfId="43305"/>
    <cellStyle name="Обычный 18 3 2 9 3 2 9" xfId="52225"/>
    <cellStyle name="Обычный 18 3 2 9 3 3" xfId="3133"/>
    <cellStyle name="Обычный 18 3 2 9 3 3 2" xfId="3134"/>
    <cellStyle name="Обычный 18 3 2 9 3 3 2 2" xfId="27710"/>
    <cellStyle name="Обычный 18 3 2 9 3 3 2 3" xfId="36906"/>
    <cellStyle name="Обычный 18 3 2 9 3 3 2 4" xfId="45834"/>
    <cellStyle name="Обычный 18 3 2 9 3 3 2 5" xfId="54754"/>
    <cellStyle name="Обычный 18 3 2 9 3 3 3" xfId="14923"/>
    <cellStyle name="Обычный 18 3 2 9 3 3 4" xfId="18783"/>
    <cellStyle name="Обычный 18 3 2 9 3 3 5" xfId="23845"/>
    <cellStyle name="Обычный 18 3 2 9 3 3 6" xfId="33048"/>
    <cellStyle name="Обычный 18 3 2 9 3 3 7" xfId="41974"/>
    <cellStyle name="Обычный 18 3 2 9 3 3 8" xfId="50894"/>
    <cellStyle name="Обычный 18 3 2 9 3 4" xfId="3135"/>
    <cellStyle name="Обычный 18 3 2 9 3 4 2" xfId="30238"/>
    <cellStyle name="Обычный 18 3 2 9 3 4 3" xfId="39434"/>
    <cellStyle name="Обычный 18 3 2 9 3 4 4" xfId="48362"/>
    <cellStyle name="Обычный 18 3 2 9 3 4 5" xfId="57282"/>
    <cellStyle name="Обычный 18 3 2 9 3 5" xfId="3136"/>
    <cellStyle name="Обычный 18 3 2 9 3 5 2" xfId="26377"/>
    <cellStyle name="Обычный 18 3 2 9 3 5 3" xfId="35574"/>
    <cellStyle name="Обычный 18 3 2 9 3 5 4" xfId="44502"/>
    <cellStyle name="Обычный 18 3 2 9 3 5 5" xfId="53422"/>
    <cellStyle name="Обычный 18 3 2 9 3 6" xfId="13592"/>
    <cellStyle name="Обычный 18 3 2 9 3 7" xfId="17451"/>
    <cellStyle name="Обычный 18 3 2 9 3 8" xfId="21311"/>
    <cellStyle name="Обычный 18 3 2 9 3 9" xfId="10979"/>
    <cellStyle name="Обычный 18 3 2 9 4" xfId="3137"/>
    <cellStyle name="Обычный 18 3 2 9 4 2" xfId="3138"/>
    <cellStyle name="Обычный 18 3 2 9 4 2 2" xfId="28443"/>
    <cellStyle name="Обычный 18 3 2 9 4 2 3" xfId="37639"/>
    <cellStyle name="Обычный 18 3 2 9 4 2 4" xfId="46567"/>
    <cellStyle name="Обычный 18 3 2 9 4 2 5" xfId="55487"/>
    <cellStyle name="Обычный 18 3 2 9 4 3" xfId="11797"/>
    <cellStyle name="Обычный 18 3 2 9 4 4" xfId="15656"/>
    <cellStyle name="Обычный 18 3 2 9 4 5" xfId="19516"/>
    <cellStyle name="Обычный 18 3 2 9 4 6" xfId="24578"/>
    <cellStyle name="Обычный 18 3 2 9 4 7" xfId="33780"/>
    <cellStyle name="Обычный 18 3 2 9 4 8" xfId="42707"/>
    <cellStyle name="Обычный 18 3 2 9 4 9" xfId="51627"/>
    <cellStyle name="Обычный 18 3 2 9 5" xfId="3139"/>
    <cellStyle name="Обычный 18 3 2 9 5 2" xfId="3140"/>
    <cellStyle name="Обычный 18 3 2 9 5 2 2" xfId="27111"/>
    <cellStyle name="Обычный 18 3 2 9 5 2 3" xfId="36308"/>
    <cellStyle name="Обычный 18 3 2 9 5 2 4" xfId="45236"/>
    <cellStyle name="Обычный 18 3 2 9 5 2 5" xfId="54156"/>
    <cellStyle name="Обычный 18 3 2 9 5 3" xfId="14325"/>
    <cellStyle name="Обычный 18 3 2 9 5 4" xfId="18185"/>
    <cellStyle name="Обычный 18 3 2 9 5 5" xfId="23247"/>
    <cellStyle name="Обычный 18 3 2 9 5 6" xfId="32452"/>
    <cellStyle name="Обычный 18 3 2 9 5 7" xfId="41376"/>
    <cellStyle name="Обычный 18 3 2 9 5 8" xfId="50296"/>
    <cellStyle name="Обычный 18 3 2 9 6" xfId="3141"/>
    <cellStyle name="Обычный 18 3 2 9 6 2" xfId="29639"/>
    <cellStyle name="Обычный 18 3 2 9 6 3" xfId="38835"/>
    <cellStyle name="Обычный 18 3 2 9 6 4" xfId="47763"/>
    <cellStyle name="Обычный 18 3 2 9 6 5" xfId="56683"/>
    <cellStyle name="Обычный 18 3 2 9 7" xfId="3142"/>
    <cellStyle name="Обычный 18 3 2 9 7 2" xfId="25774"/>
    <cellStyle name="Обычный 18 3 2 9 7 3" xfId="34975"/>
    <cellStyle name="Обычный 18 3 2 9 7 4" xfId="43903"/>
    <cellStyle name="Обычный 18 3 2 9 7 5" xfId="52823"/>
    <cellStyle name="Обычный 18 3 2 9 8" xfId="12993"/>
    <cellStyle name="Обычный 18 3 2 9 9" xfId="16852"/>
    <cellStyle name="Обычный 18 3 20" xfId="3143"/>
    <cellStyle name="Обычный 18 3 20 2" xfId="25695"/>
    <cellStyle name="Обычный 18 3 20 3" xfId="34896"/>
    <cellStyle name="Обычный 18 3 20 4" xfId="43824"/>
    <cellStyle name="Обычный 18 3 20 5" xfId="52744"/>
    <cellStyle name="Обычный 18 3 21" xfId="12914"/>
    <cellStyle name="Обычный 18 3 22" xfId="16773"/>
    <cellStyle name="Обычный 18 3 23" xfId="20633"/>
    <cellStyle name="Обычный 18 3 24" xfId="10233"/>
    <cellStyle name="Обычный 18 3 25" xfId="21834"/>
    <cellStyle name="Обычный 18 3 26" xfId="31238"/>
    <cellStyle name="Обычный 18 3 27" xfId="39964"/>
    <cellStyle name="Обычный 18 3 28" xfId="48884"/>
    <cellStyle name="Обычный 18 3 3" xfId="3144"/>
    <cellStyle name="Обычный 18 3 3 10" xfId="12994"/>
    <cellStyle name="Обычный 18 3 3 11" xfId="16853"/>
    <cellStyle name="Обычный 18 3 3 12" xfId="20713"/>
    <cellStyle name="Обычный 18 3 3 13" xfId="10257"/>
    <cellStyle name="Обычный 18 3 3 14" xfId="21914"/>
    <cellStyle name="Обычный 18 3 3 15" xfId="31310"/>
    <cellStyle name="Обычный 18 3 3 16" xfId="40044"/>
    <cellStyle name="Обычный 18 3 3 17" xfId="48964"/>
    <cellStyle name="Обычный 18 3 3 2" xfId="3145"/>
    <cellStyle name="Обычный 18 3 3 2 10" xfId="17050"/>
    <cellStyle name="Обычный 18 3 3 2 11" xfId="20910"/>
    <cellStyle name="Обычный 18 3 3 2 12" xfId="10616"/>
    <cellStyle name="Обычный 18 3 3 2 13" xfId="22111"/>
    <cellStyle name="Обычный 18 3 3 2 14" xfId="31311"/>
    <cellStyle name="Обычный 18 3 3 2 15" xfId="40241"/>
    <cellStyle name="Обычный 18 3 3 2 16" xfId="49161"/>
    <cellStyle name="Обычный 18 3 3 2 2" xfId="3146"/>
    <cellStyle name="Обычный 18 3 3 2 2 10" xfId="10915"/>
    <cellStyle name="Обычный 18 3 3 2 2 11" xfId="22411"/>
    <cellStyle name="Обычный 18 3 3 2 2 12" xfId="31312"/>
    <cellStyle name="Обычный 18 3 3 2 2 13" xfId="40540"/>
    <cellStyle name="Обычный 18 3 3 2 2 14" xfId="49460"/>
    <cellStyle name="Обычный 18 3 3 2 2 2" xfId="3147"/>
    <cellStyle name="Обычный 18 3 3 2 2 2 10" xfId="23010"/>
    <cellStyle name="Обычный 18 3 3 2 2 2 11" xfId="31313"/>
    <cellStyle name="Обычный 18 3 3 2 2 2 12" xfId="41139"/>
    <cellStyle name="Обычный 18 3 3 2 2 2 13" xfId="50059"/>
    <cellStyle name="Обычный 18 3 3 2 2 2 2" xfId="3148"/>
    <cellStyle name="Обычный 18 3 3 2 2 2 2 2" xfId="3149"/>
    <cellStyle name="Обычный 18 3 3 2 2 2 2 2 2" xfId="29538"/>
    <cellStyle name="Обычный 18 3 3 2 2 2 2 2 3" xfId="38734"/>
    <cellStyle name="Обычный 18 3 3 2 2 2 2 2 4" xfId="47662"/>
    <cellStyle name="Обычный 18 3 3 2 2 2 2 2 5" xfId="56582"/>
    <cellStyle name="Обычный 18 3 3 2 2 2 2 3" xfId="12892"/>
    <cellStyle name="Обычный 18 3 3 2 2 2 2 4" xfId="16751"/>
    <cellStyle name="Обычный 18 3 3 2 2 2 2 5" xfId="20611"/>
    <cellStyle name="Обычный 18 3 3 2 2 2 2 6" xfId="25673"/>
    <cellStyle name="Обычный 18 3 3 2 2 2 2 7" xfId="34874"/>
    <cellStyle name="Обычный 18 3 3 2 2 2 2 8" xfId="43802"/>
    <cellStyle name="Обычный 18 3 3 2 2 2 2 9" xfId="52722"/>
    <cellStyle name="Обычный 18 3 3 2 2 2 3" xfId="3150"/>
    <cellStyle name="Обычный 18 3 3 2 2 2 3 2" xfId="3151"/>
    <cellStyle name="Обычный 18 3 3 2 2 2 3 2 2" xfId="28207"/>
    <cellStyle name="Обычный 18 3 3 2 2 2 3 2 3" xfId="37403"/>
    <cellStyle name="Обычный 18 3 3 2 2 2 3 2 4" xfId="46331"/>
    <cellStyle name="Обычный 18 3 3 2 2 2 3 2 5" xfId="55251"/>
    <cellStyle name="Обычный 18 3 3 2 2 2 3 3" xfId="15420"/>
    <cellStyle name="Обычный 18 3 3 2 2 2 3 4" xfId="19280"/>
    <cellStyle name="Обычный 18 3 3 2 2 2 3 5" xfId="24342"/>
    <cellStyle name="Обычный 18 3 3 2 2 2 3 6" xfId="33545"/>
    <cellStyle name="Обычный 18 3 3 2 2 2 3 7" xfId="42471"/>
    <cellStyle name="Обычный 18 3 3 2 2 2 3 8" xfId="51391"/>
    <cellStyle name="Обычный 18 3 3 2 2 2 4" xfId="3152"/>
    <cellStyle name="Обычный 18 3 3 2 2 2 4 2" xfId="30735"/>
    <cellStyle name="Обычный 18 3 3 2 2 2 4 3" xfId="39931"/>
    <cellStyle name="Обычный 18 3 3 2 2 2 4 4" xfId="48859"/>
    <cellStyle name="Обычный 18 3 3 2 2 2 4 5" xfId="57779"/>
    <cellStyle name="Обычный 18 3 3 2 2 2 5" xfId="3153"/>
    <cellStyle name="Обычный 18 3 3 2 2 2 5 2" xfId="26874"/>
    <cellStyle name="Обычный 18 3 3 2 2 2 5 3" xfId="36071"/>
    <cellStyle name="Обычный 18 3 3 2 2 2 5 4" xfId="44999"/>
    <cellStyle name="Обычный 18 3 3 2 2 2 5 5" xfId="53919"/>
    <cellStyle name="Обычный 18 3 3 2 2 2 6" xfId="14089"/>
    <cellStyle name="Обычный 18 3 3 2 2 2 7" xfId="17948"/>
    <cellStyle name="Обычный 18 3 3 2 2 2 8" xfId="21808"/>
    <cellStyle name="Обычный 18 3 3 2 2 2 9" xfId="11436"/>
    <cellStyle name="Обычный 18 3 3 2 2 3" xfId="3154"/>
    <cellStyle name="Обычный 18 3 3 2 2 3 2" xfId="3155"/>
    <cellStyle name="Обычный 18 3 3 2 2 3 2 2" xfId="28940"/>
    <cellStyle name="Обычный 18 3 3 2 2 3 2 3" xfId="38136"/>
    <cellStyle name="Обычный 18 3 3 2 2 3 2 4" xfId="47064"/>
    <cellStyle name="Обычный 18 3 3 2 2 3 2 5" xfId="55984"/>
    <cellStyle name="Обычный 18 3 3 2 2 3 3" xfId="12294"/>
    <cellStyle name="Обычный 18 3 3 2 2 3 4" xfId="16153"/>
    <cellStyle name="Обычный 18 3 3 2 2 3 5" xfId="20013"/>
    <cellStyle name="Обычный 18 3 3 2 2 3 6" xfId="25075"/>
    <cellStyle name="Обычный 18 3 3 2 2 3 7" xfId="34276"/>
    <cellStyle name="Обычный 18 3 3 2 2 3 8" xfId="43204"/>
    <cellStyle name="Обычный 18 3 3 2 2 3 9" xfId="52124"/>
    <cellStyle name="Обычный 18 3 3 2 2 4" xfId="3156"/>
    <cellStyle name="Обычный 18 3 3 2 2 4 2" xfId="3157"/>
    <cellStyle name="Обычный 18 3 3 2 2 4 2 2" xfId="27609"/>
    <cellStyle name="Обычный 18 3 3 2 2 4 2 3" xfId="36805"/>
    <cellStyle name="Обычный 18 3 3 2 2 4 2 4" xfId="45733"/>
    <cellStyle name="Обычный 18 3 3 2 2 4 2 5" xfId="54653"/>
    <cellStyle name="Обычный 18 3 3 2 2 4 3" xfId="14822"/>
    <cellStyle name="Обычный 18 3 3 2 2 4 4" xfId="18682"/>
    <cellStyle name="Обычный 18 3 3 2 2 4 5" xfId="23744"/>
    <cellStyle name="Обычный 18 3 3 2 2 4 6" xfId="32948"/>
    <cellStyle name="Обычный 18 3 3 2 2 4 7" xfId="41873"/>
    <cellStyle name="Обычный 18 3 3 2 2 4 8" xfId="50793"/>
    <cellStyle name="Обычный 18 3 3 2 2 5" xfId="3158"/>
    <cellStyle name="Обычный 18 3 3 2 2 5 2" xfId="30136"/>
    <cellStyle name="Обычный 18 3 3 2 2 5 3" xfId="39332"/>
    <cellStyle name="Обычный 18 3 3 2 2 5 4" xfId="48260"/>
    <cellStyle name="Обычный 18 3 3 2 2 5 5" xfId="57180"/>
    <cellStyle name="Обычный 18 3 3 2 2 6" xfId="3159"/>
    <cellStyle name="Обычный 18 3 3 2 2 6 2" xfId="26275"/>
    <cellStyle name="Обычный 18 3 3 2 2 6 3" xfId="35472"/>
    <cellStyle name="Обычный 18 3 3 2 2 6 4" xfId="44400"/>
    <cellStyle name="Обычный 18 3 3 2 2 6 5" xfId="53320"/>
    <cellStyle name="Обычный 18 3 3 2 2 7" xfId="13490"/>
    <cellStyle name="Обычный 18 3 3 2 2 8" xfId="17349"/>
    <cellStyle name="Обычный 18 3 3 2 2 9" xfId="21209"/>
    <cellStyle name="Обычный 18 3 3 2 3" xfId="3160"/>
    <cellStyle name="Обычный 18 3 3 2 3 10" xfId="22711"/>
    <cellStyle name="Обычный 18 3 3 2 3 11" xfId="31314"/>
    <cellStyle name="Обычный 18 3 3 2 3 12" xfId="40840"/>
    <cellStyle name="Обычный 18 3 3 2 3 13" xfId="49760"/>
    <cellStyle name="Обычный 18 3 3 2 3 2" xfId="3161"/>
    <cellStyle name="Обычный 18 3 3 2 3 2 2" xfId="3162"/>
    <cellStyle name="Обычный 18 3 3 2 3 2 2 2" xfId="28641"/>
    <cellStyle name="Обычный 18 3 3 2 3 2 2 3" xfId="37837"/>
    <cellStyle name="Обычный 18 3 3 2 3 2 2 4" xfId="46765"/>
    <cellStyle name="Обычный 18 3 3 2 3 2 2 5" xfId="55685"/>
    <cellStyle name="Обычный 18 3 3 2 3 2 3" xfId="11995"/>
    <cellStyle name="Обычный 18 3 3 2 3 2 4" xfId="15854"/>
    <cellStyle name="Обычный 18 3 3 2 3 2 5" xfId="19714"/>
    <cellStyle name="Обычный 18 3 3 2 3 2 6" xfId="24776"/>
    <cellStyle name="Обычный 18 3 3 2 3 2 7" xfId="33977"/>
    <cellStyle name="Обычный 18 3 3 2 3 2 8" xfId="42905"/>
    <cellStyle name="Обычный 18 3 3 2 3 2 9" xfId="51825"/>
    <cellStyle name="Обычный 18 3 3 2 3 3" xfId="3163"/>
    <cellStyle name="Обычный 18 3 3 2 3 3 2" xfId="3164"/>
    <cellStyle name="Обычный 18 3 3 2 3 3 2 2" xfId="27310"/>
    <cellStyle name="Обычный 18 3 3 2 3 3 2 3" xfId="36506"/>
    <cellStyle name="Обычный 18 3 3 2 3 3 2 4" xfId="45434"/>
    <cellStyle name="Обычный 18 3 3 2 3 3 2 5" xfId="54354"/>
    <cellStyle name="Обычный 18 3 3 2 3 3 3" xfId="14523"/>
    <cellStyle name="Обычный 18 3 3 2 3 3 4" xfId="18383"/>
    <cellStyle name="Обычный 18 3 3 2 3 3 5" xfId="23445"/>
    <cellStyle name="Обычный 18 3 3 2 3 3 6" xfId="32649"/>
    <cellStyle name="Обычный 18 3 3 2 3 3 7" xfId="41574"/>
    <cellStyle name="Обычный 18 3 3 2 3 3 8" xfId="50494"/>
    <cellStyle name="Обычный 18 3 3 2 3 4" xfId="3165"/>
    <cellStyle name="Обычный 18 3 3 2 3 4 2" xfId="30436"/>
    <cellStyle name="Обычный 18 3 3 2 3 4 3" xfId="39632"/>
    <cellStyle name="Обычный 18 3 3 2 3 4 4" xfId="48560"/>
    <cellStyle name="Обычный 18 3 3 2 3 4 5" xfId="57480"/>
    <cellStyle name="Обычный 18 3 3 2 3 5" xfId="3166"/>
    <cellStyle name="Обычный 18 3 3 2 3 5 2" xfId="26575"/>
    <cellStyle name="Обычный 18 3 3 2 3 5 3" xfId="35772"/>
    <cellStyle name="Обычный 18 3 3 2 3 5 4" xfId="44700"/>
    <cellStyle name="Обычный 18 3 3 2 3 5 5" xfId="53620"/>
    <cellStyle name="Обычный 18 3 3 2 3 6" xfId="13790"/>
    <cellStyle name="Обычный 18 3 3 2 3 7" xfId="17649"/>
    <cellStyle name="Обычный 18 3 3 2 3 8" xfId="21509"/>
    <cellStyle name="Обычный 18 3 3 2 3 9" xfId="11137"/>
    <cellStyle name="Обычный 18 3 3 2 4" xfId="3167"/>
    <cellStyle name="Обычный 18 3 3 2 4 10" xfId="51092"/>
    <cellStyle name="Обычный 18 3 3 2 4 2" xfId="3168"/>
    <cellStyle name="Обычный 18 3 3 2 4 2 2" xfId="3169"/>
    <cellStyle name="Обычный 18 3 3 2 4 2 2 2" xfId="29239"/>
    <cellStyle name="Обычный 18 3 3 2 4 2 2 3" xfId="38435"/>
    <cellStyle name="Обычный 18 3 3 2 4 2 2 4" xfId="47363"/>
    <cellStyle name="Обычный 18 3 3 2 4 2 2 5" xfId="56283"/>
    <cellStyle name="Обычный 18 3 3 2 4 2 3" xfId="12593"/>
    <cellStyle name="Обычный 18 3 3 2 4 2 4" xfId="16452"/>
    <cellStyle name="Обычный 18 3 3 2 4 2 5" xfId="20312"/>
    <cellStyle name="Обычный 18 3 3 2 4 2 6" xfId="25374"/>
    <cellStyle name="Обычный 18 3 3 2 4 2 7" xfId="34575"/>
    <cellStyle name="Обычный 18 3 3 2 4 2 8" xfId="43503"/>
    <cellStyle name="Обычный 18 3 3 2 4 2 9" xfId="52423"/>
    <cellStyle name="Обычный 18 3 3 2 4 3" xfId="3170"/>
    <cellStyle name="Обычный 18 3 3 2 4 3 2" xfId="27908"/>
    <cellStyle name="Обычный 18 3 3 2 4 3 3" xfId="37104"/>
    <cellStyle name="Обычный 18 3 3 2 4 3 4" xfId="46032"/>
    <cellStyle name="Обычный 18 3 3 2 4 3 5" xfId="54952"/>
    <cellStyle name="Обычный 18 3 3 2 4 4" xfId="11556"/>
    <cellStyle name="Обычный 18 3 3 2 4 5" xfId="15121"/>
    <cellStyle name="Обычный 18 3 3 2 4 6" xfId="18981"/>
    <cellStyle name="Обычный 18 3 3 2 4 7" xfId="24043"/>
    <cellStyle name="Обычный 18 3 3 2 4 8" xfId="33246"/>
    <cellStyle name="Обычный 18 3 3 2 4 9" xfId="42172"/>
    <cellStyle name="Обычный 18 3 3 2 5" xfId="3171"/>
    <cellStyle name="Обычный 18 3 3 2 5 2" xfId="3172"/>
    <cellStyle name="Обычный 18 3 3 2 5 2 2" xfId="28296"/>
    <cellStyle name="Обычный 18 3 3 2 5 2 3" xfId="37492"/>
    <cellStyle name="Обычный 18 3 3 2 5 2 4" xfId="46420"/>
    <cellStyle name="Обычный 18 3 3 2 5 2 5" xfId="55340"/>
    <cellStyle name="Обычный 18 3 3 2 5 3" xfId="11650"/>
    <cellStyle name="Обычный 18 3 3 2 5 4" xfId="15509"/>
    <cellStyle name="Обычный 18 3 3 2 5 5" xfId="19369"/>
    <cellStyle name="Обычный 18 3 3 2 5 6" xfId="24431"/>
    <cellStyle name="Обычный 18 3 3 2 5 7" xfId="33633"/>
    <cellStyle name="Обычный 18 3 3 2 5 8" xfId="42560"/>
    <cellStyle name="Обычный 18 3 3 2 5 9" xfId="51480"/>
    <cellStyle name="Обычный 18 3 3 2 6" xfId="3173"/>
    <cellStyle name="Обычный 18 3 3 2 6 2" xfId="3174"/>
    <cellStyle name="Обычный 18 3 3 2 6 2 2" xfId="26964"/>
    <cellStyle name="Обычный 18 3 3 2 6 2 3" xfId="36161"/>
    <cellStyle name="Обычный 18 3 3 2 6 2 4" xfId="45089"/>
    <cellStyle name="Обычный 18 3 3 2 6 2 5" xfId="54009"/>
    <cellStyle name="Обычный 18 3 3 2 6 3" xfId="14178"/>
    <cellStyle name="Обычный 18 3 3 2 6 4" xfId="18038"/>
    <cellStyle name="Обычный 18 3 3 2 6 5" xfId="23100"/>
    <cellStyle name="Обычный 18 3 3 2 6 6" xfId="31757"/>
    <cellStyle name="Обычный 18 3 3 2 6 7" xfId="41229"/>
    <cellStyle name="Обычный 18 3 3 2 6 8" xfId="50149"/>
    <cellStyle name="Обычный 18 3 3 2 7" xfId="3175"/>
    <cellStyle name="Обычный 18 3 3 2 7 2" xfId="29837"/>
    <cellStyle name="Обычный 18 3 3 2 7 3" xfId="39033"/>
    <cellStyle name="Обычный 18 3 3 2 7 4" xfId="47961"/>
    <cellStyle name="Обычный 18 3 3 2 7 5" xfId="56881"/>
    <cellStyle name="Обычный 18 3 3 2 8" xfId="3176"/>
    <cellStyle name="Обычный 18 3 3 2 8 2" xfId="25976"/>
    <cellStyle name="Обычный 18 3 3 2 8 3" xfId="35173"/>
    <cellStyle name="Обычный 18 3 3 2 8 4" xfId="44101"/>
    <cellStyle name="Обычный 18 3 3 2 8 5" xfId="53021"/>
    <cellStyle name="Обычный 18 3 3 2 9" xfId="13191"/>
    <cellStyle name="Обычный 18 3 3 3" xfId="3177"/>
    <cellStyle name="Обычный 18 3 3 3 10" xfId="21012"/>
    <cellStyle name="Обычный 18 3 3 3 11" xfId="10718"/>
    <cellStyle name="Обычный 18 3 3 3 12" xfId="22213"/>
    <cellStyle name="Обычный 18 3 3 3 13" xfId="31315"/>
    <cellStyle name="Обычный 18 3 3 3 14" xfId="40343"/>
    <cellStyle name="Обычный 18 3 3 3 15" xfId="49263"/>
    <cellStyle name="Обычный 18 3 3 3 2" xfId="3178"/>
    <cellStyle name="Обычный 18 3 3 3 2 10" xfId="22813"/>
    <cellStyle name="Обычный 18 3 3 3 2 11" xfId="31316"/>
    <cellStyle name="Обычный 18 3 3 3 2 12" xfId="40942"/>
    <cellStyle name="Обычный 18 3 3 3 2 13" xfId="49862"/>
    <cellStyle name="Обычный 18 3 3 3 2 2" xfId="3179"/>
    <cellStyle name="Обычный 18 3 3 3 2 2 2" xfId="3180"/>
    <cellStyle name="Обычный 18 3 3 3 2 2 2 2" xfId="28743"/>
    <cellStyle name="Обычный 18 3 3 3 2 2 2 3" xfId="37939"/>
    <cellStyle name="Обычный 18 3 3 3 2 2 2 4" xfId="46867"/>
    <cellStyle name="Обычный 18 3 3 3 2 2 2 5" xfId="55787"/>
    <cellStyle name="Обычный 18 3 3 3 2 2 3" xfId="12097"/>
    <cellStyle name="Обычный 18 3 3 3 2 2 4" xfId="15956"/>
    <cellStyle name="Обычный 18 3 3 3 2 2 5" xfId="19816"/>
    <cellStyle name="Обычный 18 3 3 3 2 2 6" xfId="24878"/>
    <cellStyle name="Обычный 18 3 3 3 2 2 7" xfId="34079"/>
    <cellStyle name="Обычный 18 3 3 3 2 2 8" xfId="43007"/>
    <cellStyle name="Обычный 18 3 3 3 2 2 9" xfId="51927"/>
    <cellStyle name="Обычный 18 3 3 3 2 3" xfId="3181"/>
    <cellStyle name="Обычный 18 3 3 3 2 3 2" xfId="3182"/>
    <cellStyle name="Обычный 18 3 3 3 2 3 2 2" xfId="27412"/>
    <cellStyle name="Обычный 18 3 3 3 2 3 2 3" xfId="36608"/>
    <cellStyle name="Обычный 18 3 3 3 2 3 2 4" xfId="45536"/>
    <cellStyle name="Обычный 18 3 3 3 2 3 2 5" xfId="54456"/>
    <cellStyle name="Обычный 18 3 3 3 2 3 3" xfId="14625"/>
    <cellStyle name="Обычный 18 3 3 3 2 3 4" xfId="18485"/>
    <cellStyle name="Обычный 18 3 3 3 2 3 5" xfId="23547"/>
    <cellStyle name="Обычный 18 3 3 3 2 3 6" xfId="32751"/>
    <cellStyle name="Обычный 18 3 3 3 2 3 7" xfId="41676"/>
    <cellStyle name="Обычный 18 3 3 3 2 3 8" xfId="50596"/>
    <cellStyle name="Обычный 18 3 3 3 2 4" xfId="3183"/>
    <cellStyle name="Обычный 18 3 3 3 2 4 2" xfId="30538"/>
    <cellStyle name="Обычный 18 3 3 3 2 4 3" xfId="39734"/>
    <cellStyle name="Обычный 18 3 3 3 2 4 4" xfId="48662"/>
    <cellStyle name="Обычный 18 3 3 3 2 4 5" xfId="57582"/>
    <cellStyle name="Обычный 18 3 3 3 2 5" xfId="3184"/>
    <cellStyle name="Обычный 18 3 3 3 2 5 2" xfId="26677"/>
    <cellStyle name="Обычный 18 3 3 3 2 5 3" xfId="35874"/>
    <cellStyle name="Обычный 18 3 3 3 2 5 4" xfId="44802"/>
    <cellStyle name="Обычный 18 3 3 3 2 5 5" xfId="53722"/>
    <cellStyle name="Обычный 18 3 3 3 2 6" xfId="13892"/>
    <cellStyle name="Обычный 18 3 3 3 2 7" xfId="17751"/>
    <cellStyle name="Обычный 18 3 3 3 2 8" xfId="21611"/>
    <cellStyle name="Обычный 18 3 3 3 2 9" xfId="11239"/>
    <cellStyle name="Обычный 18 3 3 3 3" xfId="3185"/>
    <cellStyle name="Обычный 18 3 3 3 3 10" xfId="51194"/>
    <cellStyle name="Обычный 18 3 3 3 3 2" xfId="3186"/>
    <cellStyle name="Обычный 18 3 3 3 3 2 2" xfId="3187"/>
    <cellStyle name="Обычный 18 3 3 3 3 2 2 2" xfId="29341"/>
    <cellStyle name="Обычный 18 3 3 3 3 2 2 3" xfId="38537"/>
    <cellStyle name="Обычный 18 3 3 3 3 2 2 4" xfId="47465"/>
    <cellStyle name="Обычный 18 3 3 3 3 2 2 5" xfId="56385"/>
    <cellStyle name="Обычный 18 3 3 3 3 2 3" xfId="12695"/>
    <cellStyle name="Обычный 18 3 3 3 3 2 4" xfId="16554"/>
    <cellStyle name="Обычный 18 3 3 3 3 2 5" xfId="20414"/>
    <cellStyle name="Обычный 18 3 3 3 3 2 6" xfId="25476"/>
    <cellStyle name="Обычный 18 3 3 3 3 2 7" xfId="34677"/>
    <cellStyle name="Обычный 18 3 3 3 3 2 8" xfId="43605"/>
    <cellStyle name="Обычный 18 3 3 3 3 2 9" xfId="52525"/>
    <cellStyle name="Обычный 18 3 3 3 3 3" xfId="3188"/>
    <cellStyle name="Обычный 18 3 3 3 3 3 2" xfId="28010"/>
    <cellStyle name="Обычный 18 3 3 3 3 3 3" xfId="37206"/>
    <cellStyle name="Обычный 18 3 3 3 3 3 4" xfId="46134"/>
    <cellStyle name="Обычный 18 3 3 3 3 3 5" xfId="55054"/>
    <cellStyle name="Обычный 18 3 3 3 3 4" xfId="11573"/>
    <cellStyle name="Обычный 18 3 3 3 3 5" xfId="15223"/>
    <cellStyle name="Обычный 18 3 3 3 3 6" xfId="19083"/>
    <cellStyle name="Обычный 18 3 3 3 3 7" xfId="24145"/>
    <cellStyle name="Обычный 18 3 3 3 3 8" xfId="33348"/>
    <cellStyle name="Обычный 18 3 3 3 3 9" xfId="42274"/>
    <cellStyle name="Обычный 18 3 3 3 4" xfId="3189"/>
    <cellStyle name="Обычный 18 3 3 3 4 2" xfId="3190"/>
    <cellStyle name="Обычный 18 3 3 3 4 2 2" xfId="28341"/>
    <cellStyle name="Обычный 18 3 3 3 4 2 3" xfId="37537"/>
    <cellStyle name="Обычный 18 3 3 3 4 2 4" xfId="46465"/>
    <cellStyle name="Обычный 18 3 3 3 4 2 5" xfId="55385"/>
    <cellStyle name="Обычный 18 3 3 3 4 3" xfId="11695"/>
    <cellStyle name="Обычный 18 3 3 3 4 4" xfId="15554"/>
    <cellStyle name="Обычный 18 3 3 3 4 5" xfId="19414"/>
    <cellStyle name="Обычный 18 3 3 3 4 6" xfId="24476"/>
    <cellStyle name="Обычный 18 3 3 3 4 7" xfId="33678"/>
    <cellStyle name="Обычный 18 3 3 3 4 8" xfId="42605"/>
    <cellStyle name="Обычный 18 3 3 3 4 9" xfId="51525"/>
    <cellStyle name="Обычный 18 3 3 3 5" xfId="3191"/>
    <cellStyle name="Обычный 18 3 3 3 5 2" xfId="3192"/>
    <cellStyle name="Обычный 18 3 3 3 5 2 2" xfId="27009"/>
    <cellStyle name="Обычный 18 3 3 3 5 2 3" xfId="36206"/>
    <cellStyle name="Обычный 18 3 3 3 5 2 4" xfId="45134"/>
    <cellStyle name="Обычный 18 3 3 3 5 2 5" xfId="54054"/>
    <cellStyle name="Обычный 18 3 3 3 5 3" xfId="14223"/>
    <cellStyle name="Обычный 18 3 3 3 5 4" xfId="18083"/>
    <cellStyle name="Обычный 18 3 3 3 5 5" xfId="23145"/>
    <cellStyle name="Обычный 18 3 3 3 5 6" xfId="32362"/>
    <cellStyle name="Обычный 18 3 3 3 5 7" xfId="41274"/>
    <cellStyle name="Обычный 18 3 3 3 5 8" xfId="50194"/>
    <cellStyle name="Обычный 18 3 3 3 6" xfId="3193"/>
    <cellStyle name="Обычный 18 3 3 3 6 2" xfId="29939"/>
    <cellStyle name="Обычный 18 3 3 3 6 3" xfId="39135"/>
    <cellStyle name="Обычный 18 3 3 3 6 4" xfId="48063"/>
    <cellStyle name="Обычный 18 3 3 3 6 5" xfId="56983"/>
    <cellStyle name="Обычный 18 3 3 3 7" xfId="3194"/>
    <cellStyle name="Обычный 18 3 3 3 7 2" xfId="26078"/>
    <cellStyle name="Обычный 18 3 3 3 7 3" xfId="35275"/>
    <cellStyle name="Обычный 18 3 3 3 7 4" xfId="44203"/>
    <cellStyle name="Обычный 18 3 3 3 7 5" xfId="53123"/>
    <cellStyle name="Обычный 18 3 3 3 8" xfId="13293"/>
    <cellStyle name="Обычный 18 3 3 3 9" xfId="17152"/>
    <cellStyle name="Обычный 18 3 3 4" xfId="3195"/>
    <cellStyle name="Обычный 18 3 3 4 10" xfId="22514"/>
    <cellStyle name="Обычный 18 3 3 4 11" xfId="31317"/>
    <cellStyle name="Обычный 18 3 3 4 12" xfId="40643"/>
    <cellStyle name="Обычный 18 3 3 4 13" xfId="49563"/>
    <cellStyle name="Обычный 18 3 3 4 2" xfId="3196"/>
    <cellStyle name="Обычный 18 3 3 4 2 2" xfId="3197"/>
    <cellStyle name="Обычный 18 3 3 4 2 2 2" xfId="28444"/>
    <cellStyle name="Обычный 18 3 3 4 2 2 3" xfId="37640"/>
    <cellStyle name="Обычный 18 3 3 4 2 2 4" xfId="46568"/>
    <cellStyle name="Обычный 18 3 3 4 2 2 5" xfId="55488"/>
    <cellStyle name="Обычный 18 3 3 4 2 3" xfId="11798"/>
    <cellStyle name="Обычный 18 3 3 4 2 4" xfId="15657"/>
    <cellStyle name="Обычный 18 3 3 4 2 5" xfId="19517"/>
    <cellStyle name="Обычный 18 3 3 4 2 6" xfId="24579"/>
    <cellStyle name="Обычный 18 3 3 4 2 7" xfId="33781"/>
    <cellStyle name="Обычный 18 3 3 4 2 8" xfId="42708"/>
    <cellStyle name="Обычный 18 3 3 4 2 9" xfId="51628"/>
    <cellStyle name="Обычный 18 3 3 4 3" xfId="3198"/>
    <cellStyle name="Обычный 18 3 3 4 3 2" xfId="3199"/>
    <cellStyle name="Обычный 18 3 3 4 3 2 2" xfId="27112"/>
    <cellStyle name="Обычный 18 3 3 4 3 2 3" xfId="36309"/>
    <cellStyle name="Обычный 18 3 3 4 3 2 4" xfId="45237"/>
    <cellStyle name="Обычный 18 3 3 4 3 2 5" xfId="54157"/>
    <cellStyle name="Обычный 18 3 3 4 3 3" xfId="14326"/>
    <cellStyle name="Обычный 18 3 3 4 3 4" xfId="18186"/>
    <cellStyle name="Обычный 18 3 3 4 3 5" xfId="23248"/>
    <cellStyle name="Обычный 18 3 3 4 3 6" xfId="32453"/>
    <cellStyle name="Обычный 18 3 3 4 3 7" xfId="41377"/>
    <cellStyle name="Обычный 18 3 3 4 3 8" xfId="50297"/>
    <cellStyle name="Обычный 18 3 3 4 4" xfId="3200"/>
    <cellStyle name="Обычный 18 3 3 4 4 2" xfId="30239"/>
    <cellStyle name="Обычный 18 3 3 4 4 3" xfId="39435"/>
    <cellStyle name="Обычный 18 3 3 4 4 4" xfId="48363"/>
    <cellStyle name="Обычный 18 3 3 4 4 5" xfId="57283"/>
    <cellStyle name="Обычный 18 3 3 4 5" xfId="3201"/>
    <cellStyle name="Обычный 18 3 3 4 5 2" xfId="26378"/>
    <cellStyle name="Обычный 18 3 3 4 5 3" xfId="35575"/>
    <cellStyle name="Обычный 18 3 3 4 5 4" xfId="44503"/>
    <cellStyle name="Обычный 18 3 3 4 5 5" xfId="53423"/>
    <cellStyle name="Обычный 18 3 3 4 6" xfId="13593"/>
    <cellStyle name="Обычный 18 3 3 4 7" xfId="17452"/>
    <cellStyle name="Обычный 18 3 3 4 8" xfId="21312"/>
    <cellStyle name="Обычный 18 3 3 4 9" xfId="10412"/>
    <cellStyle name="Обычный 18 3 3 5" xfId="3202"/>
    <cellStyle name="Обычный 18 3 3 5 10" xfId="50895"/>
    <cellStyle name="Обычный 18 3 3 5 2" xfId="3203"/>
    <cellStyle name="Обычный 18 3 3 5 2 2" xfId="3204"/>
    <cellStyle name="Обычный 18 3 3 5 2 2 2" xfId="29042"/>
    <cellStyle name="Обычный 18 3 3 5 2 2 3" xfId="38238"/>
    <cellStyle name="Обычный 18 3 3 5 2 2 4" xfId="47166"/>
    <cellStyle name="Обычный 18 3 3 5 2 2 5" xfId="56086"/>
    <cellStyle name="Обычный 18 3 3 5 2 3" xfId="12396"/>
    <cellStyle name="Обычный 18 3 3 5 2 4" xfId="16255"/>
    <cellStyle name="Обычный 18 3 3 5 2 5" xfId="20115"/>
    <cellStyle name="Обычный 18 3 3 5 2 6" xfId="25177"/>
    <cellStyle name="Обычный 18 3 3 5 2 7" xfId="34378"/>
    <cellStyle name="Обычный 18 3 3 5 2 8" xfId="43306"/>
    <cellStyle name="Обычный 18 3 3 5 2 9" xfId="52226"/>
    <cellStyle name="Обычный 18 3 3 5 3" xfId="3205"/>
    <cellStyle name="Обычный 18 3 3 5 3 2" xfId="27711"/>
    <cellStyle name="Обычный 18 3 3 5 3 3" xfId="36907"/>
    <cellStyle name="Обычный 18 3 3 5 3 4" xfId="45835"/>
    <cellStyle name="Обычный 18 3 3 5 3 5" xfId="54755"/>
    <cellStyle name="Обычный 18 3 3 5 4" xfId="11502"/>
    <cellStyle name="Обычный 18 3 3 5 5" xfId="14924"/>
    <cellStyle name="Обычный 18 3 3 5 6" xfId="18784"/>
    <cellStyle name="Обычный 18 3 3 5 7" xfId="23846"/>
    <cellStyle name="Обычный 18 3 3 5 8" xfId="33049"/>
    <cellStyle name="Обычный 18 3 3 5 9" xfId="41975"/>
    <cellStyle name="Обычный 18 3 3 6" xfId="3206"/>
    <cellStyle name="Обычный 18 3 3 6 2" xfId="3207"/>
    <cellStyle name="Обычный 18 3 3 6 2 2" xfId="28241"/>
    <cellStyle name="Обычный 18 3 3 6 2 3" xfId="37437"/>
    <cellStyle name="Обычный 18 3 3 6 2 4" xfId="46365"/>
    <cellStyle name="Обычный 18 3 3 6 2 5" xfId="55285"/>
    <cellStyle name="Обычный 18 3 3 6 3" xfId="11595"/>
    <cellStyle name="Обычный 18 3 3 6 4" xfId="15454"/>
    <cellStyle name="Обычный 18 3 3 6 5" xfId="19314"/>
    <cellStyle name="Обычный 18 3 3 6 6" xfId="24376"/>
    <cellStyle name="Обычный 18 3 3 6 7" xfId="33578"/>
    <cellStyle name="Обычный 18 3 3 6 8" xfId="42505"/>
    <cellStyle name="Обычный 18 3 3 6 9" xfId="51425"/>
    <cellStyle name="Обычный 18 3 3 7" xfId="3208"/>
    <cellStyle name="Обычный 18 3 3 7 2" xfId="3209"/>
    <cellStyle name="Обычный 18 3 3 7 2 2" xfId="26909"/>
    <cellStyle name="Обычный 18 3 3 7 2 3" xfId="36106"/>
    <cellStyle name="Обычный 18 3 3 7 2 4" xfId="45034"/>
    <cellStyle name="Обычный 18 3 3 7 2 5" xfId="53954"/>
    <cellStyle name="Обычный 18 3 3 7 3" xfId="14123"/>
    <cellStyle name="Обычный 18 3 3 7 4" xfId="17983"/>
    <cellStyle name="Обычный 18 3 3 7 5" xfId="23045"/>
    <cellStyle name="Обычный 18 3 3 7 6" xfId="32283"/>
    <cellStyle name="Обычный 18 3 3 7 7" xfId="41174"/>
    <cellStyle name="Обычный 18 3 3 7 8" xfId="50094"/>
    <cellStyle name="Обычный 18 3 3 8" xfId="3210"/>
    <cellStyle name="Обычный 18 3 3 8 2" xfId="29640"/>
    <cellStyle name="Обычный 18 3 3 8 3" xfId="38836"/>
    <cellStyle name="Обычный 18 3 3 8 4" xfId="47764"/>
    <cellStyle name="Обычный 18 3 3 8 5" xfId="56684"/>
    <cellStyle name="Обычный 18 3 3 9" xfId="3211"/>
    <cellStyle name="Обычный 18 3 3 9 2" xfId="25775"/>
    <cellStyle name="Обычный 18 3 3 9 3" xfId="34976"/>
    <cellStyle name="Обычный 18 3 3 9 4" xfId="43904"/>
    <cellStyle name="Обычный 18 3 3 9 5" xfId="52824"/>
    <cellStyle name="Обычный 18 3 4" xfId="3212"/>
    <cellStyle name="Обычный 18 3 4 10" xfId="16854"/>
    <cellStyle name="Обычный 18 3 4 11" xfId="20714"/>
    <cellStyle name="Обычный 18 3 4 12" xfId="10280"/>
    <cellStyle name="Обычный 18 3 4 13" xfId="21915"/>
    <cellStyle name="Обычный 18 3 4 14" xfId="31318"/>
    <cellStyle name="Обычный 18 3 4 15" xfId="40045"/>
    <cellStyle name="Обычный 18 3 4 16" xfId="48965"/>
    <cellStyle name="Обычный 18 3 4 2" xfId="3213"/>
    <cellStyle name="Обычный 18 3 4 2 10" xfId="10719"/>
    <cellStyle name="Обычный 18 3 4 2 11" xfId="22214"/>
    <cellStyle name="Обычный 18 3 4 2 12" xfId="31319"/>
    <cellStyle name="Обычный 18 3 4 2 13" xfId="40344"/>
    <cellStyle name="Обычный 18 3 4 2 14" xfId="49264"/>
    <cellStyle name="Обычный 18 3 4 2 2" xfId="3214"/>
    <cellStyle name="Обычный 18 3 4 2 2 10" xfId="22814"/>
    <cellStyle name="Обычный 18 3 4 2 2 11" xfId="31320"/>
    <cellStyle name="Обычный 18 3 4 2 2 12" xfId="40943"/>
    <cellStyle name="Обычный 18 3 4 2 2 13" xfId="49863"/>
    <cellStyle name="Обычный 18 3 4 2 2 2" xfId="3215"/>
    <cellStyle name="Обычный 18 3 4 2 2 2 2" xfId="3216"/>
    <cellStyle name="Обычный 18 3 4 2 2 2 2 2" xfId="29342"/>
    <cellStyle name="Обычный 18 3 4 2 2 2 2 3" xfId="38538"/>
    <cellStyle name="Обычный 18 3 4 2 2 2 2 4" xfId="47466"/>
    <cellStyle name="Обычный 18 3 4 2 2 2 2 5" xfId="56386"/>
    <cellStyle name="Обычный 18 3 4 2 2 2 3" xfId="12696"/>
    <cellStyle name="Обычный 18 3 4 2 2 2 4" xfId="16555"/>
    <cellStyle name="Обычный 18 3 4 2 2 2 5" xfId="20415"/>
    <cellStyle name="Обычный 18 3 4 2 2 2 6" xfId="25477"/>
    <cellStyle name="Обычный 18 3 4 2 2 2 7" xfId="34678"/>
    <cellStyle name="Обычный 18 3 4 2 2 2 8" xfId="43606"/>
    <cellStyle name="Обычный 18 3 4 2 2 2 9" xfId="52526"/>
    <cellStyle name="Обычный 18 3 4 2 2 3" xfId="3217"/>
    <cellStyle name="Обычный 18 3 4 2 2 3 2" xfId="3218"/>
    <cellStyle name="Обычный 18 3 4 2 2 3 2 2" xfId="28011"/>
    <cellStyle name="Обычный 18 3 4 2 2 3 2 3" xfId="37207"/>
    <cellStyle name="Обычный 18 3 4 2 2 3 2 4" xfId="46135"/>
    <cellStyle name="Обычный 18 3 4 2 2 3 2 5" xfId="55055"/>
    <cellStyle name="Обычный 18 3 4 2 2 3 3" xfId="15224"/>
    <cellStyle name="Обычный 18 3 4 2 2 3 4" xfId="19084"/>
    <cellStyle name="Обычный 18 3 4 2 2 3 5" xfId="24146"/>
    <cellStyle name="Обычный 18 3 4 2 2 3 6" xfId="33349"/>
    <cellStyle name="Обычный 18 3 4 2 2 3 7" xfId="42275"/>
    <cellStyle name="Обычный 18 3 4 2 2 3 8" xfId="51195"/>
    <cellStyle name="Обычный 18 3 4 2 2 4" xfId="3219"/>
    <cellStyle name="Обычный 18 3 4 2 2 4 2" xfId="30539"/>
    <cellStyle name="Обычный 18 3 4 2 2 4 3" xfId="39735"/>
    <cellStyle name="Обычный 18 3 4 2 2 4 4" xfId="48663"/>
    <cellStyle name="Обычный 18 3 4 2 2 4 5" xfId="57583"/>
    <cellStyle name="Обычный 18 3 4 2 2 5" xfId="3220"/>
    <cellStyle name="Обычный 18 3 4 2 2 5 2" xfId="26678"/>
    <cellStyle name="Обычный 18 3 4 2 2 5 3" xfId="35875"/>
    <cellStyle name="Обычный 18 3 4 2 2 5 4" xfId="44803"/>
    <cellStyle name="Обычный 18 3 4 2 2 5 5" xfId="53723"/>
    <cellStyle name="Обычный 18 3 4 2 2 6" xfId="13893"/>
    <cellStyle name="Обычный 18 3 4 2 2 7" xfId="17752"/>
    <cellStyle name="Обычный 18 3 4 2 2 8" xfId="21612"/>
    <cellStyle name="Обычный 18 3 4 2 2 9" xfId="11240"/>
    <cellStyle name="Обычный 18 3 4 2 3" xfId="3221"/>
    <cellStyle name="Обычный 18 3 4 2 3 2" xfId="3222"/>
    <cellStyle name="Обычный 18 3 4 2 3 2 2" xfId="28744"/>
    <cellStyle name="Обычный 18 3 4 2 3 2 3" xfId="37940"/>
    <cellStyle name="Обычный 18 3 4 2 3 2 4" xfId="46868"/>
    <cellStyle name="Обычный 18 3 4 2 3 2 5" xfId="55788"/>
    <cellStyle name="Обычный 18 3 4 2 3 3" xfId="12098"/>
    <cellStyle name="Обычный 18 3 4 2 3 4" xfId="15957"/>
    <cellStyle name="Обычный 18 3 4 2 3 5" xfId="19817"/>
    <cellStyle name="Обычный 18 3 4 2 3 6" xfId="24879"/>
    <cellStyle name="Обычный 18 3 4 2 3 7" xfId="34080"/>
    <cellStyle name="Обычный 18 3 4 2 3 8" xfId="43008"/>
    <cellStyle name="Обычный 18 3 4 2 3 9" xfId="51928"/>
    <cellStyle name="Обычный 18 3 4 2 4" xfId="3223"/>
    <cellStyle name="Обычный 18 3 4 2 4 2" xfId="3224"/>
    <cellStyle name="Обычный 18 3 4 2 4 2 2" xfId="27413"/>
    <cellStyle name="Обычный 18 3 4 2 4 2 3" xfId="36609"/>
    <cellStyle name="Обычный 18 3 4 2 4 2 4" xfId="45537"/>
    <cellStyle name="Обычный 18 3 4 2 4 2 5" xfId="54457"/>
    <cellStyle name="Обычный 18 3 4 2 4 3" xfId="14626"/>
    <cellStyle name="Обычный 18 3 4 2 4 4" xfId="18486"/>
    <cellStyle name="Обычный 18 3 4 2 4 5" xfId="23548"/>
    <cellStyle name="Обычный 18 3 4 2 4 6" xfId="32752"/>
    <cellStyle name="Обычный 18 3 4 2 4 7" xfId="41677"/>
    <cellStyle name="Обычный 18 3 4 2 4 8" xfId="50597"/>
    <cellStyle name="Обычный 18 3 4 2 5" xfId="3225"/>
    <cellStyle name="Обычный 18 3 4 2 5 2" xfId="29940"/>
    <cellStyle name="Обычный 18 3 4 2 5 3" xfId="39136"/>
    <cellStyle name="Обычный 18 3 4 2 5 4" xfId="48064"/>
    <cellStyle name="Обычный 18 3 4 2 5 5" xfId="56984"/>
    <cellStyle name="Обычный 18 3 4 2 6" xfId="3226"/>
    <cellStyle name="Обычный 18 3 4 2 6 2" xfId="26079"/>
    <cellStyle name="Обычный 18 3 4 2 6 3" xfId="35276"/>
    <cellStyle name="Обычный 18 3 4 2 6 4" xfId="44204"/>
    <cellStyle name="Обычный 18 3 4 2 6 5" xfId="53124"/>
    <cellStyle name="Обычный 18 3 4 2 7" xfId="13294"/>
    <cellStyle name="Обычный 18 3 4 2 8" xfId="17153"/>
    <cellStyle name="Обычный 18 3 4 2 9" xfId="21013"/>
    <cellStyle name="Обычный 18 3 4 3" xfId="3227"/>
    <cellStyle name="Обычный 18 3 4 3 10" xfId="22515"/>
    <cellStyle name="Обычный 18 3 4 3 11" xfId="31321"/>
    <cellStyle name="Обычный 18 3 4 3 12" xfId="40644"/>
    <cellStyle name="Обычный 18 3 4 3 13" xfId="49564"/>
    <cellStyle name="Обычный 18 3 4 3 2" xfId="3228"/>
    <cellStyle name="Обычный 18 3 4 3 2 2" xfId="3229"/>
    <cellStyle name="Обычный 18 3 4 3 2 2 2" xfId="28445"/>
    <cellStyle name="Обычный 18 3 4 3 2 2 3" xfId="37641"/>
    <cellStyle name="Обычный 18 3 4 3 2 2 4" xfId="46569"/>
    <cellStyle name="Обычный 18 3 4 3 2 2 5" xfId="55489"/>
    <cellStyle name="Обычный 18 3 4 3 2 3" xfId="11799"/>
    <cellStyle name="Обычный 18 3 4 3 2 4" xfId="15658"/>
    <cellStyle name="Обычный 18 3 4 3 2 5" xfId="19518"/>
    <cellStyle name="Обычный 18 3 4 3 2 6" xfId="24580"/>
    <cellStyle name="Обычный 18 3 4 3 2 7" xfId="33782"/>
    <cellStyle name="Обычный 18 3 4 3 2 8" xfId="42709"/>
    <cellStyle name="Обычный 18 3 4 3 2 9" xfId="51629"/>
    <cellStyle name="Обычный 18 3 4 3 3" xfId="3230"/>
    <cellStyle name="Обычный 18 3 4 3 3 2" xfId="3231"/>
    <cellStyle name="Обычный 18 3 4 3 3 2 2" xfId="27113"/>
    <cellStyle name="Обычный 18 3 4 3 3 2 3" xfId="36310"/>
    <cellStyle name="Обычный 18 3 4 3 3 2 4" xfId="45238"/>
    <cellStyle name="Обычный 18 3 4 3 3 2 5" xfId="54158"/>
    <cellStyle name="Обычный 18 3 4 3 3 3" xfId="14327"/>
    <cellStyle name="Обычный 18 3 4 3 3 4" xfId="18187"/>
    <cellStyle name="Обычный 18 3 4 3 3 5" xfId="23249"/>
    <cellStyle name="Обычный 18 3 4 3 3 6" xfId="32454"/>
    <cellStyle name="Обычный 18 3 4 3 3 7" xfId="41378"/>
    <cellStyle name="Обычный 18 3 4 3 3 8" xfId="50298"/>
    <cellStyle name="Обычный 18 3 4 3 4" xfId="3232"/>
    <cellStyle name="Обычный 18 3 4 3 4 2" xfId="30240"/>
    <cellStyle name="Обычный 18 3 4 3 4 3" xfId="39436"/>
    <cellStyle name="Обычный 18 3 4 3 4 4" xfId="48364"/>
    <cellStyle name="Обычный 18 3 4 3 4 5" xfId="57284"/>
    <cellStyle name="Обычный 18 3 4 3 5" xfId="3233"/>
    <cellStyle name="Обычный 18 3 4 3 5 2" xfId="26379"/>
    <cellStyle name="Обычный 18 3 4 3 5 3" xfId="35576"/>
    <cellStyle name="Обычный 18 3 4 3 5 4" xfId="44504"/>
    <cellStyle name="Обычный 18 3 4 3 5 5" xfId="53424"/>
    <cellStyle name="Обычный 18 3 4 3 6" xfId="13594"/>
    <cellStyle name="Обычный 18 3 4 3 7" xfId="17453"/>
    <cellStyle name="Обычный 18 3 4 3 8" xfId="21313"/>
    <cellStyle name="Обычный 18 3 4 3 9" xfId="10413"/>
    <cellStyle name="Обычный 18 3 4 4" xfId="3234"/>
    <cellStyle name="Обычный 18 3 4 4 10" xfId="50896"/>
    <cellStyle name="Обычный 18 3 4 4 2" xfId="3235"/>
    <cellStyle name="Обычный 18 3 4 4 2 2" xfId="3236"/>
    <cellStyle name="Обычный 18 3 4 4 2 2 2" xfId="29043"/>
    <cellStyle name="Обычный 18 3 4 4 2 2 3" xfId="38239"/>
    <cellStyle name="Обычный 18 3 4 4 2 2 4" xfId="47167"/>
    <cellStyle name="Обычный 18 3 4 4 2 2 5" xfId="56087"/>
    <cellStyle name="Обычный 18 3 4 4 2 3" xfId="12397"/>
    <cellStyle name="Обычный 18 3 4 4 2 4" xfId="16256"/>
    <cellStyle name="Обычный 18 3 4 4 2 5" xfId="20116"/>
    <cellStyle name="Обычный 18 3 4 4 2 6" xfId="25178"/>
    <cellStyle name="Обычный 18 3 4 4 2 7" xfId="34379"/>
    <cellStyle name="Обычный 18 3 4 4 2 8" xfId="43307"/>
    <cellStyle name="Обычный 18 3 4 4 2 9" xfId="52227"/>
    <cellStyle name="Обычный 18 3 4 4 3" xfId="3237"/>
    <cellStyle name="Обычный 18 3 4 4 3 2" xfId="27712"/>
    <cellStyle name="Обычный 18 3 4 4 3 3" xfId="36908"/>
    <cellStyle name="Обычный 18 3 4 4 3 4" xfId="45836"/>
    <cellStyle name="Обычный 18 3 4 4 3 5" xfId="54756"/>
    <cellStyle name="Обычный 18 3 4 4 4" xfId="11503"/>
    <cellStyle name="Обычный 18 3 4 4 5" xfId="14925"/>
    <cellStyle name="Обычный 18 3 4 4 6" xfId="18785"/>
    <cellStyle name="Обычный 18 3 4 4 7" xfId="23847"/>
    <cellStyle name="Обычный 18 3 4 4 8" xfId="33050"/>
    <cellStyle name="Обычный 18 3 4 4 9" xfId="41976"/>
    <cellStyle name="Обычный 18 3 4 5" xfId="3238"/>
    <cellStyle name="Обычный 18 3 4 5 2" xfId="3239"/>
    <cellStyle name="Обычный 18 3 4 5 2 2" xfId="28285"/>
    <cellStyle name="Обычный 18 3 4 5 2 3" xfId="37481"/>
    <cellStyle name="Обычный 18 3 4 5 2 4" xfId="46409"/>
    <cellStyle name="Обычный 18 3 4 5 2 5" xfId="55329"/>
    <cellStyle name="Обычный 18 3 4 5 3" xfId="11639"/>
    <cellStyle name="Обычный 18 3 4 5 4" xfId="15498"/>
    <cellStyle name="Обычный 18 3 4 5 5" xfId="19358"/>
    <cellStyle name="Обычный 18 3 4 5 6" xfId="24420"/>
    <cellStyle name="Обычный 18 3 4 5 7" xfId="33622"/>
    <cellStyle name="Обычный 18 3 4 5 8" xfId="42549"/>
    <cellStyle name="Обычный 18 3 4 5 9" xfId="51469"/>
    <cellStyle name="Обычный 18 3 4 6" xfId="3240"/>
    <cellStyle name="Обычный 18 3 4 6 2" xfId="3241"/>
    <cellStyle name="Обычный 18 3 4 6 2 2" xfId="26953"/>
    <cellStyle name="Обычный 18 3 4 6 2 3" xfId="36150"/>
    <cellStyle name="Обычный 18 3 4 6 2 4" xfId="45078"/>
    <cellStyle name="Обычный 18 3 4 6 2 5" xfId="53998"/>
    <cellStyle name="Обычный 18 3 4 6 3" xfId="14167"/>
    <cellStyle name="Обычный 18 3 4 6 4" xfId="18027"/>
    <cellStyle name="Обычный 18 3 4 6 5" xfId="23089"/>
    <cellStyle name="Обычный 18 3 4 6 6" xfId="32310"/>
    <cellStyle name="Обычный 18 3 4 6 7" xfId="41218"/>
    <cellStyle name="Обычный 18 3 4 6 8" xfId="50138"/>
    <cellStyle name="Обычный 18 3 4 7" xfId="3242"/>
    <cellStyle name="Обычный 18 3 4 7 2" xfId="29641"/>
    <cellStyle name="Обычный 18 3 4 7 3" xfId="38837"/>
    <cellStyle name="Обычный 18 3 4 7 4" xfId="47765"/>
    <cellStyle name="Обычный 18 3 4 7 5" xfId="56685"/>
    <cellStyle name="Обычный 18 3 4 8" xfId="3243"/>
    <cellStyle name="Обычный 18 3 4 8 2" xfId="25776"/>
    <cellStyle name="Обычный 18 3 4 8 3" xfId="34977"/>
    <cellStyle name="Обычный 18 3 4 8 4" xfId="43905"/>
    <cellStyle name="Обычный 18 3 4 8 5" xfId="52825"/>
    <cellStyle name="Обычный 18 3 4 9" xfId="12995"/>
    <cellStyle name="Обычный 18 3 5" xfId="3244"/>
    <cellStyle name="Обычный 18 3 5 10" xfId="16855"/>
    <cellStyle name="Обычный 18 3 5 11" xfId="20715"/>
    <cellStyle name="Обычный 18 3 5 12" xfId="10302"/>
    <cellStyle name="Обычный 18 3 5 13" xfId="21916"/>
    <cellStyle name="Обычный 18 3 5 14" xfId="31322"/>
    <cellStyle name="Обычный 18 3 5 15" xfId="40046"/>
    <cellStyle name="Обычный 18 3 5 16" xfId="48966"/>
    <cellStyle name="Обычный 18 3 5 2" xfId="3245"/>
    <cellStyle name="Обычный 18 3 5 2 10" xfId="10720"/>
    <cellStyle name="Обычный 18 3 5 2 11" xfId="22215"/>
    <cellStyle name="Обычный 18 3 5 2 12" xfId="31323"/>
    <cellStyle name="Обычный 18 3 5 2 13" xfId="40345"/>
    <cellStyle name="Обычный 18 3 5 2 14" xfId="49265"/>
    <cellStyle name="Обычный 18 3 5 2 2" xfId="3246"/>
    <cellStyle name="Обычный 18 3 5 2 2 10" xfId="22815"/>
    <cellStyle name="Обычный 18 3 5 2 2 11" xfId="31324"/>
    <cellStyle name="Обычный 18 3 5 2 2 12" xfId="40944"/>
    <cellStyle name="Обычный 18 3 5 2 2 13" xfId="49864"/>
    <cellStyle name="Обычный 18 3 5 2 2 2" xfId="3247"/>
    <cellStyle name="Обычный 18 3 5 2 2 2 2" xfId="3248"/>
    <cellStyle name="Обычный 18 3 5 2 2 2 2 2" xfId="29343"/>
    <cellStyle name="Обычный 18 3 5 2 2 2 2 3" xfId="38539"/>
    <cellStyle name="Обычный 18 3 5 2 2 2 2 4" xfId="47467"/>
    <cellStyle name="Обычный 18 3 5 2 2 2 2 5" xfId="56387"/>
    <cellStyle name="Обычный 18 3 5 2 2 2 3" xfId="12697"/>
    <cellStyle name="Обычный 18 3 5 2 2 2 4" xfId="16556"/>
    <cellStyle name="Обычный 18 3 5 2 2 2 5" xfId="20416"/>
    <cellStyle name="Обычный 18 3 5 2 2 2 6" xfId="25478"/>
    <cellStyle name="Обычный 18 3 5 2 2 2 7" xfId="34679"/>
    <cellStyle name="Обычный 18 3 5 2 2 2 8" xfId="43607"/>
    <cellStyle name="Обычный 18 3 5 2 2 2 9" xfId="52527"/>
    <cellStyle name="Обычный 18 3 5 2 2 3" xfId="3249"/>
    <cellStyle name="Обычный 18 3 5 2 2 3 2" xfId="3250"/>
    <cellStyle name="Обычный 18 3 5 2 2 3 2 2" xfId="28012"/>
    <cellStyle name="Обычный 18 3 5 2 2 3 2 3" xfId="37208"/>
    <cellStyle name="Обычный 18 3 5 2 2 3 2 4" xfId="46136"/>
    <cellStyle name="Обычный 18 3 5 2 2 3 2 5" xfId="55056"/>
    <cellStyle name="Обычный 18 3 5 2 2 3 3" xfId="15225"/>
    <cellStyle name="Обычный 18 3 5 2 2 3 4" xfId="19085"/>
    <cellStyle name="Обычный 18 3 5 2 2 3 5" xfId="24147"/>
    <cellStyle name="Обычный 18 3 5 2 2 3 6" xfId="33350"/>
    <cellStyle name="Обычный 18 3 5 2 2 3 7" xfId="42276"/>
    <cellStyle name="Обычный 18 3 5 2 2 3 8" xfId="51196"/>
    <cellStyle name="Обычный 18 3 5 2 2 4" xfId="3251"/>
    <cellStyle name="Обычный 18 3 5 2 2 4 2" xfId="30540"/>
    <cellStyle name="Обычный 18 3 5 2 2 4 3" xfId="39736"/>
    <cellStyle name="Обычный 18 3 5 2 2 4 4" xfId="48664"/>
    <cellStyle name="Обычный 18 3 5 2 2 4 5" xfId="57584"/>
    <cellStyle name="Обычный 18 3 5 2 2 5" xfId="3252"/>
    <cellStyle name="Обычный 18 3 5 2 2 5 2" xfId="26679"/>
    <cellStyle name="Обычный 18 3 5 2 2 5 3" xfId="35876"/>
    <cellStyle name="Обычный 18 3 5 2 2 5 4" xfId="44804"/>
    <cellStyle name="Обычный 18 3 5 2 2 5 5" xfId="53724"/>
    <cellStyle name="Обычный 18 3 5 2 2 6" xfId="13894"/>
    <cellStyle name="Обычный 18 3 5 2 2 7" xfId="17753"/>
    <cellStyle name="Обычный 18 3 5 2 2 8" xfId="21613"/>
    <cellStyle name="Обычный 18 3 5 2 2 9" xfId="11241"/>
    <cellStyle name="Обычный 18 3 5 2 3" xfId="3253"/>
    <cellStyle name="Обычный 18 3 5 2 3 2" xfId="3254"/>
    <cellStyle name="Обычный 18 3 5 2 3 2 2" xfId="28745"/>
    <cellStyle name="Обычный 18 3 5 2 3 2 3" xfId="37941"/>
    <cellStyle name="Обычный 18 3 5 2 3 2 4" xfId="46869"/>
    <cellStyle name="Обычный 18 3 5 2 3 2 5" xfId="55789"/>
    <cellStyle name="Обычный 18 3 5 2 3 3" xfId="12099"/>
    <cellStyle name="Обычный 18 3 5 2 3 4" xfId="15958"/>
    <cellStyle name="Обычный 18 3 5 2 3 5" xfId="19818"/>
    <cellStyle name="Обычный 18 3 5 2 3 6" xfId="24880"/>
    <cellStyle name="Обычный 18 3 5 2 3 7" xfId="34081"/>
    <cellStyle name="Обычный 18 3 5 2 3 8" xfId="43009"/>
    <cellStyle name="Обычный 18 3 5 2 3 9" xfId="51929"/>
    <cellStyle name="Обычный 18 3 5 2 4" xfId="3255"/>
    <cellStyle name="Обычный 18 3 5 2 4 2" xfId="3256"/>
    <cellStyle name="Обычный 18 3 5 2 4 2 2" xfId="27414"/>
    <cellStyle name="Обычный 18 3 5 2 4 2 3" xfId="36610"/>
    <cellStyle name="Обычный 18 3 5 2 4 2 4" xfId="45538"/>
    <cellStyle name="Обычный 18 3 5 2 4 2 5" xfId="54458"/>
    <cellStyle name="Обычный 18 3 5 2 4 3" xfId="14627"/>
    <cellStyle name="Обычный 18 3 5 2 4 4" xfId="18487"/>
    <cellStyle name="Обычный 18 3 5 2 4 5" xfId="23549"/>
    <cellStyle name="Обычный 18 3 5 2 4 6" xfId="32753"/>
    <cellStyle name="Обычный 18 3 5 2 4 7" xfId="41678"/>
    <cellStyle name="Обычный 18 3 5 2 4 8" xfId="50598"/>
    <cellStyle name="Обычный 18 3 5 2 5" xfId="3257"/>
    <cellStyle name="Обычный 18 3 5 2 5 2" xfId="29941"/>
    <cellStyle name="Обычный 18 3 5 2 5 3" xfId="39137"/>
    <cellStyle name="Обычный 18 3 5 2 5 4" xfId="48065"/>
    <cellStyle name="Обычный 18 3 5 2 5 5" xfId="56985"/>
    <cellStyle name="Обычный 18 3 5 2 6" xfId="3258"/>
    <cellStyle name="Обычный 18 3 5 2 6 2" xfId="26080"/>
    <cellStyle name="Обычный 18 3 5 2 6 3" xfId="35277"/>
    <cellStyle name="Обычный 18 3 5 2 6 4" xfId="44205"/>
    <cellStyle name="Обычный 18 3 5 2 6 5" xfId="53125"/>
    <cellStyle name="Обычный 18 3 5 2 7" xfId="13295"/>
    <cellStyle name="Обычный 18 3 5 2 8" xfId="17154"/>
    <cellStyle name="Обычный 18 3 5 2 9" xfId="21014"/>
    <cellStyle name="Обычный 18 3 5 3" xfId="3259"/>
    <cellStyle name="Обычный 18 3 5 3 10" xfId="22516"/>
    <cellStyle name="Обычный 18 3 5 3 11" xfId="31325"/>
    <cellStyle name="Обычный 18 3 5 3 12" xfId="40645"/>
    <cellStyle name="Обычный 18 3 5 3 13" xfId="49565"/>
    <cellStyle name="Обычный 18 3 5 3 2" xfId="3260"/>
    <cellStyle name="Обычный 18 3 5 3 2 2" xfId="3261"/>
    <cellStyle name="Обычный 18 3 5 3 2 2 2" xfId="28446"/>
    <cellStyle name="Обычный 18 3 5 3 2 2 3" xfId="37642"/>
    <cellStyle name="Обычный 18 3 5 3 2 2 4" xfId="46570"/>
    <cellStyle name="Обычный 18 3 5 3 2 2 5" xfId="55490"/>
    <cellStyle name="Обычный 18 3 5 3 2 3" xfId="11800"/>
    <cellStyle name="Обычный 18 3 5 3 2 4" xfId="15659"/>
    <cellStyle name="Обычный 18 3 5 3 2 5" xfId="19519"/>
    <cellStyle name="Обычный 18 3 5 3 2 6" xfId="24581"/>
    <cellStyle name="Обычный 18 3 5 3 2 7" xfId="33783"/>
    <cellStyle name="Обычный 18 3 5 3 2 8" xfId="42710"/>
    <cellStyle name="Обычный 18 3 5 3 2 9" xfId="51630"/>
    <cellStyle name="Обычный 18 3 5 3 3" xfId="3262"/>
    <cellStyle name="Обычный 18 3 5 3 3 2" xfId="3263"/>
    <cellStyle name="Обычный 18 3 5 3 3 2 2" xfId="27114"/>
    <cellStyle name="Обычный 18 3 5 3 3 2 3" xfId="36311"/>
    <cellStyle name="Обычный 18 3 5 3 3 2 4" xfId="45239"/>
    <cellStyle name="Обычный 18 3 5 3 3 2 5" xfId="54159"/>
    <cellStyle name="Обычный 18 3 5 3 3 3" xfId="14328"/>
    <cellStyle name="Обычный 18 3 5 3 3 4" xfId="18188"/>
    <cellStyle name="Обычный 18 3 5 3 3 5" xfId="23250"/>
    <cellStyle name="Обычный 18 3 5 3 3 6" xfId="32455"/>
    <cellStyle name="Обычный 18 3 5 3 3 7" xfId="41379"/>
    <cellStyle name="Обычный 18 3 5 3 3 8" xfId="50299"/>
    <cellStyle name="Обычный 18 3 5 3 4" xfId="3264"/>
    <cellStyle name="Обычный 18 3 5 3 4 2" xfId="30241"/>
    <cellStyle name="Обычный 18 3 5 3 4 3" xfId="39437"/>
    <cellStyle name="Обычный 18 3 5 3 4 4" xfId="48365"/>
    <cellStyle name="Обычный 18 3 5 3 4 5" xfId="57285"/>
    <cellStyle name="Обычный 18 3 5 3 5" xfId="3265"/>
    <cellStyle name="Обычный 18 3 5 3 5 2" xfId="26380"/>
    <cellStyle name="Обычный 18 3 5 3 5 3" xfId="35577"/>
    <cellStyle name="Обычный 18 3 5 3 5 4" xfId="44505"/>
    <cellStyle name="Обычный 18 3 5 3 5 5" xfId="53425"/>
    <cellStyle name="Обычный 18 3 5 3 6" xfId="13595"/>
    <cellStyle name="Обычный 18 3 5 3 7" xfId="17454"/>
    <cellStyle name="Обычный 18 3 5 3 8" xfId="21314"/>
    <cellStyle name="Обычный 18 3 5 3 9" xfId="10414"/>
    <cellStyle name="Обычный 18 3 5 4" xfId="3266"/>
    <cellStyle name="Обычный 18 3 5 4 10" xfId="50897"/>
    <cellStyle name="Обычный 18 3 5 4 2" xfId="3267"/>
    <cellStyle name="Обычный 18 3 5 4 2 2" xfId="3268"/>
    <cellStyle name="Обычный 18 3 5 4 2 2 2" xfId="29044"/>
    <cellStyle name="Обычный 18 3 5 4 2 2 3" xfId="38240"/>
    <cellStyle name="Обычный 18 3 5 4 2 2 4" xfId="47168"/>
    <cellStyle name="Обычный 18 3 5 4 2 2 5" xfId="56088"/>
    <cellStyle name="Обычный 18 3 5 4 2 3" xfId="12398"/>
    <cellStyle name="Обычный 18 3 5 4 2 4" xfId="16257"/>
    <cellStyle name="Обычный 18 3 5 4 2 5" xfId="20117"/>
    <cellStyle name="Обычный 18 3 5 4 2 6" xfId="25179"/>
    <cellStyle name="Обычный 18 3 5 4 2 7" xfId="34380"/>
    <cellStyle name="Обычный 18 3 5 4 2 8" xfId="43308"/>
    <cellStyle name="Обычный 18 3 5 4 2 9" xfId="52228"/>
    <cellStyle name="Обычный 18 3 5 4 3" xfId="3269"/>
    <cellStyle name="Обычный 18 3 5 4 3 2" xfId="27713"/>
    <cellStyle name="Обычный 18 3 5 4 3 3" xfId="36909"/>
    <cellStyle name="Обычный 18 3 5 4 3 4" xfId="45837"/>
    <cellStyle name="Обычный 18 3 5 4 3 5" xfId="54757"/>
    <cellStyle name="Обычный 18 3 5 4 4" xfId="11504"/>
    <cellStyle name="Обычный 18 3 5 4 5" xfId="14926"/>
    <cellStyle name="Обычный 18 3 5 4 6" xfId="18786"/>
    <cellStyle name="Обычный 18 3 5 4 7" xfId="23848"/>
    <cellStyle name="Обычный 18 3 5 4 8" xfId="33051"/>
    <cellStyle name="Обычный 18 3 5 4 9" xfId="41977"/>
    <cellStyle name="Обычный 18 3 5 5" xfId="3270"/>
    <cellStyle name="Обычный 18 3 5 5 2" xfId="3271"/>
    <cellStyle name="Обычный 18 3 5 5 2 2" xfId="28263"/>
    <cellStyle name="Обычный 18 3 5 5 2 3" xfId="37459"/>
    <cellStyle name="Обычный 18 3 5 5 2 4" xfId="46387"/>
    <cellStyle name="Обычный 18 3 5 5 2 5" xfId="55307"/>
    <cellStyle name="Обычный 18 3 5 5 3" xfId="11617"/>
    <cellStyle name="Обычный 18 3 5 5 4" xfId="15476"/>
    <cellStyle name="Обычный 18 3 5 5 5" xfId="19336"/>
    <cellStyle name="Обычный 18 3 5 5 6" xfId="24398"/>
    <cellStyle name="Обычный 18 3 5 5 7" xfId="33600"/>
    <cellStyle name="Обычный 18 3 5 5 8" xfId="42527"/>
    <cellStyle name="Обычный 18 3 5 5 9" xfId="51447"/>
    <cellStyle name="Обычный 18 3 5 6" xfId="3272"/>
    <cellStyle name="Обычный 18 3 5 6 2" xfId="3273"/>
    <cellStyle name="Обычный 18 3 5 6 2 2" xfId="26931"/>
    <cellStyle name="Обычный 18 3 5 6 2 3" xfId="36128"/>
    <cellStyle name="Обычный 18 3 5 6 2 4" xfId="45056"/>
    <cellStyle name="Обычный 18 3 5 6 2 5" xfId="53976"/>
    <cellStyle name="Обычный 18 3 5 6 3" xfId="14145"/>
    <cellStyle name="Обычный 18 3 5 6 4" xfId="18005"/>
    <cellStyle name="Обычный 18 3 5 6 5" xfId="23067"/>
    <cellStyle name="Обычный 18 3 5 6 6" xfId="32299"/>
    <cellStyle name="Обычный 18 3 5 6 7" xfId="41196"/>
    <cellStyle name="Обычный 18 3 5 6 8" xfId="50116"/>
    <cellStyle name="Обычный 18 3 5 7" xfId="3274"/>
    <cellStyle name="Обычный 18 3 5 7 2" xfId="29642"/>
    <cellStyle name="Обычный 18 3 5 7 3" xfId="38838"/>
    <cellStyle name="Обычный 18 3 5 7 4" xfId="47766"/>
    <cellStyle name="Обычный 18 3 5 7 5" xfId="56686"/>
    <cellStyle name="Обычный 18 3 5 8" xfId="3275"/>
    <cellStyle name="Обычный 18 3 5 8 2" xfId="25777"/>
    <cellStyle name="Обычный 18 3 5 8 3" xfId="34978"/>
    <cellStyle name="Обычный 18 3 5 8 4" xfId="43906"/>
    <cellStyle name="Обычный 18 3 5 8 5" xfId="52826"/>
    <cellStyle name="Обычный 18 3 5 9" xfId="12996"/>
    <cellStyle name="Обычный 18 3 6" xfId="3276"/>
    <cellStyle name="Обычный 18 3 6 10" xfId="16856"/>
    <cellStyle name="Обычный 18 3 6 11" xfId="20716"/>
    <cellStyle name="Обычный 18 3 6 12" xfId="10415"/>
    <cellStyle name="Обычный 18 3 6 13" xfId="21917"/>
    <cellStyle name="Обычный 18 3 6 14" xfId="31326"/>
    <cellStyle name="Обычный 18 3 6 15" xfId="40047"/>
    <cellStyle name="Обычный 18 3 6 16" xfId="48967"/>
    <cellStyle name="Обычный 18 3 6 2" xfId="3277"/>
    <cellStyle name="Обычный 18 3 6 2 10" xfId="10721"/>
    <cellStyle name="Обычный 18 3 6 2 11" xfId="22216"/>
    <cellStyle name="Обычный 18 3 6 2 12" xfId="31327"/>
    <cellStyle name="Обычный 18 3 6 2 13" xfId="40346"/>
    <cellStyle name="Обычный 18 3 6 2 14" xfId="49266"/>
    <cellStyle name="Обычный 18 3 6 2 2" xfId="3278"/>
    <cellStyle name="Обычный 18 3 6 2 2 10" xfId="22816"/>
    <cellStyle name="Обычный 18 3 6 2 2 11" xfId="31328"/>
    <cellStyle name="Обычный 18 3 6 2 2 12" xfId="40945"/>
    <cellStyle name="Обычный 18 3 6 2 2 13" xfId="49865"/>
    <cellStyle name="Обычный 18 3 6 2 2 2" xfId="3279"/>
    <cellStyle name="Обычный 18 3 6 2 2 2 2" xfId="3280"/>
    <cellStyle name="Обычный 18 3 6 2 2 2 2 2" xfId="29344"/>
    <cellStyle name="Обычный 18 3 6 2 2 2 2 3" xfId="38540"/>
    <cellStyle name="Обычный 18 3 6 2 2 2 2 4" xfId="47468"/>
    <cellStyle name="Обычный 18 3 6 2 2 2 2 5" xfId="56388"/>
    <cellStyle name="Обычный 18 3 6 2 2 2 3" xfId="12698"/>
    <cellStyle name="Обычный 18 3 6 2 2 2 4" xfId="16557"/>
    <cellStyle name="Обычный 18 3 6 2 2 2 5" xfId="20417"/>
    <cellStyle name="Обычный 18 3 6 2 2 2 6" xfId="25479"/>
    <cellStyle name="Обычный 18 3 6 2 2 2 7" xfId="34680"/>
    <cellStyle name="Обычный 18 3 6 2 2 2 8" xfId="43608"/>
    <cellStyle name="Обычный 18 3 6 2 2 2 9" xfId="52528"/>
    <cellStyle name="Обычный 18 3 6 2 2 3" xfId="3281"/>
    <cellStyle name="Обычный 18 3 6 2 2 3 2" xfId="3282"/>
    <cellStyle name="Обычный 18 3 6 2 2 3 2 2" xfId="28013"/>
    <cellStyle name="Обычный 18 3 6 2 2 3 2 3" xfId="37209"/>
    <cellStyle name="Обычный 18 3 6 2 2 3 2 4" xfId="46137"/>
    <cellStyle name="Обычный 18 3 6 2 2 3 2 5" xfId="55057"/>
    <cellStyle name="Обычный 18 3 6 2 2 3 3" xfId="15226"/>
    <cellStyle name="Обычный 18 3 6 2 2 3 4" xfId="19086"/>
    <cellStyle name="Обычный 18 3 6 2 2 3 5" xfId="24148"/>
    <cellStyle name="Обычный 18 3 6 2 2 3 6" xfId="33351"/>
    <cellStyle name="Обычный 18 3 6 2 2 3 7" xfId="42277"/>
    <cellStyle name="Обычный 18 3 6 2 2 3 8" xfId="51197"/>
    <cellStyle name="Обычный 18 3 6 2 2 4" xfId="3283"/>
    <cellStyle name="Обычный 18 3 6 2 2 4 2" xfId="30541"/>
    <cellStyle name="Обычный 18 3 6 2 2 4 3" xfId="39737"/>
    <cellStyle name="Обычный 18 3 6 2 2 4 4" xfId="48665"/>
    <cellStyle name="Обычный 18 3 6 2 2 4 5" xfId="57585"/>
    <cellStyle name="Обычный 18 3 6 2 2 5" xfId="3284"/>
    <cellStyle name="Обычный 18 3 6 2 2 5 2" xfId="26680"/>
    <cellStyle name="Обычный 18 3 6 2 2 5 3" xfId="35877"/>
    <cellStyle name="Обычный 18 3 6 2 2 5 4" xfId="44805"/>
    <cellStyle name="Обычный 18 3 6 2 2 5 5" xfId="53725"/>
    <cellStyle name="Обычный 18 3 6 2 2 6" xfId="13895"/>
    <cellStyle name="Обычный 18 3 6 2 2 7" xfId="17754"/>
    <cellStyle name="Обычный 18 3 6 2 2 8" xfId="21614"/>
    <cellStyle name="Обычный 18 3 6 2 2 9" xfId="11242"/>
    <cellStyle name="Обычный 18 3 6 2 3" xfId="3285"/>
    <cellStyle name="Обычный 18 3 6 2 3 2" xfId="3286"/>
    <cellStyle name="Обычный 18 3 6 2 3 2 2" xfId="28746"/>
    <cellStyle name="Обычный 18 3 6 2 3 2 3" xfId="37942"/>
    <cellStyle name="Обычный 18 3 6 2 3 2 4" xfId="46870"/>
    <cellStyle name="Обычный 18 3 6 2 3 2 5" xfId="55790"/>
    <cellStyle name="Обычный 18 3 6 2 3 3" xfId="12100"/>
    <cellStyle name="Обычный 18 3 6 2 3 4" xfId="15959"/>
    <cellStyle name="Обычный 18 3 6 2 3 5" xfId="19819"/>
    <cellStyle name="Обычный 18 3 6 2 3 6" xfId="24881"/>
    <cellStyle name="Обычный 18 3 6 2 3 7" xfId="34082"/>
    <cellStyle name="Обычный 18 3 6 2 3 8" xfId="43010"/>
    <cellStyle name="Обычный 18 3 6 2 3 9" xfId="51930"/>
    <cellStyle name="Обычный 18 3 6 2 4" xfId="3287"/>
    <cellStyle name="Обычный 18 3 6 2 4 2" xfId="3288"/>
    <cellStyle name="Обычный 18 3 6 2 4 2 2" xfId="27415"/>
    <cellStyle name="Обычный 18 3 6 2 4 2 3" xfId="36611"/>
    <cellStyle name="Обычный 18 3 6 2 4 2 4" xfId="45539"/>
    <cellStyle name="Обычный 18 3 6 2 4 2 5" xfId="54459"/>
    <cellStyle name="Обычный 18 3 6 2 4 3" xfId="14628"/>
    <cellStyle name="Обычный 18 3 6 2 4 4" xfId="18488"/>
    <cellStyle name="Обычный 18 3 6 2 4 5" xfId="23550"/>
    <cellStyle name="Обычный 18 3 6 2 4 6" xfId="32754"/>
    <cellStyle name="Обычный 18 3 6 2 4 7" xfId="41679"/>
    <cellStyle name="Обычный 18 3 6 2 4 8" xfId="50599"/>
    <cellStyle name="Обычный 18 3 6 2 5" xfId="3289"/>
    <cellStyle name="Обычный 18 3 6 2 5 2" xfId="29942"/>
    <cellStyle name="Обычный 18 3 6 2 5 3" xfId="39138"/>
    <cellStyle name="Обычный 18 3 6 2 5 4" xfId="48066"/>
    <cellStyle name="Обычный 18 3 6 2 5 5" xfId="56986"/>
    <cellStyle name="Обычный 18 3 6 2 6" xfId="3290"/>
    <cellStyle name="Обычный 18 3 6 2 6 2" xfId="26081"/>
    <cellStyle name="Обычный 18 3 6 2 6 3" xfId="35278"/>
    <cellStyle name="Обычный 18 3 6 2 6 4" xfId="44206"/>
    <cellStyle name="Обычный 18 3 6 2 6 5" xfId="53126"/>
    <cellStyle name="Обычный 18 3 6 2 7" xfId="13296"/>
    <cellStyle name="Обычный 18 3 6 2 8" xfId="17155"/>
    <cellStyle name="Обычный 18 3 6 2 9" xfId="21015"/>
    <cellStyle name="Обычный 18 3 6 3" xfId="3291"/>
    <cellStyle name="Обычный 18 3 6 3 10" xfId="22517"/>
    <cellStyle name="Обычный 18 3 6 3 11" xfId="31329"/>
    <cellStyle name="Обычный 18 3 6 3 12" xfId="40646"/>
    <cellStyle name="Обычный 18 3 6 3 13" xfId="49566"/>
    <cellStyle name="Обычный 18 3 6 3 2" xfId="3292"/>
    <cellStyle name="Обычный 18 3 6 3 2 2" xfId="3293"/>
    <cellStyle name="Обычный 18 3 6 3 2 2 2" xfId="28447"/>
    <cellStyle name="Обычный 18 3 6 3 2 2 3" xfId="37643"/>
    <cellStyle name="Обычный 18 3 6 3 2 2 4" xfId="46571"/>
    <cellStyle name="Обычный 18 3 6 3 2 2 5" xfId="55491"/>
    <cellStyle name="Обычный 18 3 6 3 2 3" xfId="11801"/>
    <cellStyle name="Обычный 18 3 6 3 2 4" xfId="15660"/>
    <cellStyle name="Обычный 18 3 6 3 2 5" xfId="19520"/>
    <cellStyle name="Обычный 18 3 6 3 2 6" xfId="24582"/>
    <cellStyle name="Обычный 18 3 6 3 2 7" xfId="33784"/>
    <cellStyle name="Обычный 18 3 6 3 2 8" xfId="42711"/>
    <cellStyle name="Обычный 18 3 6 3 2 9" xfId="51631"/>
    <cellStyle name="Обычный 18 3 6 3 3" xfId="3294"/>
    <cellStyle name="Обычный 18 3 6 3 3 2" xfId="3295"/>
    <cellStyle name="Обычный 18 3 6 3 3 2 2" xfId="27115"/>
    <cellStyle name="Обычный 18 3 6 3 3 2 3" xfId="36312"/>
    <cellStyle name="Обычный 18 3 6 3 3 2 4" xfId="45240"/>
    <cellStyle name="Обычный 18 3 6 3 3 2 5" xfId="54160"/>
    <cellStyle name="Обычный 18 3 6 3 3 3" xfId="14329"/>
    <cellStyle name="Обычный 18 3 6 3 3 4" xfId="18189"/>
    <cellStyle name="Обычный 18 3 6 3 3 5" xfId="23251"/>
    <cellStyle name="Обычный 18 3 6 3 3 6" xfId="32456"/>
    <cellStyle name="Обычный 18 3 6 3 3 7" xfId="41380"/>
    <cellStyle name="Обычный 18 3 6 3 3 8" xfId="50300"/>
    <cellStyle name="Обычный 18 3 6 3 4" xfId="3296"/>
    <cellStyle name="Обычный 18 3 6 3 4 2" xfId="30242"/>
    <cellStyle name="Обычный 18 3 6 3 4 3" xfId="39438"/>
    <cellStyle name="Обычный 18 3 6 3 4 4" xfId="48366"/>
    <cellStyle name="Обычный 18 3 6 3 4 5" xfId="57286"/>
    <cellStyle name="Обычный 18 3 6 3 5" xfId="3297"/>
    <cellStyle name="Обычный 18 3 6 3 5 2" xfId="26381"/>
    <cellStyle name="Обычный 18 3 6 3 5 3" xfId="35578"/>
    <cellStyle name="Обычный 18 3 6 3 5 4" xfId="44506"/>
    <cellStyle name="Обычный 18 3 6 3 5 5" xfId="53426"/>
    <cellStyle name="Обычный 18 3 6 3 6" xfId="13596"/>
    <cellStyle name="Обычный 18 3 6 3 7" xfId="17455"/>
    <cellStyle name="Обычный 18 3 6 3 8" xfId="21315"/>
    <cellStyle name="Обычный 18 3 6 3 9" xfId="10980"/>
    <cellStyle name="Обычный 18 3 6 4" xfId="3298"/>
    <cellStyle name="Обычный 18 3 6 4 10" xfId="50898"/>
    <cellStyle name="Обычный 18 3 6 4 2" xfId="3299"/>
    <cellStyle name="Обычный 18 3 6 4 2 2" xfId="3300"/>
    <cellStyle name="Обычный 18 3 6 4 2 2 2" xfId="29045"/>
    <cellStyle name="Обычный 18 3 6 4 2 2 3" xfId="38241"/>
    <cellStyle name="Обычный 18 3 6 4 2 2 4" xfId="47169"/>
    <cellStyle name="Обычный 18 3 6 4 2 2 5" xfId="56089"/>
    <cellStyle name="Обычный 18 3 6 4 2 3" xfId="12399"/>
    <cellStyle name="Обычный 18 3 6 4 2 4" xfId="16258"/>
    <cellStyle name="Обычный 18 3 6 4 2 5" xfId="20118"/>
    <cellStyle name="Обычный 18 3 6 4 2 6" xfId="25180"/>
    <cellStyle name="Обычный 18 3 6 4 2 7" xfId="34381"/>
    <cellStyle name="Обычный 18 3 6 4 2 8" xfId="43309"/>
    <cellStyle name="Обычный 18 3 6 4 2 9" xfId="52229"/>
    <cellStyle name="Обычный 18 3 6 4 3" xfId="3301"/>
    <cellStyle name="Обычный 18 3 6 4 3 2" xfId="27714"/>
    <cellStyle name="Обычный 18 3 6 4 3 3" xfId="36910"/>
    <cellStyle name="Обычный 18 3 6 4 3 4" xfId="45838"/>
    <cellStyle name="Обычный 18 3 6 4 3 5" xfId="54758"/>
    <cellStyle name="Обычный 18 3 6 4 4" xfId="11505"/>
    <cellStyle name="Обычный 18 3 6 4 5" xfId="14927"/>
    <cellStyle name="Обычный 18 3 6 4 6" xfId="18787"/>
    <cellStyle name="Обычный 18 3 6 4 7" xfId="23849"/>
    <cellStyle name="Обычный 18 3 6 4 8" xfId="33052"/>
    <cellStyle name="Обычный 18 3 6 4 9" xfId="41978"/>
    <cellStyle name="Обычный 18 3 6 5" xfId="3302"/>
    <cellStyle name="Обычный 18 3 6 5 2" xfId="3303"/>
    <cellStyle name="Обычный 18 3 6 5 2 2" xfId="28318"/>
    <cellStyle name="Обычный 18 3 6 5 2 3" xfId="37514"/>
    <cellStyle name="Обычный 18 3 6 5 2 4" xfId="46442"/>
    <cellStyle name="Обычный 18 3 6 5 2 5" xfId="55362"/>
    <cellStyle name="Обычный 18 3 6 5 3" xfId="11672"/>
    <cellStyle name="Обычный 18 3 6 5 4" xfId="15531"/>
    <cellStyle name="Обычный 18 3 6 5 5" xfId="19391"/>
    <cellStyle name="Обычный 18 3 6 5 6" xfId="24453"/>
    <cellStyle name="Обычный 18 3 6 5 7" xfId="33655"/>
    <cellStyle name="Обычный 18 3 6 5 8" xfId="42582"/>
    <cellStyle name="Обычный 18 3 6 5 9" xfId="51502"/>
    <cellStyle name="Обычный 18 3 6 6" xfId="3304"/>
    <cellStyle name="Обычный 18 3 6 6 2" xfId="3305"/>
    <cellStyle name="Обычный 18 3 6 6 2 2" xfId="26986"/>
    <cellStyle name="Обычный 18 3 6 6 2 3" xfId="36183"/>
    <cellStyle name="Обычный 18 3 6 6 2 4" xfId="45111"/>
    <cellStyle name="Обычный 18 3 6 6 2 5" xfId="54031"/>
    <cellStyle name="Обычный 18 3 6 6 3" xfId="14200"/>
    <cellStyle name="Обычный 18 3 6 6 4" xfId="18060"/>
    <cellStyle name="Обычный 18 3 6 6 5" xfId="23122"/>
    <cellStyle name="Обычный 18 3 6 6 6" xfId="32404"/>
    <cellStyle name="Обычный 18 3 6 6 7" xfId="41251"/>
    <cellStyle name="Обычный 18 3 6 6 8" xfId="50171"/>
    <cellStyle name="Обычный 18 3 6 7" xfId="3306"/>
    <cellStyle name="Обычный 18 3 6 7 2" xfId="29643"/>
    <cellStyle name="Обычный 18 3 6 7 3" xfId="38839"/>
    <cellStyle name="Обычный 18 3 6 7 4" xfId="47767"/>
    <cellStyle name="Обычный 18 3 6 7 5" xfId="56687"/>
    <cellStyle name="Обычный 18 3 6 8" xfId="3307"/>
    <cellStyle name="Обычный 18 3 6 8 2" xfId="25778"/>
    <cellStyle name="Обычный 18 3 6 8 3" xfId="34979"/>
    <cellStyle name="Обычный 18 3 6 8 4" xfId="43907"/>
    <cellStyle name="Обычный 18 3 6 8 5" xfId="52827"/>
    <cellStyle name="Обычный 18 3 6 9" xfId="12997"/>
    <cellStyle name="Обычный 18 3 7" xfId="3308"/>
    <cellStyle name="Обычный 18 3 7 10" xfId="20717"/>
    <cellStyle name="Обычный 18 3 7 11" xfId="10416"/>
    <cellStyle name="Обычный 18 3 7 12" xfId="21918"/>
    <cellStyle name="Обычный 18 3 7 13" xfId="31330"/>
    <cellStyle name="Обычный 18 3 7 14" xfId="40048"/>
    <cellStyle name="Обычный 18 3 7 15" xfId="48968"/>
    <cellStyle name="Обычный 18 3 7 2" xfId="3309"/>
    <cellStyle name="Обычный 18 3 7 2 10" xfId="10722"/>
    <cellStyle name="Обычный 18 3 7 2 11" xfId="22217"/>
    <cellStyle name="Обычный 18 3 7 2 12" xfId="31331"/>
    <cellStyle name="Обычный 18 3 7 2 13" xfId="40347"/>
    <cellStyle name="Обычный 18 3 7 2 14" xfId="49267"/>
    <cellStyle name="Обычный 18 3 7 2 2" xfId="3310"/>
    <cellStyle name="Обычный 18 3 7 2 2 10" xfId="22817"/>
    <cellStyle name="Обычный 18 3 7 2 2 11" xfId="31332"/>
    <cellStyle name="Обычный 18 3 7 2 2 12" xfId="40946"/>
    <cellStyle name="Обычный 18 3 7 2 2 13" xfId="49866"/>
    <cellStyle name="Обычный 18 3 7 2 2 2" xfId="3311"/>
    <cellStyle name="Обычный 18 3 7 2 2 2 2" xfId="3312"/>
    <cellStyle name="Обычный 18 3 7 2 2 2 2 2" xfId="29345"/>
    <cellStyle name="Обычный 18 3 7 2 2 2 2 3" xfId="38541"/>
    <cellStyle name="Обычный 18 3 7 2 2 2 2 4" xfId="47469"/>
    <cellStyle name="Обычный 18 3 7 2 2 2 2 5" xfId="56389"/>
    <cellStyle name="Обычный 18 3 7 2 2 2 3" xfId="12699"/>
    <cellStyle name="Обычный 18 3 7 2 2 2 4" xfId="16558"/>
    <cellStyle name="Обычный 18 3 7 2 2 2 5" xfId="20418"/>
    <cellStyle name="Обычный 18 3 7 2 2 2 6" xfId="25480"/>
    <cellStyle name="Обычный 18 3 7 2 2 2 7" xfId="34681"/>
    <cellStyle name="Обычный 18 3 7 2 2 2 8" xfId="43609"/>
    <cellStyle name="Обычный 18 3 7 2 2 2 9" xfId="52529"/>
    <cellStyle name="Обычный 18 3 7 2 2 3" xfId="3313"/>
    <cellStyle name="Обычный 18 3 7 2 2 3 2" xfId="3314"/>
    <cellStyle name="Обычный 18 3 7 2 2 3 2 2" xfId="28014"/>
    <cellStyle name="Обычный 18 3 7 2 2 3 2 3" xfId="37210"/>
    <cellStyle name="Обычный 18 3 7 2 2 3 2 4" xfId="46138"/>
    <cellStyle name="Обычный 18 3 7 2 2 3 2 5" xfId="55058"/>
    <cellStyle name="Обычный 18 3 7 2 2 3 3" xfId="15227"/>
    <cellStyle name="Обычный 18 3 7 2 2 3 4" xfId="19087"/>
    <cellStyle name="Обычный 18 3 7 2 2 3 5" xfId="24149"/>
    <cellStyle name="Обычный 18 3 7 2 2 3 6" xfId="33352"/>
    <cellStyle name="Обычный 18 3 7 2 2 3 7" xfId="42278"/>
    <cellStyle name="Обычный 18 3 7 2 2 3 8" xfId="51198"/>
    <cellStyle name="Обычный 18 3 7 2 2 4" xfId="3315"/>
    <cellStyle name="Обычный 18 3 7 2 2 4 2" xfId="30542"/>
    <cellStyle name="Обычный 18 3 7 2 2 4 3" xfId="39738"/>
    <cellStyle name="Обычный 18 3 7 2 2 4 4" xfId="48666"/>
    <cellStyle name="Обычный 18 3 7 2 2 4 5" xfId="57586"/>
    <cellStyle name="Обычный 18 3 7 2 2 5" xfId="3316"/>
    <cellStyle name="Обычный 18 3 7 2 2 5 2" xfId="26681"/>
    <cellStyle name="Обычный 18 3 7 2 2 5 3" xfId="35878"/>
    <cellStyle name="Обычный 18 3 7 2 2 5 4" xfId="44806"/>
    <cellStyle name="Обычный 18 3 7 2 2 5 5" xfId="53726"/>
    <cellStyle name="Обычный 18 3 7 2 2 6" xfId="13896"/>
    <cellStyle name="Обычный 18 3 7 2 2 7" xfId="17755"/>
    <cellStyle name="Обычный 18 3 7 2 2 8" xfId="21615"/>
    <cellStyle name="Обычный 18 3 7 2 2 9" xfId="11243"/>
    <cellStyle name="Обычный 18 3 7 2 3" xfId="3317"/>
    <cellStyle name="Обычный 18 3 7 2 3 2" xfId="3318"/>
    <cellStyle name="Обычный 18 3 7 2 3 2 2" xfId="28747"/>
    <cellStyle name="Обычный 18 3 7 2 3 2 3" xfId="37943"/>
    <cellStyle name="Обычный 18 3 7 2 3 2 4" xfId="46871"/>
    <cellStyle name="Обычный 18 3 7 2 3 2 5" xfId="55791"/>
    <cellStyle name="Обычный 18 3 7 2 3 3" xfId="12101"/>
    <cellStyle name="Обычный 18 3 7 2 3 4" xfId="15960"/>
    <cellStyle name="Обычный 18 3 7 2 3 5" xfId="19820"/>
    <cellStyle name="Обычный 18 3 7 2 3 6" xfId="24882"/>
    <cellStyle name="Обычный 18 3 7 2 3 7" xfId="34083"/>
    <cellStyle name="Обычный 18 3 7 2 3 8" xfId="43011"/>
    <cellStyle name="Обычный 18 3 7 2 3 9" xfId="51931"/>
    <cellStyle name="Обычный 18 3 7 2 4" xfId="3319"/>
    <cellStyle name="Обычный 18 3 7 2 4 2" xfId="3320"/>
    <cellStyle name="Обычный 18 3 7 2 4 2 2" xfId="27416"/>
    <cellStyle name="Обычный 18 3 7 2 4 2 3" xfId="36612"/>
    <cellStyle name="Обычный 18 3 7 2 4 2 4" xfId="45540"/>
    <cellStyle name="Обычный 18 3 7 2 4 2 5" xfId="54460"/>
    <cellStyle name="Обычный 18 3 7 2 4 3" xfId="14629"/>
    <cellStyle name="Обычный 18 3 7 2 4 4" xfId="18489"/>
    <cellStyle name="Обычный 18 3 7 2 4 5" xfId="23551"/>
    <cellStyle name="Обычный 18 3 7 2 4 6" xfId="32755"/>
    <cellStyle name="Обычный 18 3 7 2 4 7" xfId="41680"/>
    <cellStyle name="Обычный 18 3 7 2 4 8" xfId="50600"/>
    <cellStyle name="Обычный 18 3 7 2 5" xfId="3321"/>
    <cellStyle name="Обычный 18 3 7 2 5 2" xfId="29943"/>
    <cellStyle name="Обычный 18 3 7 2 5 3" xfId="39139"/>
    <cellStyle name="Обычный 18 3 7 2 5 4" xfId="48067"/>
    <cellStyle name="Обычный 18 3 7 2 5 5" xfId="56987"/>
    <cellStyle name="Обычный 18 3 7 2 6" xfId="3322"/>
    <cellStyle name="Обычный 18 3 7 2 6 2" xfId="26082"/>
    <cellStyle name="Обычный 18 3 7 2 6 3" xfId="35279"/>
    <cellStyle name="Обычный 18 3 7 2 6 4" xfId="44207"/>
    <cellStyle name="Обычный 18 3 7 2 6 5" xfId="53127"/>
    <cellStyle name="Обычный 18 3 7 2 7" xfId="13297"/>
    <cellStyle name="Обычный 18 3 7 2 8" xfId="17156"/>
    <cellStyle name="Обычный 18 3 7 2 9" xfId="21016"/>
    <cellStyle name="Обычный 18 3 7 3" xfId="3323"/>
    <cellStyle name="Обычный 18 3 7 3 10" xfId="22518"/>
    <cellStyle name="Обычный 18 3 7 3 11" xfId="31333"/>
    <cellStyle name="Обычный 18 3 7 3 12" xfId="40647"/>
    <cellStyle name="Обычный 18 3 7 3 13" xfId="49567"/>
    <cellStyle name="Обычный 18 3 7 3 2" xfId="3324"/>
    <cellStyle name="Обычный 18 3 7 3 2 2" xfId="3325"/>
    <cellStyle name="Обычный 18 3 7 3 2 2 2" xfId="29046"/>
    <cellStyle name="Обычный 18 3 7 3 2 2 3" xfId="38242"/>
    <cellStyle name="Обычный 18 3 7 3 2 2 4" xfId="47170"/>
    <cellStyle name="Обычный 18 3 7 3 2 2 5" xfId="56090"/>
    <cellStyle name="Обычный 18 3 7 3 2 3" xfId="12400"/>
    <cellStyle name="Обычный 18 3 7 3 2 4" xfId="16259"/>
    <cellStyle name="Обычный 18 3 7 3 2 5" xfId="20119"/>
    <cellStyle name="Обычный 18 3 7 3 2 6" xfId="25181"/>
    <cellStyle name="Обычный 18 3 7 3 2 7" xfId="34382"/>
    <cellStyle name="Обычный 18 3 7 3 2 8" xfId="43310"/>
    <cellStyle name="Обычный 18 3 7 3 2 9" xfId="52230"/>
    <cellStyle name="Обычный 18 3 7 3 3" xfId="3326"/>
    <cellStyle name="Обычный 18 3 7 3 3 2" xfId="3327"/>
    <cellStyle name="Обычный 18 3 7 3 3 2 2" xfId="27715"/>
    <cellStyle name="Обычный 18 3 7 3 3 2 3" xfId="36911"/>
    <cellStyle name="Обычный 18 3 7 3 3 2 4" xfId="45839"/>
    <cellStyle name="Обычный 18 3 7 3 3 2 5" xfId="54759"/>
    <cellStyle name="Обычный 18 3 7 3 3 3" xfId="14928"/>
    <cellStyle name="Обычный 18 3 7 3 3 4" xfId="18788"/>
    <cellStyle name="Обычный 18 3 7 3 3 5" xfId="23850"/>
    <cellStyle name="Обычный 18 3 7 3 3 6" xfId="33053"/>
    <cellStyle name="Обычный 18 3 7 3 3 7" xfId="41979"/>
    <cellStyle name="Обычный 18 3 7 3 3 8" xfId="50899"/>
    <cellStyle name="Обычный 18 3 7 3 4" xfId="3328"/>
    <cellStyle name="Обычный 18 3 7 3 4 2" xfId="30243"/>
    <cellStyle name="Обычный 18 3 7 3 4 3" xfId="39439"/>
    <cellStyle name="Обычный 18 3 7 3 4 4" xfId="48367"/>
    <cellStyle name="Обычный 18 3 7 3 4 5" xfId="57287"/>
    <cellStyle name="Обычный 18 3 7 3 5" xfId="3329"/>
    <cellStyle name="Обычный 18 3 7 3 5 2" xfId="26382"/>
    <cellStyle name="Обычный 18 3 7 3 5 3" xfId="35579"/>
    <cellStyle name="Обычный 18 3 7 3 5 4" xfId="44507"/>
    <cellStyle name="Обычный 18 3 7 3 5 5" xfId="53427"/>
    <cellStyle name="Обычный 18 3 7 3 6" xfId="13597"/>
    <cellStyle name="Обычный 18 3 7 3 7" xfId="17456"/>
    <cellStyle name="Обычный 18 3 7 3 8" xfId="21316"/>
    <cellStyle name="Обычный 18 3 7 3 9" xfId="10981"/>
    <cellStyle name="Обычный 18 3 7 4" xfId="3330"/>
    <cellStyle name="Обычный 18 3 7 4 2" xfId="3331"/>
    <cellStyle name="Обычный 18 3 7 4 2 2" xfId="28448"/>
    <cellStyle name="Обычный 18 3 7 4 2 3" xfId="37644"/>
    <cellStyle name="Обычный 18 3 7 4 2 4" xfId="46572"/>
    <cellStyle name="Обычный 18 3 7 4 2 5" xfId="55492"/>
    <cellStyle name="Обычный 18 3 7 4 3" xfId="11802"/>
    <cellStyle name="Обычный 18 3 7 4 4" xfId="15661"/>
    <cellStyle name="Обычный 18 3 7 4 5" xfId="19521"/>
    <cellStyle name="Обычный 18 3 7 4 6" xfId="24583"/>
    <cellStyle name="Обычный 18 3 7 4 7" xfId="33785"/>
    <cellStyle name="Обычный 18 3 7 4 8" xfId="42712"/>
    <cellStyle name="Обычный 18 3 7 4 9" xfId="51632"/>
    <cellStyle name="Обычный 18 3 7 5" xfId="3332"/>
    <cellStyle name="Обычный 18 3 7 5 2" xfId="3333"/>
    <cellStyle name="Обычный 18 3 7 5 2 2" xfId="27116"/>
    <cellStyle name="Обычный 18 3 7 5 2 3" xfId="36313"/>
    <cellStyle name="Обычный 18 3 7 5 2 4" xfId="45241"/>
    <cellStyle name="Обычный 18 3 7 5 2 5" xfId="54161"/>
    <cellStyle name="Обычный 18 3 7 5 3" xfId="14330"/>
    <cellStyle name="Обычный 18 3 7 5 4" xfId="18190"/>
    <cellStyle name="Обычный 18 3 7 5 5" xfId="23252"/>
    <cellStyle name="Обычный 18 3 7 5 6" xfId="32457"/>
    <cellStyle name="Обычный 18 3 7 5 7" xfId="41381"/>
    <cellStyle name="Обычный 18 3 7 5 8" xfId="50301"/>
    <cellStyle name="Обычный 18 3 7 6" xfId="3334"/>
    <cellStyle name="Обычный 18 3 7 6 2" xfId="29644"/>
    <cellStyle name="Обычный 18 3 7 6 3" xfId="38840"/>
    <cellStyle name="Обычный 18 3 7 6 4" xfId="47768"/>
    <cellStyle name="Обычный 18 3 7 6 5" xfId="56688"/>
    <cellStyle name="Обычный 18 3 7 7" xfId="3335"/>
    <cellStyle name="Обычный 18 3 7 7 2" xfId="25779"/>
    <cellStyle name="Обычный 18 3 7 7 3" xfId="34980"/>
    <cellStyle name="Обычный 18 3 7 7 4" xfId="43908"/>
    <cellStyle name="Обычный 18 3 7 7 5" xfId="52828"/>
    <cellStyle name="Обычный 18 3 7 8" xfId="12998"/>
    <cellStyle name="Обычный 18 3 7 9" xfId="16857"/>
    <cellStyle name="Обычный 18 3 8" xfId="3336"/>
    <cellStyle name="Обычный 18 3 8 10" xfId="20718"/>
    <cellStyle name="Обычный 18 3 8 11" xfId="10417"/>
    <cellStyle name="Обычный 18 3 8 12" xfId="21919"/>
    <cellStyle name="Обычный 18 3 8 13" xfId="31334"/>
    <cellStyle name="Обычный 18 3 8 14" xfId="40049"/>
    <cellStyle name="Обычный 18 3 8 15" xfId="48969"/>
    <cellStyle name="Обычный 18 3 8 2" xfId="3337"/>
    <cellStyle name="Обычный 18 3 8 2 10" xfId="10723"/>
    <cellStyle name="Обычный 18 3 8 2 11" xfId="22218"/>
    <cellStyle name="Обычный 18 3 8 2 12" xfId="31335"/>
    <cellStyle name="Обычный 18 3 8 2 13" xfId="40348"/>
    <cellStyle name="Обычный 18 3 8 2 14" xfId="49268"/>
    <cellStyle name="Обычный 18 3 8 2 2" xfId="3338"/>
    <cellStyle name="Обычный 18 3 8 2 2 10" xfId="22818"/>
    <cellStyle name="Обычный 18 3 8 2 2 11" xfId="31336"/>
    <cellStyle name="Обычный 18 3 8 2 2 12" xfId="40947"/>
    <cellStyle name="Обычный 18 3 8 2 2 13" xfId="49867"/>
    <cellStyle name="Обычный 18 3 8 2 2 2" xfId="3339"/>
    <cellStyle name="Обычный 18 3 8 2 2 2 2" xfId="3340"/>
    <cellStyle name="Обычный 18 3 8 2 2 2 2 2" xfId="29346"/>
    <cellStyle name="Обычный 18 3 8 2 2 2 2 3" xfId="38542"/>
    <cellStyle name="Обычный 18 3 8 2 2 2 2 4" xfId="47470"/>
    <cellStyle name="Обычный 18 3 8 2 2 2 2 5" xfId="56390"/>
    <cellStyle name="Обычный 18 3 8 2 2 2 3" xfId="12700"/>
    <cellStyle name="Обычный 18 3 8 2 2 2 4" xfId="16559"/>
    <cellStyle name="Обычный 18 3 8 2 2 2 5" xfId="20419"/>
    <cellStyle name="Обычный 18 3 8 2 2 2 6" xfId="25481"/>
    <cellStyle name="Обычный 18 3 8 2 2 2 7" xfId="34682"/>
    <cellStyle name="Обычный 18 3 8 2 2 2 8" xfId="43610"/>
    <cellStyle name="Обычный 18 3 8 2 2 2 9" xfId="52530"/>
    <cellStyle name="Обычный 18 3 8 2 2 3" xfId="3341"/>
    <cellStyle name="Обычный 18 3 8 2 2 3 2" xfId="3342"/>
    <cellStyle name="Обычный 18 3 8 2 2 3 2 2" xfId="28015"/>
    <cellStyle name="Обычный 18 3 8 2 2 3 2 3" xfId="37211"/>
    <cellStyle name="Обычный 18 3 8 2 2 3 2 4" xfId="46139"/>
    <cellStyle name="Обычный 18 3 8 2 2 3 2 5" xfId="55059"/>
    <cellStyle name="Обычный 18 3 8 2 2 3 3" xfId="15228"/>
    <cellStyle name="Обычный 18 3 8 2 2 3 4" xfId="19088"/>
    <cellStyle name="Обычный 18 3 8 2 2 3 5" xfId="24150"/>
    <cellStyle name="Обычный 18 3 8 2 2 3 6" xfId="33353"/>
    <cellStyle name="Обычный 18 3 8 2 2 3 7" xfId="42279"/>
    <cellStyle name="Обычный 18 3 8 2 2 3 8" xfId="51199"/>
    <cellStyle name="Обычный 18 3 8 2 2 4" xfId="3343"/>
    <cellStyle name="Обычный 18 3 8 2 2 4 2" xfId="30543"/>
    <cellStyle name="Обычный 18 3 8 2 2 4 3" xfId="39739"/>
    <cellStyle name="Обычный 18 3 8 2 2 4 4" xfId="48667"/>
    <cellStyle name="Обычный 18 3 8 2 2 4 5" xfId="57587"/>
    <cellStyle name="Обычный 18 3 8 2 2 5" xfId="3344"/>
    <cellStyle name="Обычный 18 3 8 2 2 5 2" xfId="26682"/>
    <cellStyle name="Обычный 18 3 8 2 2 5 3" xfId="35879"/>
    <cellStyle name="Обычный 18 3 8 2 2 5 4" xfId="44807"/>
    <cellStyle name="Обычный 18 3 8 2 2 5 5" xfId="53727"/>
    <cellStyle name="Обычный 18 3 8 2 2 6" xfId="13897"/>
    <cellStyle name="Обычный 18 3 8 2 2 7" xfId="17756"/>
    <cellStyle name="Обычный 18 3 8 2 2 8" xfId="21616"/>
    <cellStyle name="Обычный 18 3 8 2 2 9" xfId="11244"/>
    <cellStyle name="Обычный 18 3 8 2 3" xfId="3345"/>
    <cellStyle name="Обычный 18 3 8 2 3 2" xfId="3346"/>
    <cellStyle name="Обычный 18 3 8 2 3 2 2" xfId="28748"/>
    <cellStyle name="Обычный 18 3 8 2 3 2 3" xfId="37944"/>
    <cellStyle name="Обычный 18 3 8 2 3 2 4" xfId="46872"/>
    <cellStyle name="Обычный 18 3 8 2 3 2 5" xfId="55792"/>
    <cellStyle name="Обычный 18 3 8 2 3 3" xfId="12102"/>
    <cellStyle name="Обычный 18 3 8 2 3 4" xfId="15961"/>
    <cellStyle name="Обычный 18 3 8 2 3 5" xfId="19821"/>
    <cellStyle name="Обычный 18 3 8 2 3 6" xfId="24883"/>
    <cellStyle name="Обычный 18 3 8 2 3 7" xfId="34084"/>
    <cellStyle name="Обычный 18 3 8 2 3 8" xfId="43012"/>
    <cellStyle name="Обычный 18 3 8 2 3 9" xfId="51932"/>
    <cellStyle name="Обычный 18 3 8 2 4" xfId="3347"/>
    <cellStyle name="Обычный 18 3 8 2 4 2" xfId="3348"/>
    <cellStyle name="Обычный 18 3 8 2 4 2 2" xfId="27417"/>
    <cellStyle name="Обычный 18 3 8 2 4 2 3" xfId="36613"/>
    <cellStyle name="Обычный 18 3 8 2 4 2 4" xfId="45541"/>
    <cellStyle name="Обычный 18 3 8 2 4 2 5" xfId="54461"/>
    <cellStyle name="Обычный 18 3 8 2 4 3" xfId="14630"/>
    <cellStyle name="Обычный 18 3 8 2 4 4" xfId="18490"/>
    <cellStyle name="Обычный 18 3 8 2 4 5" xfId="23552"/>
    <cellStyle name="Обычный 18 3 8 2 4 6" xfId="32756"/>
    <cellStyle name="Обычный 18 3 8 2 4 7" xfId="41681"/>
    <cellStyle name="Обычный 18 3 8 2 4 8" xfId="50601"/>
    <cellStyle name="Обычный 18 3 8 2 5" xfId="3349"/>
    <cellStyle name="Обычный 18 3 8 2 5 2" xfId="29944"/>
    <cellStyle name="Обычный 18 3 8 2 5 3" xfId="39140"/>
    <cellStyle name="Обычный 18 3 8 2 5 4" xfId="48068"/>
    <cellStyle name="Обычный 18 3 8 2 5 5" xfId="56988"/>
    <cellStyle name="Обычный 18 3 8 2 6" xfId="3350"/>
    <cellStyle name="Обычный 18 3 8 2 6 2" xfId="26083"/>
    <cellStyle name="Обычный 18 3 8 2 6 3" xfId="35280"/>
    <cellStyle name="Обычный 18 3 8 2 6 4" xfId="44208"/>
    <cellStyle name="Обычный 18 3 8 2 6 5" xfId="53128"/>
    <cellStyle name="Обычный 18 3 8 2 7" xfId="13298"/>
    <cellStyle name="Обычный 18 3 8 2 8" xfId="17157"/>
    <cellStyle name="Обычный 18 3 8 2 9" xfId="21017"/>
    <cellStyle name="Обычный 18 3 8 3" xfId="3351"/>
    <cellStyle name="Обычный 18 3 8 3 10" xfId="22519"/>
    <cellStyle name="Обычный 18 3 8 3 11" xfId="31337"/>
    <cellStyle name="Обычный 18 3 8 3 12" xfId="40648"/>
    <cellStyle name="Обычный 18 3 8 3 13" xfId="49568"/>
    <cellStyle name="Обычный 18 3 8 3 2" xfId="3352"/>
    <cellStyle name="Обычный 18 3 8 3 2 2" xfId="3353"/>
    <cellStyle name="Обычный 18 3 8 3 2 2 2" xfId="29047"/>
    <cellStyle name="Обычный 18 3 8 3 2 2 3" xfId="38243"/>
    <cellStyle name="Обычный 18 3 8 3 2 2 4" xfId="47171"/>
    <cellStyle name="Обычный 18 3 8 3 2 2 5" xfId="56091"/>
    <cellStyle name="Обычный 18 3 8 3 2 3" xfId="12401"/>
    <cellStyle name="Обычный 18 3 8 3 2 4" xfId="16260"/>
    <cellStyle name="Обычный 18 3 8 3 2 5" xfId="20120"/>
    <cellStyle name="Обычный 18 3 8 3 2 6" xfId="25182"/>
    <cellStyle name="Обычный 18 3 8 3 2 7" xfId="34383"/>
    <cellStyle name="Обычный 18 3 8 3 2 8" xfId="43311"/>
    <cellStyle name="Обычный 18 3 8 3 2 9" xfId="52231"/>
    <cellStyle name="Обычный 18 3 8 3 3" xfId="3354"/>
    <cellStyle name="Обычный 18 3 8 3 3 2" xfId="3355"/>
    <cellStyle name="Обычный 18 3 8 3 3 2 2" xfId="27716"/>
    <cellStyle name="Обычный 18 3 8 3 3 2 3" xfId="36912"/>
    <cellStyle name="Обычный 18 3 8 3 3 2 4" xfId="45840"/>
    <cellStyle name="Обычный 18 3 8 3 3 2 5" xfId="54760"/>
    <cellStyle name="Обычный 18 3 8 3 3 3" xfId="14929"/>
    <cellStyle name="Обычный 18 3 8 3 3 4" xfId="18789"/>
    <cellStyle name="Обычный 18 3 8 3 3 5" xfId="23851"/>
    <cellStyle name="Обычный 18 3 8 3 3 6" xfId="33054"/>
    <cellStyle name="Обычный 18 3 8 3 3 7" xfId="41980"/>
    <cellStyle name="Обычный 18 3 8 3 3 8" xfId="50900"/>
    <cellStyle name="Обычный 18 3 8 3 4" xfId="3356"/>
    <cellStyle name="Обычный 18 3 8 3 4 2" xfId="30244"/>
    <cellStyle name="Обычный 18 3 8 3 4 3" xfId="39440"/>
    <cellStyle name="Обычный 18 3 8 3 4 4" xfId="48368"/>
    <cellStyle name="Обычный 18 3 8 3 4 5" xfId="57288"/>
    <cellStyle name="Обычный 18 3 8 3 5" xfId="3357"/>
    <cellStyle name="Обычный 18 3 8 3 5 2" xfId="26383"/>
    <cellStyle name="Обычный 18 3 8 3 5 3" xfId="35580"/>
    <cellStyle name="Обычный 18 3 8 3 5 4" xfId="44508"/>
    <cellStyle name="Обычный 18 3 8 3 5 5" xfId="53428"/>
    <cellStyle name="Обычный 18 3 8 3 6" xfId="13598"/>
    <cellStyle name="Обычный 18 3 8 3 7" xfId="17457"/>
    <cellStyle name="Обычный 18 3 8 3 8" xfId="21317"/>
    <cellStyle name="Обычный 18 3 8 3 9" xfId="10982"/>
    <cellStyle name="Обычный 18 3 8 4" xfId="3358"/>
    <cellStyle name="Обычный 18 3 8 4 2" xfId="3359"/>
    <cellStyle name="Обычный 18 3 8 4 2 2" xfId="28449"/>
    <cellStyle name="Обычный 18 3 8 4 2 3" xfId="37645"/>
    <cellStyle name="Обычный 18 3 8 4 2 4" xfId="46573"/>
    <cellStyle name="Обычный 18 3 8 4 2 5" xfId="55493"/>
    <cellStyle name="Обычный 18 3 8 4 3" xfId="11803"/>
    <cellStyle name="Обычный 18 3 8 4 4" xfId="15662"/>
    <cellStyle name="Обычный 18 3 8 4 5" xfId="19522"/>
    <cellStyle name="Обычный 18 3 8 4 6" xfId="24584"/>
    <cellStyle name="Обычный 18 3 8 4 7" xfId="33786"/>
    <cellStyle name="Обычный 18 3 8 4 8" xfId="42713"/>
    <cellStyle name="Обычный 18 3 8 4 9" xfId="51633"/>
    <cellStyle name="Обычный 18 3 8 5" xfId="3360"/>
    <cellStyle name="Обычный 18 3 8 5 2" xfId="3361"/>
    <cellStyle name="Обычный 18 3 8 5 2 2" xfId="27117"/>
    <cellStyle name="Обычный 18 3 8 5 2 3" xfId="36314"/>
    <cellStyle name="Обычный 18 3 8 5 2 4" xfId="45242"/>
    <cellStyle name="Обычный 18 3 8 5 2 5" xfId="54162"/>
    <cellStyle name="Обычный 18 3 8 5 3" xfId="14331"/>
    <cellStyle name="Обычный 18 3 8 5 4" xfId="18191"/>
    <cellStyle name="Обычный 18 3 8 5 5" xfId="23253"/>
    <cellStyle name="Обычный 18 3 8 5 6" xfId="32458"/>
    <cellStyle name="Обычный 18 3 8 5 7" xfId="41382"/>
    <cellStyle name="Обычный 18 3 8 5 8" xfId="50302"/>
    <cellStyle name="Обычный 18 3 8 6" xfId="3362"/>
    <cellStyle name="Обычный 18 3 8 6 2" xfId="29645"/>
    <cellStyle name="Обычный 18 3 8 6 3" xfId="38841"/>
    <cellStyle name="Обычный 18 3 8 6 4" xfId="47769"/>
    <cellStyle name="Обычный 18 3 8 6 5" xfId="56689"/>
    <cellStyle name="Обычный 18 3 8 7" xfId="3363"/>
    <cellStyle name="Обычный 18 3 8 7 2" xfId="25780"/>
    <cellStyle name="Обычный 18 3 8 7 3" xfId="34981"/>
    <cellStyle name="Обычный 18 3 8 7 4" xfId="43909"/>
    <cellStyle name="Обычный 18 3 8 7 5" xfId="52829"/>
    <cellStyle name="Обычный 18 3 8 8" xfId="12999"/>
    <cellStyle name="Обычный 18 3 8 9" xfId="16858"/>
    <cellStyle name="Обычный 18 3 9" xfId="3364"/>
    <cellStyle name="Обычный 18 3 9 10" xfId="20719"/>
    <cellStyle name="Обычный 18 3 9 11" xfId="10418"/>
    <cellStyle name="Обычный 18 3 9 12" xfId="21920"/>
    <cellStyle name="Обычный 18 3 9 13" xfId="31338"/>
    <cellStyle name="Обычный 18 3 9 14" xfId="40050"/>
    <cellStyle name="Обычный 18 3 9 15" xfId="48970"/>
    <cellStyle name="Обычный 18 3 9 2" xfId="3365"/>
    <cellStyle name="Обычный 18 3 9 2 10" xfId="10724"/>
    <cellStyle name="Обычный 18 3 9 2 11" xfId="22219"/>
    <cellStyle name="Обычный 18 3 9 2 12" xfId="31339"/>
    <cellStyle name="Обычный 18 3 9 2 13" xfId="40349"/>
    <cellStyle name="Обычный 18 3 9 2 14" xfId="49269"/>
    <cellStyle name="Обычный 18 3 9 2 2" xfId="3366"/>
    <cellStyle name="Обычный 18 3 9 2 2 10" xfId="22819"/>
    <cellStyle name="Обычный 18 3 9 2 2 11" xfId="31340"/>
    <cellStyle name="Обычный 18 3 9 2 2 12" xfId="40948"/>
    <cellStyle name="Обычный 18 3 9 2 2 13" xfId="49868"/>
    <cellStyle name="Обычный 18 3 9 2 2 2" xfId="3367"/>
    <cellStyle name="Обычный 18 3 9 2 2 2 2" xfId="3368"/>
    <cellStyle name="Обычный 18 3 9 2 2 2 2 2" xfId="29347"/>
    <cellStyle name="Обычный 18 3 9 2 2 2 2 3" xfId="38543"/>
    <cellStyle name="Обычный 18 3 9 2 2 2 2 4" xfId="47471"/>
    <cellStyle name="Обычный 18 3 9 2 2 2 2 5" xfId="56391"/>
    <cellStyle name="Обычный 18 3 9 2 2 2 3" xfId="12701"/>
    <cellStyle name="Обычный 18 3 9 2 2 2 4" xfId="16560"/>
    <cellStyle name="Обычный 18 3 9 2 2 2 5" xfId="20420"/>
    <cellStyle name="Обычный 18 3 9 2 2 2 6" xfId="25482"/>
    <cellStyle name="Обычный 18 3 9 2 2 2 7" xfId="34683"/>
    <cellStyle name="Обычный 18 3 9 2 2 2 8" xfId="43611"/>
    <cellStyle name="Обычный 18 3 9 2 2 2 9" xfId="52531"/>
    <cellStyle name="Обычный 18 3 9 2 2 3" xfId="3369"/>
    <cellStyle name="Обычный 18 3 9 2 2 3 2" xfId="3370"/>
    <cellStyle name="Обычный 18 3 9 2 2 3 2 2" xfId="28016"/>
    <cellStyle name="Обычный 18 3 9 2 2 3 2 3" xfId="37212"/>
    <cellStyle name="Обычный 18 3 9 2 2 3 2 4" xfId="46140"/>
    <cellStyle name="Обычный 18 3 9 2 2 3 2 5" xfId="55060"/>
    <cellStyle name="Обычный 18 3 9 2 2 3 3" xfId="15229"/>
    <cellStyle name="Обычный 18 3 9 2 2 3 4" xfId="19089"/>
    <cellStyle name="Обычный 18 3 9 2 2 3 5" xfId="24151"/>
    <cellStyle name="Обычный 18 3 9 2 2 3 6" xfId="33354"/>
    <cellStyle name="Обычный 18 3 9 2 2 3 7" xfId="42280"/>
    <cellStyle name="Обычный 18 3 9 2 2 3 8" xfId="51200"/>
    <cellStyle name="Обычный 18 3 9 2 2 4" xfId="3371"/>
    <cellStyle name="Обычный 18 3 9 2 2 4 2" xfId="30544"/>
    <cellStyle name="Обычный 18 3 9 2 2 4 3" xfId="39740"/>
    <cellStyle name="Обычный 18 3 9 2 2 4 4" xfId="48668"/>
    <cellStyle name="Обычный 18 3 9 2 2 4 5" xfId="57588"/>
    <cellStyle name="Обычный 18 3 9 2 2 5" xfId="3372"/>
    <cellStyle name="Обычный 18 3 9 2 2 5 2" xfId="26683"/>
    <cellStyle name="Обычный 18 3 9 2 2 5 3" xfId="35880"/>
    <cellStyle name="Обычный 18 3 9 2 2 5 4" xfId="44808"/>
    <cellStyle name="Обычный 18 3 9 2 2 5 5" xfId="53728"/>
    <cellStyle name="Обычный 18 3 9 2 2 6" xfId="13898"/>
    <cellStyle name="Обычный 18 3 9 2 2 7" xfId="17757"/>
    <cellStyle name="Обычный 18 3 9 2 2 8" xfId="21617"/>
    <cellStyle name="Обычный 18 3 9 2 2 9" xfId="11245"/>
    <cellStyle name="Обычный 18 3 9 2 3" xfId="3373"/>
    <cellStyle name="Обычный 18 3 9 2 3 2" xfId="3374"/>
    <cellStyle name="Обычный 18 3 9 2 3 2 2" xfId="28749"/>
    <cellStyle name="Обычный 18 3 9 2 3 2 3" xfId="37945"/>
    <cellStyle name="Обычный 18 3 9 2 3 2 4" xfId="46873"/>
    <cellStyle name="Обычный 18 3 9 2 3 2 5" xfId="55793"/>
    <cellStyle name="Обычный 18 3 9 2 3 3" xfId="12103"/>
    <cellStyle name="Обычный 18 3 9 2 3 4" xfId="15962"/>
    <cellStyle name="Обычный 18 3 9 2 3 5" xfId="19822"/>
    <cellStyle name="Обычный 18 3 9 2 3 6" xfId="24884"/>
    <cellStyle name="Обычный 18 3 9 2 3 7" xfId="34085"/>
    <cellStyle name="Обычный 18 3 9 2 3 8" xfId="43013"/>
    <cellStyle name="Обычный 18 3 9 2 3 9" xfId="51933"/>
    <cellStyle name="Обычный 18 3 9 2 4" xfId="3375"/>
    <cellStyle name="Обычный 18 3 9 2 4 2" xfId="3376"/>
    <cellStyle name="Обычный 18 3 9 2 4 2 2" xfId="27418"/>
    <cellStyle name="Обычный 18 3 9 2 4 2 3" xfId="36614"/>
    <cellStyle name="Обычный 18 3 9 2 4 2 4" xfId="45542"/>
    <cellStyle name="Обычный 18 3 9 2 4 2 5" xfId="54462"/>
    <cellStyle name="Обычный 18 3 9 2 4 3" xfId="14631"/>
    <cellStyle name="Обычный 18 3 9 2 4 4" xfId="18491"/>
    <cellStyle name="Обычный 18 3 9 2 4 5" xfId="23553"/>
    <cellStyle name="Обычный 18 3 9 2 4 6" xfId="32757"/>
    <cellStyle name="Обычный 18 3 9 2 4 7" xfId="41682"/>
    <cellStyle name="Обычный 18 3 9 2 4 8" xfId="50602"/>
    <cellStyle name="Обычный 18 3 9 2 5" xfId="3377"/>
    <cellStyle name="Обычный 18 3 9 2 5 2" xfId="29945"/>
    <cellStyle name="Обычный 18 3 9 2 5 3" xfId="39141"/>
    <cellStyle name="Обычный 18 3 9 2 5 4" xfId="48069"/>
    <cellStyle name="Обычный 18 3 9 2 5 5" xfId="56989"/>
    <cellStyle name="Обычный 18 3 9 2 6" xfId="3378"/>
    <cellStyle name="Обычный 18 3 9 2 6 2" xfId="26084"/>
    <cellStyle name="Обычный 18 3 9 2 6 3" xfId="35281"/>
    <cellStyle name="Обычный 18 3 9 2 6 4" xfId="44209"/>
    <cellStyle name="Обычный 18 3 9 2 6 5" xfId="53129"/>
    <cellStyle name="Обычный 18 3 9 2 7" xfId="13299"/>
    <cellStyle name="Обычный 18 3 9 2 8" xfId="17158"/>
    <cellStyle name="Обычный 18 3 9 2 9" xfId="21018"/>
    <cellStyle name="Обычный 18 3 9 3" xfId="3379"/>
    <cellStyle name="Обычный 18 3 9 3 10" xfId="22520"/>
    <cellStyle name="Обычный 18 3 9 3 11" xfId="31341"/>
    <cellStyle name="Обычный 18 3 9 3 12" xfId="40649"/>
    <cellStyle name="Обычный 18 3 9 3 13" xfId="49569"/>
    <cellStyle name="Обычный 18 3 9 3 2" xfId="3380"/>
    <cellStyle name="Обычный 18 3 9 3 2 2" xfId="3381"/>
    <cellStyle name="Обычный 18 3 9 3 2 2 2" xfId="29048"/>
    <cellStyle name="Обычный 18 3 9 3 2 2 3" xfId="38244"/>
    <cellStyle name="Обычный 18 3 9 3 2 2 4" xfId="47172"/>
    <cellStyle name="Обычный 18 3 9 3 2 2 5" xfId="56092"/>
    <cellStyle name="Обычный 18 3 9 3 2 3" xfId="12402"/>
    <cellStyle name="Обычный 18 3 9 3 2 4" xfId="16261"/>
    <cellStyle name="Обычный 18 3 9 3 2 5" xfId="20121"/>
    <cellStyle name="Обычный 18 3 9 3 2 6" xfId="25183"/>
    <cellStyle name="Обычный 18 3 9 3 2 7" xfId="34384"/>
    <cellStyle name="Обычный 18 3 9 3 2 8" xfId="43312"/>
    <cellStyle name="Обычный 18 3 9 3 2 9" xfId="52232"/>
    <cellStyle name="Обычный 18 3 9 3 3" xfId="3382"/>
    <cellStyle name="Обычный 18 3 9 3 3 2" xfId="3383"/>
    <cellStyle name="Обычный 18 3 9 3 3 2 2" xfId="27717"/>
    <cellStyle name="Обычный 18 3 9 3 3 2 3" xfId="36913"/>
    <cellStyle name="Обычный 18 3 9 3 3 2 4" xfId="45841"/>
    <cellStyle name="Обычный 18 3 9 3 3 2 5" xfId="54761"/>
    <cellStyle name="Обычный 18 3 9 3 3 3" xfId="14930"/>
    <cellStyle name="Обычный 18 3 9 3 3 4" xfId="18790"/>
    <cellStyle name="Обычный 18 3 9 3 3 5" xfId="23852"/>
    <cellStyle name="Обычный 18 3 9 3 3 6" xfId="33055"/>
    <cellStyle name="Обычный 18 3 9 3 3 7" xfId="41981"/>
    <cellStyle name="Обычный 18 3 9 3 3 8" xfId="50901"/>
    <cellStyle name="Обычный 18 3 9 3 4" xfId="3384"/>
    <cellStyle name="Обычный 18 3 9 3 4 2" xfId="30245"/>
    <cellStyle name="Обычный 18 3 9 3 4 3" xfId="39441"/>
    <cellStyle name="Обычный 18 3 9 3 4 4" xfId="48369"/>
    <cellStyle name="Обычный 18 3 9 3 4 5" xfId="57289"/>
    <cellStyle name="Обычный 18 3 9 3 5" xfId="3385"/>
    <cellStyle name="Обычный 18 3 9 3 5 2" xfId="26384"/>
    <cellStyle name="Обычный 18 3 9 3 5 3" xfId="35581"/>
    <cellStyle name="Обычный 18 3 9 3 5 4" xfId="44509"/>
    <cellStyle name="Обычный 18 3 9 3 5 5" xfId="53429"/>
    <cellStyle name="Обычный 18 3 9 3 6" xfId="13599"/>
    <cellStyle name="Обычный 18 3 9 3 7" xfId="17458"/>
    <cellStyle name="Обычный 18 3 9 3 8" xfId="21318"/>
    <cellStyle name="Обычный 18 3 9 3 9" xfId="10983"/>
    <cellStyle name="Обычный 18 3 9 4" xfId="3386"/>
    <cellStyle name="Обычный 18 3 9 4 2" xfId="3387"/>
    <cellStyle name="Обычный 18 3 9 4 2 2" xfId="28450"/>
    <cellStyle name="Обычный 18 3 9 4 2 3" xfId="37646"/>
    <cellStyle name="Обычный 18 3 9 4 2 4" xfId="46574"/>
    <cellStyle name="Обычный 18 3 9 4 2 5" xfId="55494"/>
    <cellStyle name="Обычный 18 3 9 4 3" xfId="11804"/>
    <cellStyle name="Обычный 18 3 9 4 4" xfId="15663"/>
    <cellStyle name="Обычный 18 3 9 4 5" xfId="19523"/>
    <cellStyle name="Обычный 18 3 9 4 6" xfId="24585"/>
    <cellStyle name="Обычный 18 3 9 4 7" xfId="33787"/>
    <cellStyle name="Обычный 18 3 9 4 8" xfId="42714"/>
    <cellStyle name="Обычный 18 3 9 4 9" xfId="51634"/>
    <cellStyle name="Обычный 18 3 9 5" xfId="3388"/>
    <cellStyle name="Обычный 18 3 9 5 2" xfId="3389"/>
    <cellStyle name="Обычный 18 3 9 5 2 2" xfId="27118"/>
    <cellStyle name="Обычный 18 3 9 5 2 3" xfId="36315"/>
    <cellStyle name="Обычный 18 3 9 5 2 4" xfId="45243"/>
    <cellStyle name="Обычный 18 3 9 5 2 5" xfId="54163"/>
    <cellStyle name="Обычный 18 3 9 5 3" xfId="14332"/>
    <cellStyle name="Обычный 18 3 9 5 4" xfId="18192"/>
    <cellStyle name="Обычный 18 3 9 5 5" xfId="23254"/>
    <cellStyle name="Обычный 18 3 9 5 6" xfId="32459"/>
    <cellStyle name="Обычный 18 3 9 5 7" xfId="41383"/>
    <cellStyle name="Обычный 18 3 9 5 8" xfId="50303"/>
    <cellStyle name="Обычный 18 3 9 6" xfId="3390"/>
    <cellStyle name="Обычный 18 3 9 6 2" xfId="29646"/>
    <cellStyle name="Обычный 18 3 9 6 3" xfId="38842"/>
    <cellStyle name="Обычный 18 3 9 6 4" xfId="47770"/>
    <cellStyle name="Обычный 18 3 9 6 5" xfId="56690"/>
    <cellStyle name="Обычный 18 3 9 7" xfId="3391"/>
    <cellStyle name="Обычный 18 3 9 7 2" xfId="25781"/>
    <cellStyle name="Обычный 18 3 9 7 3" xfId="34982"/>
    <cellStyle name="Обычный 18 3 9 7 4" xfId="43910"/>
    <cellStyle name="Обычный 18 3 9 7 5" xfId="52830"/>
    <cellStyle name="Обычный 18 3 9 8" xfId="13000"/>
    <cellStyle name="Обычный 18 3 9 9" xfId="16859"/>
    <cellStyle name="Обычный 18 30" xfId="39959"/>
    <cellStyle name="Обычный 18 31" xfId="48879"/>
    <cellStyle name="Обычный 18 4" xfId="3392"/>
    <cellStyle name="Обычный 18 4 10" xfId="3393"/>
    <cellStyle name="Обычный 18 4 10 10" xfId="20720"/>
    <cellStyle name="Обычный 18 4 10 11" xfId="10419"/>
    <cellStyle name="Обычный 18 4 10 12" xfId="21921"/>
    <cellStyle name="Обычный 18 4 10 13" xfId="31343"/>
    <cellStyle name="Обычный 18 4 10 14" xfId="40051"/>
    <cellStyle name="Обычный 18 4 10 15" xfId="48971"/>
    <cellStyle name="Обычный 18 4 10 2" xfId="3394"/>
    <cellStyle name="Обычный 18 4 10 2 10" xfId="10725"/>
    <cellStyle name="Обычный 18 4 10 2 11" xfId="22220"/>
    <cellStyle name="Обычный 18 4 10 2 12" xfId="31344"/>
    <cellStyle name="Обычный 18 4 10 2 13" xfId="40350"/>
    <cellStyle name="Обычный 18 4 10 2 14" xfId="49270"/>
    <cellStyle name="Обычный 18 4 10 2 2" xfId="3395"/>
    <cellStyle name="Обычный 18 4 10 2 2 10" xfId="22820"/>
    <cellStyle name="Обычный 18 4 10 2 2 11" xfId="31345"/>
    <cellStyle name="Обычный 18 4 10 2 2 12" xfId="40949"/>
    <cellStyle name="Обычный 18 4 10 2 2 13" xfId="49869"/>
    <cellStyle name="Обычный 18 4 10 2 2 2" xfId="3396"/>
    <cellStyle name="Обычный 18 4 10 2 2 2 2" xfId="3397"/>
    <cellStyle name="Обычный 18 4 10 2 2 2 2 2" xfId="29348"/>
    <cellStyle name="Обычный 18 4 10 2 2 2 2 3" xfId="38544"/>
    <cellStyle name="Обычный 18 4 10 2 2 2 2 4" xfId="47472"/>
    <cellStyle name="Обычный 18 4 10 2 2 2 2 5" xfId="56392"/>
    <cellStyle name="Обычный 18 4 10 2 2 2 3" xfId="12702"/>
    <cellStyle name="Обычный 18 4 10 2 2 2 4" xfId="16561"/>
    <cellStyle name="Обычный 18 4 10 2 2 2 5" xfId="20421"/>
    <cellStyle name="Обычный 18 4 10 2 2 2 6" xfId="25483"/>
    <cellStyle name="Обычный 18 4 10 2 2 2 7" xfId="34684"/>
    <cellStyle name="Обычный 18 4 10 2 2 2 8" xfId="43612"/>
    <cellStyle name="Обычный 18 4 10 2 2 2 9" xfId="52532"/>
    <cellStyle name="Обычный 18 4 10 2 2 3" xfId="3398"/>
    <cellStyle name="Обычный 18 4 10 2 2 3 2" xfId="3399"/>
    <cellStyle name="Обычный 18 4 10 2 2 3 2 2" xfId="28017"/>
    <cellStyle name="Обычный 18 4 10 2 2 3 2 3" xfId="37213"/>
    <cellStyle name="Обычный 18 4 10 2 2 3 2 4" xfId="46141"/>
    <cellStyle name="Обычный 18 4 10 2 2 3 2 5" xfId="55061"/>
    <cellStyle name="Обычный 18 4 10 2 2 3 3" xfId="15230"/>
    <cellStyle name="Обычный 18 4 10 2 2 3 4" xfId="19090"/>
    <cellStyle name="Обычный 18 4 10 2 2 3 5" xfId="24152"/>
    <cellStyle name="Обычный 18 4 10 2 2 3 6" xfId="33355"/>
    <cellStyle name="Обычный 18 4 10 2 2 3 7" xfId="42281"/>
    <cellStyle name="Обычный 18 4 10 2 2 3 8" xfId="51201"/>
    <cellStyle name="Обычный 18 4 10 2 2 4" xfId="3400"/>
    <cellStyle name="Обычный 18 4 10 2 2 4 2" xfId="30545"/>
    <cellStyle name="Обычный 18 4 10 2 2 4 3" xfId="39741"/>
    <cellStyle name="Обычный 18 4 10 2 2 4 4" xfId="48669"/>
    <cellStyle name="Обычный 18 4 10 2 2 4 5" xfId="57589"/>
    <cellStyle name="Обычный 18 4 10 2 2 5" xfId="3401"/>
    <cellStyle name="Обычный 18 4 10 2 2 5 2" xfId="26684"/>
    <cellStyle name="Обычный 18 4 10 2 2 5 3" xfId="35881"/>
    <cellStyle name="Обычный 18 4 10 2 2 5 4" xfId="44809"/>
    <cellStyle name="Обычный 18 4 10 2 2 5 5" xfId="53729"/>
    <cellStyle name="Обычный 18 4 10 2 2 6" xfId="13899"/>
    <cellStyle name="Обычный 18 4 10 2 2 7" xfId="17758"/>
    <cellStyle name="Обычный 18 4 10 2 2 8" xfId="21618"/>
    <cellStyle name="Обычный 18 4 10 2 2 9" xfId="11246"/>
    <cellStyle name="Обычный 18 4 10 2 3" xfId="3402"/>
    <cellStyle name="Обычный 18 4 10 2 3 2" xfId="3403"/>
    <cellStyle name="Обычный 18 4 10 2 3 2 2" xfId="28750"/>
    <cellStyle name="Обычный 18 4 10 2 3 2 3" xfId="37946"/>
    <cellStyle name="Обычный 18 4 10 2 3 2 4" xfId="46874"/>
    <cellStyle name="Обычный 18 4 10 2 3 2 5" xfId="55794"/>
    <cellStyle name="Обычный 18 4 10 2 3 3" xfId="12104"/>
    <cellStyle name="Обычный 18 4 10 2 3 4" xfId="15963"/>
    <cellStyle name="Обычный 18 4 10 2 3 5" xfId="19823"/>
    <cellStyle name="Обычный 18 4 10 2 3 6" xfId="24885"/>
    <cellStyle name="Обычный 18 4 10 2 3 7" xfId="34086"/>
    <cellStyle name="Обычный 18 4 10 2 3 8" xfId="43014"/>
    <cellStyle name="Обычный 18 4 10 2 3 9" xfId="51934"/>
    <cellStyle name="Обычный 18 4 10 2 4" xfId="3404"/>
    <cellStyle name="Обычный 18 4 10 2 4 2" xfId="3405"/>
    <cellStyle name="Обычный 18 4 10 2 4 2 2" xfId="27419"/>
    <cellStyle name="Обычный 18 4 10 2 4 2 3" xfId="36615"/>
    <cellStyle name="Обычный 18 4 10 2 4 2 4" xfId="45543"/>
    <cellStyle name="Обычный 18 4 10 2 4 2 5" xfId="54463"/>
    <cellStyle name="Обычный 18 4 10 2 4 3" xfId="14632"/>
    <cellStyle name="Обычный 18 4 10 2 4 4" xfId="18492"/>
    <cellStyle name="Обычный 18 4 10 2 4 5" xfId="23554"/>
    <cellStyle name="Обычный 18 4 10 2 4 6" xfId="32758"/>
    <cellStyle name="Обычный 18 4 10 2 4 7" xfId="41683"/>
    <cellStyle name="Обычный 18 4 10 2 4 8" xfId="50603"/>
    <cellStyle name="Обычный 18 4 10 2 5" xfId="3406"/>
    <cellStyle name="Обычный 18 4 10 2 5 2" xfId="29946"/>
    <cellStyle name="Обычный 18 4 10 2 5 3" xfId="39142"/>
    <cellStyle name="Обычный 18 4 10 2 5 4" xfId="48070"/>
    <cellStyle name="Обычный 18 4 10 2 5 5" xfId="56990"/>
    <cellStyle name="Обычный 18 4 10 2 6" xfId="3407"/>
    <cellStyle name="Обычный 18 4 10 2 6 2" xfId="26085"/>
    <cellStyle name="Обычный 18 4 10 2 6 3" xfId="35282"/>
    <cellStyle name="Обычный 18 4 10 2 6 4" xfId="44210"/>
    <cellStyle name="Обычный 18 4 10 2 6 5" xfId="53130"/>
    <cellStyle name="Обычный 18 4 10 2 7" xfId="13300"/>
    <cellStyle name="Обычный 18 4 10 2 8" xfId="17159"/>
    <cellStyle name="Обычный 18 4 10 2 9" xfId="21019"/>
    <cellStyle name="Обычный 18 4 10 3" xfId="3408"/>
    <cellStyle name="Обычный 18 4 10 3 10" xfId="22521"/>
    <cellStyle name="Обычный 18 4 10 3 11" xfId="31346"/>
    <cellStyle name="Обычный 18 4 10 3 12" xfId="40650"/>
    <cellStyle name="Обычный 18 4 10 3 13" xfId="49570"/>
    <cellStyle name="Обычный 18 4 10 3 2" xfId="3409"/>
    <cellStyle name="Обычный 18 4 10 3 2 2" xfId="3410"/>
    <cellStyle name="Обычный 18 4 10 3 2 2 2" xfId="29049"/>
    <cellStyle name="Обычный 18 4 10 3 2 2 3" xfId="38245"/>
    <cellStyle name="Обычный 18 4 10 3 2 2 4" xfId="47173"/>
    <cellStyle name="Обычный 18 4 10 3 2 2 5" xfId="56093"/>
    <cellStyle name="Обычный 18 4 10 3 2 3" xfId="12403"/>
    <cellStyle name="Обычный 18 4 10 3 2 4" xfId="16262"/>
    <cellStyle name="Обычный 18 4 10 3 2 5" xfId="20122"/>
    <cellStyle name="Обычный 18 4 10 3 2 6" xfId="25184"/>
    <cellStyle name="Обычный 18 4 10 3 2 7" xfId="34385"/>
    <cellStyle name="Обычный 18 4 10 3 2 8" xfId="43313"/>
    <cellStyle name="Обычный 18 4 10 3 2 9" xfId="52233"/>
    <cellStyle name="Обычный 18 4 10 3 3" xfId="3411"/>
    <cellStyle name="Обычный 18 4 10 3 3 2" xfId="3412"/>
    <cellStyle name="Обычный 18 4 10 3 3 2 2" xfId="27718"/>
    <cellStyle name="Обычный 18 4 10 3 3 2 3" xfId="36914"/>
    <cellStyle name="Обычный 18 4 10 3 3 2 4" xfId="45842"/>
    <cellStyle name="Обычный 18 4 10 3 3 2 5" xfId="54762"/>
    <cellStyle name="Обычный 18 4 10 3 3 3" xfId="14931"/>
    <cellStyle name="Обычный 18 4 10 3 3 4" xfId="18791"/>
    <cellStyle name="Обычный 18 4 10 3 3 5" xfId="23853"/>
    <cellStyle name="Обычный 18 4 10 3 3 6" xfId="33056"/>
    <cellStyle name="Обычный 18 4 10 3 3 7" xfId="41982"/>
    <cellStyle name="Обычный 18 4 10 3 3 8" xfId="50902"/>
    <cellStyle name="Обычный 18 4 10 3 4" xfId="3413"/>
    <cellStyle name="Обычный 18 4 10 3 4 2" xfId="30246"/>
    <cellStyle name="Обычный 18 4 10 3 4 3" xfId="39442"/>
    <cellStyle name="Обычный 18 4 10 3 4 4" xfId="48370"/>
    <cellStyle name="Обычный 18 4 10 3 4 5" xfId="57290"/>
    <cellStyle name="Обычный 18 4 10 3 5" xfId="3414"/>
    <cellStyle name="Обычный 18 4 10 3 5 2" xfId="26385"/>
    <cellStyle name="Обычный 18 4 10 3 5 3" xfId="35582"/>
    <cellStyle name="Обычный 18 4 10 3 5 4" xfId="44510"/>
    <cellStyle name="Обычный 18 4 10 3 5 5" xfId="53430"/>
    <cellStyle name="Обычный 18 4 10 3 6" xfId="13600"/>
    <cellStyle name="Обычный 18 4 10 3 7" xfId="17459"/>
    <cellStyle name="Обычный 18 4 10 3 8" xfId="21319"/>
    <cellStyle name="Обычный 18 4 10 3 9" xfId="10984"/>
    <cellStyle name="Обычный 18 4 10 4" xfId="3415"/>
    <cellStyle name="Обычный 18 4 10 4 2" xfId="3416"/>
    <cellStyle name="Обычный 18 4 10 4 2 2" xfId="28451"/>
    <cellStyle name="Обычный 18 4 10 4 2 3" xfId="37647"/>
    <cellStyle name="Обычный 18 4 10 4 2 4" xfId="46575"/>
    <cellStyle name="Обычный 18 4 10 4 2 5" xfId="55495"/>
    <cellStyle name="Обычный 18 4 10 4 3" xfId="11805"/>
    <cellStyle name="Обычный 18 4 10 4 4" xfId="15664"/>
    <cellStyle name="Обычный 18 4 10 4 5" xfId="19524"/>
    <cellStyle name="Обычный 18 4 10 4 6" xfId="24586"/>
    <cellStyle name="Обычный 18 4 10 4 7" xfId="33788"/>
    <cellStyle name="Обычный 18 4 10 4 8" xfId="42715"/>
    <cellStyle name="Обычный 18 4 10 4 9" xfId="51635"/>
    <cellStyle name="Обычный 18 4 10 5" xfId="3417"/>
    <cellStyle name="Обычный 18 4 10 5 2" xfId="3418"/>
    <cellStyle name="Обычный 18 4 10 5 2 2" xfId="27119"/>
    <cellStyle name="Обычный 18 4 10 5 2 3" xfId="36316"/>
    <cellStyle name="Обычный 18 4 10 5 2 4" xfId="45244"/>
    <cellStyle name="Обычный 18 4 10 5 2 5" xfId="54164"/>
    <cellStyle name="Обычный 18 4 10 5 3" xfId="14333"/>
    <cellStyle name="Обычный 18 4 10 5 4" xfId="18193"/>
    <cellStyle name="Обычный 18 4 10 5 5" xfId="23255"/>
    <cellStyle name="Обычный 18 4 10 5 6" xfId="32460"/>
    <cellStyle name="Обычный 18 4 10 5 7" xfId="41384"/>
    <cellStyle name="Обычный 18 4 10 5 8" xfId="50304"/>
    <cellStyle name="Обычный 18 4 10 6" xfId="3419"/>
    <cellStyle name="Обычный 18 4 10 6 2" xfId="29647"/>
    <cellStyle name="Обычный 18 4 10 6 3" xfId="38843"/>
    <cellStyle name="Обычный 18 4 10 6 4" xfId="47771"/>
    <cellStyle name="Обычный 18 4 10 6 5" xfId="56691"/>
    <cellStyle name="Обычный 18 4 10 7" xfId="3420"/>
    <cellStyle name="Обычный 18 4 10 7 2" xfId="25782"/>
    <cellStyle name="Обычный 18 4 10 7 3" xfId="34983"/>
    <cellStyle name="Обычный 18 4 10 7 4" xfId="43911"/>
    <cellStyle name="Обычный 18 4 10 7 5" xfId="52831"/>
    <cellStyle name="Обычный 18 4 10 8" xfId="13001"/>
    <cellStyle name="Обычный 18 4 10 9" xfId="16860"/>
    <cellStyle name="Обычный 18 4 11" xfId="3421"/>
    <cellStyle name="Обычный 18 4 11 10" xfId="20721"/>
    <cellStyle name="Обычный 18 4 11 11" xfId="10420"/>
    <cellStyle name="Обычный 18 4 11 12" xfId="21922"/>
    <cellStyle name="Обычный 18 4 11 13" xfId="31347"/>
    <cellStyle name="Обычный 18 4 11 14" xfId="40052"/>
    <cellStyle name="Обычный 18 4 11 15" xfId="48972"/>
    <cellStyle name="Обычный 18 4 11 2" xfId="3422"/>
    <cellStyle name="Обычный 18 4 11 2 10" xfId="10726"/>
    <cellStyle name="Обычный 18 4 11 2 11" xfId="22221"/>
    <cellStyle name="Обычный 18 4 11 2 12" xfId="31348"/>
    <cellStyle name="Обычный 18 4 11 2 13" xfId="40351"/>
    <cellStyle name="Обычный 18 4 11 2 14" xfId="49271"/>
    <cellStyle name="Обычный 18 4 11 2 2" xfId="3423"/>
    <cellStyle name="Обычный 18 4 11 2 2 10" xfId="22821"/>
    <cellStyle name="Обычный 18 4 11 2 2 11" xfId="31349"/>
    <cellStyle name="Обычный 18 4 11 2 2 12" xfId="40950"/>
    <cellStyle name="Обычный 18 4 11 2 2 13" xfId="49870"/>
    <cellStyle name="Обычный 18 4 11 2 2 2" xfId="3424"/>
    <cellStyle name="Обычный 18 4 11 2 2 2 2" xfId="3425"/>
    <cellStyle name="Обычный 18 4 11 2 2 2 2 2" xfId="29349"/>
    <cellStyle name="Обычный 18 4 11 2 2 2 2 3" xfId="38545"/>
    <cellStyle name="Обычный 18 4 11 2 2 2 2 4" xfId="47473"/>
    <cellStyle name="Обычный 18 4 11 2 2 2 2 5" xfId="56393"/>
    <cellStyle name="Обычный 18 4 11 2 2 2 3" xfId="12703"/>
    <cellStyle name="Обычный 18 4 11 2 2 2 4" xfId="16562"/>
    <cellStyle name="Обычный 18 4 11 2 2 2 5" xfId="20422"/>
    <cellStyle name="Обычный 18 4 11 2 2 2 6" xfId="25484"/>
    <cellStyle name="Обычный 18 4 11 2 2 2 7" xfId="34685"/>
    <cellStyle name="Обычный 18 4 11 2 2 2 8" xfId="43613"/>
    <cellStyle name="Обычный 18 4 11 2 2 2 9" xfId="52533"/>
    <cellStyle name="Обычный 18 4 11 2 2 3" xfId="3426"/>
    <cellStyle name="Обычный 18 4 11 2 2 3 2" xfId="3427"/>
    <cellStyle name="Обычный 18 4 11 2 2 3 2 2" xfId="28018"/>
    <cellStyle name="Обычный 18 4 11 2 2 3 2 3" xfId="37214"/>
    <cellStyle name="Обычный 18 4 11 2 2 3 2 4" xfId="46142"/>
    <cellStyle name="Обычный 18 4 11 2 2 3 2 5" xfId="55062"/>
    <cellStyle name="Обычный 18 4 11 2 2 3 3" xfId="15231"/>
    <cellStyle name="Обычный 18 4 11 2 2 3 4" xfId="19091"/>
    <cellStyle name="Обычный 18 4 11 2 2 3 5" xfId="24153"/>
    <cellStyle name="Обычный 18 4 11 2 2 3 6" xfId="33356"/>
    <cellStyle name="Обычный 18 4 11 2 2 3 7" xfId="42282"/>
    <cellStyle name="Обычный 18 4 11 2 2 3 8" xfId="51202"/>
    <cellStyle name="Обычный 18 4 11 2 2 4" xfId="3428"/>
    <cellStyle name="Обычный 18 4 11 2 2 4 2" xfId="30546"/>
    <cellStyle name="Обычный 18 4 11 2 2 4 3" xfId="39742"/>
    <cellStyle name="Обычный 18 4 11 2 2 4 4" xfId="48670"/>
    <cellStyle name="Обычный 18 4 11 2 2 4 5" xfId="57590"/>
    <cellStyle name="Обычный 18 4 11 2 2 5" xfId="3429"/>
    <cellStyle name="Обычный 18 4 11 2 2 5 2" xfId="26685"/>
    <cellStyle name="Обычный 18 4 11 2 2 5 3" xfId="35882"/>
    <cellStyle name="Обычный 18 4 11 2 2 5 4" xfId="44810"/>
    <cellStyle name="Обычный 18 4 11 2 2 5 5" xfId="53730"/>
    <cellStyle name="Обычный 18 4 11 2 2 6" xfId="13900"/>
    <cellStyle name="Обычный 18 4 11 2 2 7" xfId="17759"/>
    <cellStyle name="Обычный 18 4 11 2 2 8" xfId="21619"/>
    <cellStyle name="Обычный 18 4 11 2 2 9" xfId="11247"/>
    <cellStyle name="Обычный 18 4 11 2 3" xfId="3430"/>
    <cellStyle name="Обычный 18 4 11 2 3 2" xfId="3431"/>
    <cellStyle name="Обычный 18 4 11 2 3 2 2" xfId="28751"/>
    <cellStyle name="Обычный 18 4 11 2 3 2 3" xfId="37947"/>
    <cellStyle name="Обычный 18 4 11 2 3 2 4" xfId="46875"/>
    <cellStyle name="Обычный 18 4 11 2 3 2 5" xfId="55795"/>
    <cellStyle name="Обычный 18 4 11 2 3 3" xfId="12105"/>
    <cellStyle name="Обычный 18 4 11 2 3 4" xfId="15964"/>
    <cellStyle name="Обычный 18 4 11 2 3 5" xfId="19824"/>
    <cellStyle name="Обычный 18 4 11 2 3 6" xfId="24886"/>
    <cellStyle name="Обычный 18 4 11 2 3 7" xfId="34087"/>
    <cellStyle name="Обычный 18 4 11 2 3 8" xfId="43015"/>
    <cellStyle name="Обычный 18 4 11 2 3 9" xfId="51935"/>
    <cellStyle name="Обычный 18 4 11 2 4" xfId="3432"/>
    <cellStyle name="Обычный 18 4 11 2 4 2" xfId="3433"/>
    <cellStyle name="Обычный 18 4 11 2 4 2 2" xfId="27420"/>
    <cellStyle name="Обычный 18 4 11 2 4 2 3" xfId="36616"/>
    <cellStyle name="Обычный 18 4 11 2 4 2 4" xfId="45544"/>
    <cellStyle name="Обычный 18 4 11 2 4 2 5" xfId="54464"/>
    <cellStyle name="Обычный 18 4 11 2 4 3" xfId="14633"/>
    <cellStyle name="Обычный 18 4 11 2 4 4" xfId="18493"/>
    <cellStyle name="Обычный 18 4 11 2 4 5" xfId="23555"/>
    <cellStyle name="Обычный 18 4 11 2 4 6" xfId="32759"/>
    <cellStyle name="Обычный 18 4 11 2 4 7" xfId="41684"/>
    <cellStyle name="Обычный 18 4 11 2 4 8" xfId="50604"/>
    <cellStyle name="Обычный 18 4 11 2 5" xfId="3434"/>
    <cellStyle name="Обычный 18 4 11 2 5 2" xfId="29947"/>
    <cellStyle name="Обычный 18 4 11 2 5 3" xfId="39143"/>
    <cellStyle name="Обычный 18 4 11 2 5 4" xfId="48071"/>
    <cellStyle name="Обычный 18 4 11 2 5 5" xfId="56991"/>
    <cellStyle name="Обычный 18 4 11 2 6" xfId="3435"/>
    <cellStyle name="Обычный 18 4 11 2 6 2" xfId="26086"/>
    <cellStyle name="Обычный 18 4 11 2 6 3" xfId="35283"/>
    <cellStyle name="Обычный 18 4 11 2 6 4" xfId="44211"/>
    <cellStyle name="Обычный 18 4 11 2 6 5" xfId="53131"/>
    <cellStyle name="Обычный 18 4 11 2 7" xfId="13301"/>
    <cellStyle name="Обычный 18 4 11 2 8" xfId="17160"/>
    <cellStyle name="Обычный 18 4 11 2 9" xfId="21020"/>
    <cellStyle name="Обычный 18 4 11 3" xfId="3436"/>
    <cellStyle name="Обычный 18 4 11 3 10" xfId="22522"/>
    <cellStyle name="Обычный 18 4 11 3 11" xfId="31350"/>
    <cellStyle name="Обычный 18 4 11 3 12" xfId="40651"/>
    <cellStyle name="Обычный 18 4 11 3 13" xfId="49571"/>
    <cellStyle name="Обычный 18 4 11 3 2" xfId="3437"/>
    <cellStyle name="Обычный 18 4 11 3 2 2" xfId="3438"/>
    <cellStyle name="Обычный 18 4 11 3 2 2 2" xfId="29050"/>
    <cellStyle name="Обычный 18 4 11 3 2 2 3" xfId="38246"/>
    <cellStyle name="Обычный 18 4 11 3 2 2 4" xfId="47174"/>
    <cellStyle name="Обычный 18 4 11 3 2 2 5" xfId="56094"/>
    <cellStyle name="Обычный 18 4 11 3 2 3" xfId="12404"/>
    <cellStyle name="Обычный 18 4 11 3 2 4" xfId="16263"/>
    <cellStyle name="Обычный 18 4 11 3 2 5" xfId="20123"/>
    <cellStyle name="Обычный 18 4 11 3 2 6" xfId="25185"/>
    <cellStyle name="Обычный 18 4 11 3 2 7" xfId="34386"/>
    <cellStyle name="Обычный 18 4 11 3 2 8" xfId="43314"/>
    <cellStyle name="Обычный 18 4 11 3 2 9" xfId="52234"/>
    <cellStyle name="Обычный 18 4 11 3 3" xfId="3439"/>
    <cellStyle name="Обычный 18 4 11 3 3 2" xfId="3440"/>
    <cellStyle name="Обычный 18 4 11 3 3 2 2" xfId="27719"/>
    <cellStyle name="Обычный 18 4 11 3 3 2 3" xfId="36915"/>
    <cellStyle name="Обычный 18 4 11 3 3 2 4" xfId="45843"/>
    <cellStyle name="Обычный 18 4 11 3 3 2 5" xfId="54763"/>
    <cellStyle name="Обычный 18 4 11 3 3 3" xfId="14932"/>
    <cellStyle name="Обычный 18 4 11 3 3 4" xfId="18792"/>
    <cellStyle name="Обычный 18 4 11 3 3 5" xfId="23854"/>
    <cellStyle name="Обычный 18 4 11 3 3 6" xfId="33057"/>
    <cellStyle name="Обычный 18 4 11 3 3 7" xfId="41983"/>
    <cellStyle name="Обычный 18 4 11 3 3 8" xfId="50903"/>
    <cellStyle name="Обычный 18 4 11 3 4" xfId="3441"/>
    <cellStyle name="Обычный 18 4 11 3 4 2" xfId="30247"/>
    <cellStyle name="Обычный 18 4 11 3 4 3" xfId="39443"/>
    <cellStyle name="Обычный 18 4 11 3 4 4" xfId="48371"/>
    <cellStyle name="Обычный 18 4 11 3 4 5" xfId="57291"/>
    <cellStyle name="Обычный 18 4 11 3 5" xfId="3442"/>
    <cellStyle name="Обычный 18 4 11 3 5 2" xfId="26386"/>
    <cellStyle name="Обычный 18 4 11 3 5 3" xfId="35583"/>
    <cellStyle name="Обычный 18 4 11 3 5 4" xfId="44511"/>
    <cellStyle name="Обычный 18 4 11 3 5 5" xfId="53431"/>
    <cellStyle name="Обычный 18 4 11 3 6" xfId="13601"/>
    <cellStyle name="Обычный 18 4 11 3 7" xfId="17460"/>
    <cellStyle name="Обычный 18 4 11 3 8" xfId="21320"/>
    <cellStyle name="Обычный 18 4 11 3 9" xfId="10985"/>
    <cellStyle name="Обычный 18 4 11 4" xfId="3443"/>
    <cellStyle name="Обычный 18 4 11 4 2" xfId="3444"/>
    <cellStyle name="Обычный 18 4 11 4 2 2" xfId="28452"/>
    <cellStyle name="Обычный 18 4 11 4 2 3" xfId="37648"/>
    <cellStyle name="Обычный 18 4 11 4 2 4" xfId="46576"/>
    <cellStyle name="Обычный 18 4 11 4 2 5" xfId="55496"/>
    <cellStyle name="Обычный 18 4 11 4 3" xfId="11806"/>
    <cellStyle name="Обычный 18 4 11 4 4" xfId="15665"/>
    <cellStyle name="Обычный 18 4 11 4 5" xfId="19525"/>
    <cellStyle name="Обычный 18 4 11 4 6" xfId="24587"/>
    <cellStyle name="Обычный 18 4 11 4 7" xfId="33789"/>
    <cellStyle name="Обычный 18 4 11 4 8" xfId="42716"/>
    <cellStyle name="Обычный 18 4 11 4 9" xfId="51636"/>
    <cellStyle name="Обычный 18 4 11 5" xfId="3445"/>
    <cellStyle name="Обычный 18 4 11 5 2" xfId="3446"/>
    <cellStyle name="Обычный 18 4 11 5 2 2" xfId="27120"/>
    <cellStyle name="Обычный 18 4 11 5 2 3" xfId="36317"/>
    <cellStyle name="Обычный 18 4 11 5 2 4" xfId="45245"/>
    <cellStyle name="Обычный 18 4 11 5 2 5" xfId="54165"/>
    <cellStyle name="Обычный 18 4 11 5 3" xfId="14334"/>
    <cellStyle name="Обычный 18 4 11 5 4" xfId="18194"/>
    <cellStyle name="Обычный 18 4 11 5 5" xfId="23256"/>
    <cellStyle name="Обычный 18 4 11 5 6" xfId="32461"/>
    <cellStyle name="Обычный 18 4 11 5 7" xfId="41385"/>
    <cellStyle name="Обычный 18 4 11 5 8" xfId="50305"/>
    <cellStyle name="Обычный 18 4 11 6" xfId="3447"/>
    <cellStyle name="Обычный 18 4 11 6 2" xfId="29648"/>
    <cellStyle name="Обычный 18 4 11 6 3" xfId="38844"/>
    <cellStyle name="Обычный 18 4 11 6 4" xfId="47772"/>
    <cellStyle name="Обычный 18 4 11 6 5" xfId="56692"/>
    <cellStyle name="Обычный 18 4 11 7" xfId="3448"/>
    <cellStyle name="Обычный 18 4 11 7 2" xfId="25783"/>
    <cellStyle name="Обычный 18 4 11 7 3" xfId="34984"/>
    <cellStyle name="Обычный 18 4 11 7 4" xfId="43912"/>
    <cellStyle name="Обычный 18 4 11 7 5" xfId="52832"/>
    <cellStyle name="Обычный 18 4 11 8" xfId="13002"/>
    <cellStyle name="Обычный 18 4 11 9" xfId="16861"/>
    <cellStyle name="Обычный 18 4 12" xfId="3449"/>
    <cellStyle name="Обычный 18 4 12 10" xfId="20894"/>
    <cellStyle name="Обычный 18 4 12 11" xfId="10600"/>
    <cellStyle name="Обычный 18 4 12 12" xfId="22095"/>
    <cellStyle name="Обычный 18 4 12 13" xfId="31351"/>
    <cellStyle name="Обычный 18 4 12 14" xfId="40225"/>
    <cellStyle name="Обычный 18 4 12 15" xfId="49145"/>
    <cellStyle name="Обычный 18 4 12 2" xfId="3450"/>
    <cellStyle name="Обычный 18 4 12 2 10" xfId="10899"/>
    <cellStyle name="Обычный 18 4 12 2 11" xfId="22395"/>
    <cellStyle name="Обычный 18 4 12 2 12" xfId="31352"/>
    <cellStyle name="Обычный 18 4 12 2 13" xfId="40524"/>
    <cellStyle name="Обычный 18 4 12 2 14" xfId="49444"/>
    <cellStyle name="Обычный 18 4 12 2 2" xfId="3451"/>
    <cellStyle name="Обычный 18 4 12 2 2 10" xfId="22994"/>
    <cellStyle name="Обычный 18 4 12 2 2 11" xfId="31353"/>
    <cellStyle name="Обычный 18 4 12 2 2 12" xfId="41123"/>
    <cellStyle name="Обычный 18 4 12 2 2 13" xfId="50043"/>
    <cellStyle name="Обычный 18 4 12 2 2 2" xfId="3452"/>
    <cellStyle name="Обычный 18 4 12 2 2 2 2" xfId="3453"/>
    <cellStyle name="Обычный 18 4 12 2 2 2 2 2" xfId="29522"/>
    <cellStyle name="Обычный 18 4 12 2 2 2 2 3" xfId="38718"/>
    <cellStyle name="Обычный 18 4 12 2 2 2 2 4" xfId="47646"/>
    <cellStyle name="Обычный 18 4 12 2 2 2 2 5" xfId="56566"/>
    <cellStyle name="Обычный 18 4 12 2 2 2 3" xfId="12876"/>
    <cellStyle name="Обычный 18 4 12 2 2 2 4" xfId="16735"/>
    <cellStyle name="Обычный 18 4 12 2 2 2 5" xfId="20595"/>
    <cellStyle name="Обычный 18 4 12 2 2 2 6" xfId="25657"/>
    <cellStyle name="Обычный 18 4 12 2 2 2 7" xfId="34858"/>
    <cellStyle name="Обычный 18 4 12 2 2 2 8" xfId="43786"/>
    <cellStyle name="Обычный 18 4 12 2 2 2 9" xfId="52706"/>
    <cellStyle name="Обычный 18 4 12 2 2 3" xfId="3454"/>
    <cellStyle name="Обычный 18 4 12 2 2 3 2" xfId="3455"/>
    <cellStyle name="Обычный 18 4 12 2 2 3 2 2" xfId="28191"/>
    <cellStyle name="Обычный 18 4 12 2 2 3 2 3" xfId="37387"/>
    <cellStyle name="Обычный 18 4 12 2 2 3 2 4" xfId="46315"/>
    <cellStyle name="Обычный 18 4 12 2 2 3 2 5" xfId="55235"/>
    <cellStyle name="Обычный 18 4 12 2 2 3 3" xfId="15404"/>
    <cellStyle name="Обычный 18 4 12 2 2 3 4" xfId="19264"/>
    <cellStyle name="Обычный 18 4 12 2 2 3 5" xfId="24326"/>
    <cellStyle name="Обычный 18 4 12 2 2 3 6" xfId="33529"/>
    <cellStyle name="Обычный 18 4 12 2 2 3 7" xfId="42455"/>
    <cellStyle name="Обычный 18 4 12 2 2 3 8" xfId="51375"/>
    <cellStyle name="Обычный 18 4 12 2 2 4" xfId="3456"/>
    <cellStyle name="Обычный 18 4 12 2 2 4 2" xfId="30719"/>
    <cellStyle name="Обычный 18 4 12 2 2 4 3" xfId="39915"/>
    <cellStyle name="Обычный 18 4 12 2 2 4 4" xfId="48843"/>
    <cellStyle name="Обычный 18 4 12 2 2 4 5" xfId="57763"/>
    <cellStyle name="Обычный 18 4 12 2 2 5" xfId="3457"/>
    <cellStyle name="Обычный 18 4 12 2 2 5 2" xfId="26858"/>
    <cellStyle name="Обычный 18 4 12 2 2 5 3" xfId="36055"/>
    <cellStyle name="Обычный 18 4 12 2 2 5 4" xfId="44983"/>
    <cellStyle name="Обычный 18 4 12 2 2 5 5" xfId="53903"/>
    <cellStyle name="Обычный 18 4 12 2 2 6" xfId="14073"/>
    <cellStyle name="Обычный 18 4 12 2 2 7" xfId="17932"/>
    <cellStyle name="Обычный 18 4 12 2 2 8" xfId="21792"/>
    <cellStyle name="Обычный 18 4 12 2 2 9" xfId="11420"/>
    <cellStyle name="Обычный 18 4 12 2 3" xfId="3458"/>
    <cellStyle name="Обычный 18 4 12 2 3 2" xfId="3459"/>
    <cellStyle name="Обычный 18 4 12 2 3 2 2" xfId="28924"/>
    <cellStyle name="Обычный 18 4 12 2 3 2 3" xfId="38120"/>
    <cellStyle name="Обычный 18 4 12 2 3 2 4" xfId="47048"/>
    <cellStyle name="Обычный 18 4 12 2 3 2 5" xfId="55968"/>
    <cellStyle name="Обычный 18 4 12 2 3 3" xfId="12278"/>
    <cellStyle name="Обычный 18 4 12 2 3 4" xfId="16137"/>
    <cellStyle name="Обычный 18 4 12 2 3 5" xfId="19997"/>
    <cellStyle name="Обычный 18 4 12 2 3 6" xfId="25059"/>
    <cellStyle name="Обычный 18 4 12 2 3 7" xfId="34260"/>
    <cellStyle name="Обычный 18 4 12 2 3 8" xfId="43188"/>
    <cellStyle name="Обычный 18 4 12 2 3 9" xfId="52108"/>
    <cellStyle name="Обычный 18 4 12 2 4" xfId="3460"/>
    <cellStyle name="Обычный 18 4 12 2 4 2" xfId="3461"/>
    <cellStyle name="Обычный 18 4 12 2 4 2 2" xfId="27593"/>
    <cellStyle name="Обычный 18 4 12 2 4 2 3" xfId="36789"/>
    <cellStyle name="Обычный 18 4 12 2 4 2 4" xfId="45717"/>
    <cellStyle name="Обычный 18 4 12 2 4 2 5" xfId="54637"/>
    <cellStyle name="Обычный 18 4 12 2 4 3" xfId="14806"/>
    <cellStyle name="Обычный 18 4 12 2 4 4" xfId="18666"/>
    <cellStyle name="Обычный 18 4 12 2 4 5" xfId="23728"/>
    <cellStyle name="Обычный 18 4 12 2 4 6" xfId="32932"/>
    <cellStyle name="Обычный 18 4 12 2 4 7" xfId="41857"/>
    <cellStyle name="Обычный 18 4 12 2 4 8" xfId="50777"/>
    <cellStyle name="Обычный 18 4 12 2 5" xfId="3462"/>
    <cellStyle name="Обычный 18 4 12 2 5 2" xfId="30120"/>
    <cellStyle name="Обычный 18 4 12 2 5 3" xfId="39316"/>
    <cellStyle name="Обычный 18 4 12 2 5 4" xfId="48244"/>
    <cellStyle name="Обычный 18 4 12 2 5 5" xfId="57164"/>
    <cellStyle name="Обычный 18 4 12 2 6" xfId="3463"/>
    <cellStyle name="Обычный 18 4 12 2 6 2" xfId="26259"/>
    <cellStyle name="Обычный 18 4 12 2 6 3" xfId="35456"/>
    <cellStyle name="Обычный 18 4 12 2 6 4" xfId="44384"/>
    <cellStyle name="Обычный 18 4 12 2 6 5" xfId="53304"/>
    <cellStyle name="Обычный 18 4 12 2 7" xfId="13474"/>
    <cellStyle name="Обычный 18 4 12 2 8" xfId="17333"/>
    <cellStyle name="Обычный 18 4 12 2 9" xfId="21193"/>
    <cellStyle name="Обычный 18 4 12 3" xfId="3464"/>
    <cellStyle name="Обычный 18 4 12 3 10" xfId="22695"/>
    <cellStyle name="Обычный 18 4 12 3 11" xfId="31354"/>
    <cellStyle name="Обычный 18 4 12 3 12" xfId="40824"/>
    <cellStyle name="Обычный 18 4 12 3 13" xfId="49744"/>
    <cellStyle name="Обычный 18 4 12 3 2" xfId="3465"/>
    <cellStyle name="Обычный 18 4 12 3 2 2" xfId="3466"/>
    <cellStyle name="Обычный 18 4 12 3 2 2 2" xfId="29223"/>
    <cellStyle name="Обычный 18 4 12 3 2 2 3" xfId="38419"/>
    <cellStyle name="Обычный 18 4 12 3 2 2 4" xfId="47347"/>
    <cellStyle name="Обычный 18 4 12 3 2 2 5" xfId="56267"/>
    <cellStyle name="Обычный 18 4 12 3 2 3" xfId="12577"/>
    <cellStyle name="Обычный 18 4 12 3 2 4" xfId="16436"/>
    <cellStyle name="Обычный 18 4 12 3 2 5" xfId="20296"/>
    <cellStyle name="Обычный 18 4 12 3 2 6" xfId="25358"/>
    <cellStyle name="Обычный 18 4 12 3 2 7" xfId="34559"/>
    <cellStyle name="Обычный 18 4 12 3 2 8" xfId="43487"/>
    <cellStyle name="Обычный 18 4 12 3 2 9" xfId="52407"/>
    <cellStyle name="Обычный 18 4 12 3 3" xfId="3467"/>
    <cellStyle name="Обычный 18 4 12 3 3 2" xfId="3468"/>
    <cellStyle name="Обычный 18 4 12 3 3 2 2" xfId="27892"/>
    <cellStyle name="Обычный 18 4 12 3 3 2 3" xfId="37088"/>
    <cellStyle name="Обычный 18 4 12 3 3 2 4" xfId="46016"/>
    <cellStyle name="Обычный 18 4 12 3 3 2 5" xfId="54936"/>
    <cellStyle name="Обычный 18 4 12 3 3 3" xfId="15105"/>
    <cellStyle name="Обычный 18 4 12 3 3 4" xfId="18965"/>
    <cellStyle name="Обычный 18 4 12 3 3 5" xfId="24027"/>
    <cellStyle name="Обычный 18 4 12 3 3 6" xfId="33230"/>
    <cellStyle name="Обычный 18 4 12 3 3 7" xfId="42156"/>
    <cellStyle name="Обычный 18 4 12 3 3 8" xfId="51076"/>
    <cellStyle name="Обычный 18 4 12 3 4" xfId="3469"/>
    <cellStyle name="Обычный 18 4 12 3 4 2" xfId="30420"/>
    <cellStyle name="Обычный 18 4 12 3 4 3" xfId="39616"/>
    <cellStyle name="Обычный 18 4 12 3 4 4" xfId="48544"/>
    <cellStyle name="Обычный 18 4 12 3 4 5" xfId="57464"/>
    <cellStyle name="Обычный 18 4 12 3 5" xfId="3470"/>
    <cellStyle name="Обычный 18 4 12 3 5 2" xfId="26559"/>
    <cellStyle name="Обычный 18 4 12 3 5 3" xfId="35756"/>
    <cellStyle name="Обычный 18 4 12 3 5 4" xfId="44684"/>
    <cellStyle name="Обычный 18 4 12 3 5 5" xfId="53604"/>
    <cellStyle name="Обычный 18 4 12 3 6" xfId="13774"/>
    <cellStyle name="Обычный 18 4 12 3 7" xfId="17633"/>
    <cellStyle name="Обычный 18 4 12 3 8" xfId="21493"/>
    <cellStyle name="Обычный 18 4 12 3 9" xfId="11121"/>
    <cellStyle name="Обычный 18 4 12 4" xfId="3471"/>
    <cellStyle name="Обычный 18 4 12 4 2" xfId="3472"/>
    <cellStyle name="Обычный 18 4 12 4 2 2" xfId="28625"/>
    <cellStyle name="Обычный 18 4 12 4 2 3" xfId="37821"/>
    <cellStyle name="Обычный 18 4 12 4 2 4" xfId="46749"/>
    <cellStyle name="Обычный 18 4 12 4 2 5" xfId="55669"/>
    <cellStyle name="Обычный 18 4 12 4 3" xfId="11979"/>
    <cellStyle name="Обычный 18 4 12 4 4" xfId="15838"/>
    <cellStyle name="Обычный 18 4 12 4 5" xfId="19698"/>
    <cellStyle name="Обычный 18 4 12 4 6" xfId="24760"/>
    <cellStyle name="Обычный 18 4 12 4 7" xfId="33961"/>
    <cellStyle name="Обычный 18 4 12 4 8" xfId="42889"/>
    <cellStyle name="Обычный 18 4 12 4 9" xfId="51809"/>
    <cellStyle name="Обычный 18 4 12 5" xfId="3473"/>
    <cellStyle name="Обычный 18 4 12 5 2" xfId="3474"/>
    <cellStyle name="Обычный 18 4 12 5 2 2" xfId="27294"/>
    <cellStyle name="Обычный 18 4 12 5 2 3" xfId="36490"/>
    <cellStyle name="Обычный 18 4 12 5 2 4" xfId="45418"/>
    <cellStyle name="Обычный 18 4 12 5 2 5" xfId="54338"/>
    <cellStyle name="Обычный 18 4 12 5 3" xfId="14507"/>
    <cellStyle name="Обычный 18 4 12 5 4" xfId="18367"/>
    <cellStyle name="Обычный 18 4 12 5 5" xfId="23429"/>
    <cellStyle name="Обычный 18 4 12 5 6" xfId="32633"/>
    <cellStyle name="Обычный 18 4 12 5 7" xfId="41558"/>
    <cellStyle name="Обычный 18 4 12 5 8" xfId="50478"/>
    <cellStyle name="Обычный 18 4 12 6" xfId="3475"/>
    <cellStyle name="Обычный 18 4 12 6 2" xfId="29821"/>
    <cellStyle name="Обычный 18 4 12 6 3" xfId="39017"/>
    <cellStyle name="Обычный 18 4 12 6 4" xfId="47945"/>
    <cellStyle name="Обычный 18 4 12 6 5" xfId="56865"/>
    <cellStyle name="Обычный 18 4 12 7" xfId="3476"/>
    <cellStyle name="Обычный 18 4 12 7 2" xfId="25960"/>
    <cellStyle name="Обычный 18 4 12 7 3" xfId="35157"/>
    <cellStyle name="Обычный 18 4 12 7 4" xfId="44085"/>
    <cellStyle name="Обычный 18 4 12 7 5" xfId="53005"/>
    <cellStyle name="Обычный 18 4 12 8" xfId="13175"/>
    <cellStyle name="Обычный 18 4 12 9" xfId="17034"/>
    <cellStyle name="Обычный 18 4 13" xfId="3477"/>
    <cellStyle name="Обычный 18 4 13 10" xfId="10644"/>
    <cellStyle name="Обычный 18 4 13 11" xfId="22139"/>
    <cellStyle name="Обычный 18 4 13 12" xfId="31355"/>
    <cellStyle name="Обычный 18 4 13 13" xfId="40269"/>
    <cellStyle name="Обычный 18 4 13 14" xfId="49189"/>
    <cellStyle name="Обычный 18 4 13 2" xfId="3478"/>
    <cellStyle name="Обычный 18 4 13 2 10" xfId="22739"/>
    <cellStyle name="Обычный 18 4 13 2 11" xfId="31356"/>
    <cellStyle name="Обычный 18 4 13 2 12" xfId="40868"/>
    <cellStyle name="Обычный 18 4 13 2 13" xfId="49788"/>
    <cellStyle name="Обычный 18 4 13 2 2" xfId="3479"/>
    <cellStyle name="Обычный 18 4 13 2 2 2" xfId="3480"/>
    <cellStyle name="Обычный 18 4 13 2 2 2 2" xfId="29267"/>
    <cellStyle name="Обычный 18 4 13 2 2 2 3" xfId="38463"/>
    <cellStyle name="Обычный 18 4 13 2 2 2 4" xfId="47391"/>
    <cellStyle name="Обычный 18 4 13 2 2 2 5" xfId="56311"/>
    <cellStyle name="Обычный 18 4 13 2 2 3" xfId="12621"/>
    <cellStyle name="Обычный 18 4 13 2 2 4" xfId="16480"/>
    <cellStyle name="Обычный 18 4 13 2 2 5" xfId="20340"/>
    <cellStyle name="Обычный 18 4 13 2 2 6" xfId="25402"/>
    <cellStyle name="Обычный 18 4 13 2 2 7" xfId="34603"/>
    <cellStyle name="Обычный 18 4 13 2 2 8" xfId="43531"/>
    <cellStyle name="Обычный 18 4 13 2 2 9" xfId="52451"/>
    <cellStyle name="Обычный 18 4 13 2 3" xfId="3481"/>
    <cellStyle name="Обычный 18 4 13 2 3 2" xfId="3482"/>
    <cellStyle name="Обычный 18 4 13 2 3 2 2" xfId="27936"/>
    <cellStyle name="Обычный 18 4 13 2 3 2 3" xfId="37132"/>
    <cellStyle name="Обычный 18 4 13 2 3 2 4" xfId="46060"/>
    <cellStyle name="Обычный 18 4 13 2 3 2 5" xfId="54980"/>
    <cellStyle name="Обычный 18 4 13 2 3 3" xfId="15149"/>
    <cellStyle name="Обычный 18 4 13 2 3 4" xfId="19009"/>
    <cellStyle name="Обычный 18 4 13 2 3 5" xfId="24071"/>
    <cellStyle name="Обычный 18 4 13 2 3 6" xfId="33274"/>
    <cellStyle name="Обычный 18 4 13 2 3 7" xfId="42200"/>
    <cellStyle name="Обычный 18 4 13 2 3 8" xfId="51120"/>
    <cellStyle name="Обычный 18 4 13 2 4" xfId="3483"/>
    <cellStyle name="Обычный 18 4 13 2 4 2" xfId="30464"/>
    <cellStyle name="Обычный 18 4 13 2 4 3" xfId="39660"/>
    <cellStyle name="Обычный 18 4 13 2 4 4" xfId="48588"/>
    <cellStyle name="Обычный 18 4 13 2 4 5" xfId="57508"/>
    <cellStyle name="Обычный 18 4 13 2 5" xfId="3484"/>
    <cellStyle name="Обычный 18 4 13 2 5 2" xfId="26603"/>
    <cellStyle name="Обычный 18 4 13 2 5 3" xfId="35800"/>
    <cellStyle name="Обычный 18 4 13 2 5 4" xfId="44728"/>
    <cellStyle name="Обычный 18 4 13 2 5 5" xfId="53648"/>
    <cellStyle name="Обычный 18 4 13 2 6" xfId="13818"/>
    <cellStyle name="Обычный 18 4 13 2 7" xfId="17677"/>
    <cellStyle name="Обычный 18 4 13 2 8" xfId="21537"/>
    <cellStyle name="Обычный 18 4 13 2 9" xfId="11165"/>
    <cellStyle name="Обычный 18 4 13 3" xfId="3485"/>
    <cellStyle name="Обычный 18 4 13 3 2" xfId="3486"/>
    <cellStyle name="Обычный 18 4 13 3 2 2" xfId="28669"/>
    <cellStyle name="Обычный 18 4 13 3 2 3" xfId="37865"/>
    <cellStyle name="Обычный 18 4 13 3 2 4" xfId="46793"/>
    <cellStyle name="Обычный 18 4 13 3 2 5" xfId="55713"/>
    <cellStyle name="Обычный 18 4 13 3 3" xfId="12023"/>
    <cellStyle name="Обычный 18 4 13 3 4" xfId="15882"/>
    <cellStyle name="Обычный 18 4 13 3 5" xfId="19742"/>
    <cellStyle name="Обычный 18 4 13 3 6" xfId="24804"/>
    <cellStyle name="Обычный 18 4 13 3 7" xfId="34005"/>
    <cellStyle name="Обычный 18 4 13 3 8" xfId="42933"/>
    <cellStyle name="Обычный 18 4 13 3 9" xfId="51853"/>
    <cellStyle name="Обычный 18 4 13 4" xfId="3487"/>
    <cellStyle name="Обычный 18 4 13 4 2" xfId="3488"/>
    <cellStyle name="Обычный 18 4 13 4 2 2" xfId="27338"/>
    <cellStyle name="Обычный 18 4 13 4 2 3" xfId="36534"/>
    <cellStyle name="Обычный 18 4 13 4 2 4" xfId="45462"/>
    <cellStyle name="Обычный 18 4 13 4 2 5" xfId="54382"/>
    <cellStyle name="Обычный 18 4 13 4 3" xfId="14551"/>
    <cellStyle name="Обычный 18 4 13 4 4" xfId="18411"/>
    <cellStyle name="Обычный 18 4 13 4 5" xfId="23473"/>
    <cellStyle name="Обычный 18 4 13 4 6" xfId="32677"/>
    <cellStyle name="Обычный 18 4 13 4 7" xfId="41602"/>
    <cellStyle name="Обычный 18 4 13 4 8" xfId="50522"/>
    <cellStyle name="Обычный 18 4 13 5" xfId="3489"/>
    <cellStyle name="Обычный 18 4 13 5 2" xfId="29865"/>
    <cellStyle name="Обычный 18 4 13 5 3" xfId="39061"/>
    <cellStyle name="Обычный 18 4 13 5 4" xfId="47989"/>
    <cellStyle name="Обычный 18 4 13 5 5" xfId="56909"/>
    <cellStyle name="Обычный 18 4 13 6" xfId="3490"/>
    <cellStyle name="Обычный 18 4 13 6 2" xfId="26004"/>
    <cellStyle name="Обычный 18 4 13 6 3" xfId="35201"/>
    <cellStyle name="Обычный 18 4 13 6 4" xfId="44129"/>
    <cellStyle name="Обычный 18 4 13 6 5" xfId="53049"/>
    <cellStyle name="Обычный 18 4 13 7" xfId="13219"/>
    <cellStyle name="Обычный 18 4 13 8" xfId="17078"/>
    <cellStyle name="Обычный 18 4 13 9" xfId="20938"/>
    <cellStyle name="Обычный 18 4 14" xfId="3491"/>
    <cellStyle name="Обычный 18 4 14 10" xfId="22440"/>
    <cellStyle name="Обычный 18 4 14 11" xfId="31357"/>
    <cellStyle name="Обычный 18 4 14 12" xfId="40569"/>
    <cellStyle name="Обычный 18 4 14 13" xfId="49489"/>
    <cellStyle name="Обычный 18 4 14 2" xfId="3492"/>
    <cellStyle name="Обычный 18 4 14 2 2" xfId="3493"/>
    <cellStyle name="Обычный 18 4 14 2 2 2" xfId="28370"/>
    <cellStyle name="Обычный 18 4 14 2 2 3" xfId="37566"/>
    <cellStyle name="Обычный 18 4 14 2 2 4" xfId="46494"/>
    <cellStyle name="Обычный 18 4 14 2 2 5" xfId="55414"/>
    <cellStyle name="Обычный 18 4 14 2 3" xfId="11724"/>
    <cellStyle name="Обычный 18 4 14 2 4" xfId="15583"/>
    <cellStyle name="Обычный 18 4 14 2 5" xfId="19443"/>
    <cellStyle name="Обычный 18 4 14 2 6" xfId="24505"/>
    <cellStyle name="Обычный 18 4 14 2 7" xfId="33707"/>
    <cellStyle name="Обычный 18 4 14 2 8" xfId="42634"/>
    <cellStyle name="Обычный 18 4 14 2 9" xfId="51554"/>
    <cellStyle name="Обычный 18 4 14 3" xfId="3494"/>
    <cellStyle name="Обычный 18 4 14 3 2" xfId="3495"/>
    <cellStyle name="Обычный 18 4 14 3 2 2" xfId="27038"/>
    <cellStyle name="Обычный 18 4 14 3 2 3" xfId="36235"/>
    <cellStyle name="Обычный 18 4 14 3 2 4" xfId="45163"/>
    <cellStyle name="Обычный 18 4 14 3 2 5" xfId="54083"/>
    <cellStyle name="Обычный 18 4 14 3 3" xfId="14252"/>
    <cellStyle name="Обычный 18 4 14 3 4" xfId="18112"/>
    <cellStyle name="Обычный 18 4 14 3 5" xfId="23174"/>
    <cellStyle name="Обычный 18 4 14 3 6" xfId="32341"/>
    <cellStyle name="Обычный 18 4 14 3 7" xfId="41303"/>
    <cellStyle name="Обычный 18 4 14 3 8" xfId="50223"/>
    <cellStyle name="Обычный 18 4 14 4" xfId="3496"/>
    <cellStyle name="Обычный 18 4 14 4 2" xfId="30165"/>
    <cellStyle name="Обычный 18 4 14 4 3" xfId="39361"/>
    <cellStyle name="Обычный 18 4 14 4 4" xfId="48289"/>
    <cellStyle name="Обычный 18 4 14 4 5" xfId="57209"/>
    <cellStyle name="Обычный 18 4 14 5" xfId="3497"/>
    <cellStyle name="Обычный 18 4 14 5 2" xfId="26304"/>
    <cellStyle name="Обычный 18 4 14 5 3" xfId="35501"/>
    <cellStyle name="Обычный 18 4 14 5 4" xfId="44429"/>
    <cellStyle name="Обычный 18 4 14 5 5" xfId="53349"/>
    <cellStyle name="Обычный 18 4 14 6" xfId="13519"/>
    <cellStyle name="Обычный 18 4 14 7" xfId="17378"/>
    <cellStyle name="Обычный 18 4 14 8" xfId="21238"/>
    <cellStyle name="Обычный 18 4 14 9" xfId="10336"/>
    <cellStyle name="Обычный 18 4 15" xfId="3498"/>
    <cellStyle name="Обычный 18 4 15 10" xfId="50821"/>
    <cellStyle name="Обычный 18 4 15 2" xfId="3499"/>
    <cellStyle name="Обычный 18 4 15 2 2" xfId="3500"/>
    <cellStyle name="Обычный 18 4 15 2 2 2" xfId="28968"/>
    <cellStyle name="Обычный 18 4 15 2 2 3" xfId="38164"/>
    <cellStyle name="Обычный 18 4 15 2 2 4" xfId="47092"/>
    <cellStyle name="Обычный 18 4 15 2 2 5" xfId="56012"/>
    <cellStyle name="Обычный 18 4 15 2 3" xfId="12322"/>
    <cellStyle name="Обычный 18 4 15 2 4" xfId="16181"/>
    <cellStyle name="Обычный 18 4 15 2 5" xfId="20041"/>
    <cellStyle name="Обычный 18 4 15 2 6" xfId="25103"/>
    <cellStyle name="Обычный 18 4 15 2 7" xfId="34304"/>
    <cellStyle name="Обычный 18 4 15 2 8" xfId="43232"/>
    <cellStyle name="Обычный 18 4 15 2 9" xfId="52152"/>
    <cellStyle name="Обычный 18 4 15 3" xfId="3501"/>
    <cellStyle name="Обычный 18 4 15 3 2" xfId="27637"/>
    <cellStyle name="Обычный 18 4 15 3 3" xfId="36833"/>
    <cellStyle name="Обычный 18 4 15 3 4" xfId="45761"/>
    <cellStyle name="Обычный 18 4 15 3 5" xfId="54681"/>
    <cellStyle name="Обычный 18 4 15 4" xfId="11476"/>
    <cellStyle name="Обычный 18 4 15 5" xfId="14850"/>
    <cellStyle name="Обычный 18 4 15 6" xfId="18710"/>
    <cellStyle name="Обычный 18 4 15 7" xfId="23772"/>
    <cellStyle name="Обычный 18 4 15 8" xfId="32975"/>
    <cellStyle name="Обычный 18 4 15 9" xfId="41901"/>
    <cellStyle name="Обычный 18 4 16" xfId="3502"/>
    <cellStyle name="Обычный 18 4 16 2" xfId="3503"/>
    <cellStyle name="Обычный 18 4 16 2 2" xfId="28247"/>
    <cellStyle name="Обычный 18 4 16 2 3" xfId="37443"/>
    <cellStyle name="Обычный 18 4 16 2 4" xfId="46371"/>
    <cellStyle name="Обычный 18 4 16 2 5" xfId="55291"/>
    <cellStyle name="Обычный 18 4 16 3" xfId="11601"/>
    <cellStyle name="Обычный 18 4 16 4" xfId="15460"/>
    <cellStyle name="Обычный 18 4 16 5" xfId="19320"/>
    <cellStyle name="Обычный 18 4 16 6" xfId="24382"/>
    <cellStyle name="Обычный 18 4 16 7" xfId="33584"/>
    <cellStyle name="Обычный 18 4 16 8" xfId="42511"/>
    <cellStyle name="Обычный 18 4 16 9" xfId="51431"/>
    <cellStyle name="Обычный 18 4 17" xfId="3504"/>
    <cellStyle name="Обычный 18 4 17 2" xfId="3505"/>
    <cellStyle name="Обычный 18 4 17 2 2" xfId="26915"/>
    <cellStyle name="Обычный 18 4 17 2 3" xfId="36112"/>
    <cellStyle name="Обычный 18 4 17 2 4" xfId="45040"/>
    <cellStyle name="Обычный 18 4 17 2 5" xfId="53960"/>
    <cellStyle name="Обычный 18 4 17 3" xfId="14129"/>
    <cellStyle name="Обычный 18 4 17 4" xfId="17989"/>
    <cellStyle name="Обычный 18 4 17 5" xfId="23051"/>
    <cellStyle name="Обычный 18 4 17 6" xfId="32331"/>
    <cellStyle name="Обычный 18 4 17 7" xfId="41180"/>
    <cellStyle name="Обычный 18 4 17 8" xfId="50100"/>
    <cellStyle name="Обычный 18 4 18" xfId="3506"/>
    <cellStyle name="Обычный 18 4 18 2" xfId="29566"/>
    <cellStyle name="Обычный 18 4 18 3" xfId="38762"/>
    <cellStyle name="Обычный 18 4 18 4" xfId="47690"/>
    <cellStyle name="Обычный 18 4 18 5" xfId="56610"/>
    <cellStyle name="Обычный 18 4 19" xfId="3507"/>
    <cellStyle name="Обычный 18 4 19 2" xfId="25701"/>
    <cellStyle name="Обычный 18 4 19 3" xfId="34902"/>
    <cellStyle name="Обычный 18 4 19 4" xfId="43830"/>
    <cellStyle name="Обычный 18 4 19 5" xfId="52750"/>
    <cellStyle name="Обычный 18 4 2" xfId="3508"/>
    <cellStyle name="Обычный 18 4 2 10" xfId="13003"/>
    <cellStyle name="Обычный 18 4 2 11" xfId="16862"/>
    <cellStyle name="Обычный 18 4 2 12" xfId="20722"/>
    <cellStyle name="Обычный 18 4 2 13" xfId="10263"/>
    <cellStyle name="Обычный 18 4 2 14" xfId="21923"/>
    <cellStyle name="Обычный 18 4 2 15" xfId="31358"/>
    <cellStyle name="Обычный 18 4 2 16" xfId="40053"/>
    <cellStyle name="Обычный 18 4 2 17" xfId="48973"/>
    <cellStyle name="Обычный 18 4 2 2" xfId="3509"/>
    <cellStyle name="Обычный 18 4 2 2 10" xfId="17056"/>
    <cellStyle name="Обычный 18 4 2 2 11" xfId="20916"/>
    <cellStyle name="Обычный 18 4 2 2 12" xfId="10622"/>
    <cellStyle name="Обычный 18 4 2 2 13" xfId="22117"/>
    <cellStyle name="Обычный 18 4 2 2 14" xfId="31359"/>
    <cellStyle name="Обычный 18 4 2 2 15" xfId="40247"/>
    <cellStyle name="Обычный 18 4 2 2 16" xfId="49167"/>
    <cellStyle name="Обычный 18 4 2 2 2" xfId="3510"/>
    <cellStyle name="Обычный 18 4 2 2 2 10" xfId="10921"/>
    <cellStyle name="Обычный 18 4 2 2 2 11" xfId="22417"/>
    <cellStyle name="Обычный 18 4 2 2 2 12" xfId="31360"/>
    <cellStyle name="Обычный 18 4 2 2 2 13" xfId="40546"/>
    <cellStyle name="Обычный 18 4 2 2 2 14" xfId="49466"/>
    <cellStyle name="Обычный 18 4 2 2 2 2" xfId="3511"/>
    <cellStyle name="Обычный 18 4 2 2 2 2 10" xfId="23016"/>
    <cellStyle name="Обычный 18 4 2 2 2 2 11" xfId="31361"/>
    <cellStyle name="Обычный 18 4 2 2 2 2 12" xfId="41145"/>
    <cellStyle name="Обычный 18 4 2 2 2 2 13" xfId="50065"/>
    <cellStyle name="Обычный 18 4 2 2 2 2 2" xfId="3512"/>
    <cellStyle name="Обычный 18 4 2 2 2 2 2 2" xfId="3513"/>
    <cellStyle name="Обычный 18 4 2 2 2 2 2 2 2" xfId="29544"/>
    <cellStyle name="Обычный 18 4 2 2 2 2 2 2 3" xfId="38740"/>
    <cellStyle name="Обычный 18 4 2 2 2 2 2 2 4" xfId="47668"/>
    <cellStyle name="Обычный 18 4 2 2 2 2 2 2 5" xfId="56588"/>
    <cellStyle name="Обычный 18 4 2 2 2 2 2 3" xfId="12898"/>
    <cellStyle name="Обычный 18 4 2 2 2 2 2 4" xfId="16757"/>
    <cellStyle name="Обычный 18 4 2 2 2 2 2 5" xfId="20617"/>
    <cellStyle name="Обычный 18 4 2 2 2 2 2 6" xfId="25679"/>
    <cellStyle name="Обычный 18 4 2 2 2 2 2 7" xfId="34880"/>
    <cellStyle name="Обычный 18 4 2 2 2 2 2 8" xfId="43808"/>
    <cellStyle name="Обычный 18 4 2 2 2 2 2 9" xfId="52728"/>
    <cellStyle name="Обычный 18 4 2 2 2 2 3" xfId="3514"/>
    <cellStyle name="Обычный 18 4 2 2 2 2 3 2" xfId="3515"/>
    <cellStyle name="Обычный 18 4 2 2 2 2 3 2 2" xfId="28213"/>
    <cellStyle name="Обычный 18 4 2 2 2 2 3 2 3" xfId="37409"/>
    <cellStyle name="Обычный 18 4 2 2 2 2 3 2 4" xfId="46337"/>
    <cellStyle name="Обычный 18 4 2 2 2 2 3 2 5" xfId="55257"/>
    <cellStyle name="Обычный 18 4 2 2 2 2 3 3" xfId="15426"/>
    <cellStyle name="Обычный 18 4 2 2 2 2 3 4" xfId="19286"/>
    <cellStyle name="Обычный 18 4 2 2 2 2 3 5" xfId="24348"/>
    <cellStyle name="Обычный 18 4 2 2 2 2 3 6" xfId="33551"/>
    <cellStyle name="Обычный 18 4 2 2 2 2 3 7" xfId="42477"/>
    <cellStyle name="Обычный 18 4 2 2 2 2 3 8" xfId="51397"/>
    <cellStyle name="Обычный 18 4 2 2 2 2 4" xfId="3516"/>
    <cellStyle name="Обычный 18 4 2 2 2 2 4 2" xfId="30741"/>
    <cellStyle name="Обычный 18 4 2 2 2 2 4 3" xfId="39937"/>
    <cellStyle name="Обычный 18 4 2 2 2 2 4 4" xfId="48865"/>
    <cellStyle name="Обычный 18 4 2 2 2 2 4 5" xfId="57785"/>
    <cellStyle name="Обычный 18 4 2 2 2 2 5" xfId="3517"/>
    <cellStyle name="Обычный 18 4 2 2 2 2 5 2" xfId="26880"/>
    <cellStyle name="Обычный 18 4 2 2 2 2 5 3" xfId="36077"/>
    <cellStyle name="Обычный 18 4 2 2 2 2 5 4" xfId="45005"/>
    <cellStyle name="Обычный 18 4 2 2 2 2 5 5" xfId="53925"/>
    <cellStyle name="Обычный 18 4 2 2 2 2 6" xfId="14095"/>
    <cellStyle name="Обычный 18 4 2 2 2 2 7" xfId="17954"/>
    <cellStyle name="Обычный 18 4 2 2 2 2 8" xfId="21814"/>
    <cellStyle name="Обычный 18 4 2 2 2 2 9" xfId="11442"/>
    <cellStyle name="Обычный 18 4 2 2 2 3" xfId="3518"/>
    <cellStyle name="Обычный 18 4 2 2 2 3 2" xfId="3519"/>
    <cellStyle name="Обычный 18 4 2 2 2 3 2 2" xfId="28946"/>
    <cellStyle name="Обычный 18 4 2 2 2 3 2 3" xfId="38142"/>
    <cellStyle name="Обычный 18 4 2 2 2 3 2 4" xfId="47070"/>
    <cellStyle name="Обычный 18 4 2 2 2 3 2 5" xfId="55990"/>
    <cellStyle name="Обычный 18 4 2 2 2 3 3" xfId="12300"/>
    <cellStyle name="Обычный 18 4 2 2 2 3 4" xfId="16159"/>
    <cellStyle name="Обычный 18 4 2 2 2 3 5" xfId="20019"/>
    <cellStyle name="Обычный 18 4 2 2 2 3 6" xfId="25081"/>
    <cellStyle name="Обычный 18 4 2 2 2 3 7" xfId="34282"/>
    <cellStyle name="Обычный 18 4 2 2 2 3 8" xfId="43210"/>
    <cellStyle name="Обычный 18 4 2 2 2 3 9" xfId="52130"/>
    <cellStyle name="Обычный 18 4 2 2 2 4" xfId="3520"/>
    <cellStyle name="Обычный 18 4 2 2 2 4 2" xfId="3521"/>
    <cellStyle name="Обычный 18 4 2 2 2 4 2 2" xfId="27615"/>
    <cellStyle name="Обычный 18 4 2 2 2 4 2 3" xfId="36811"/>
    <cellStyle name="Обычный 18 4 2 2 2 4 2 4" xfId="45739"/>
    <cellStyle name="Обычный 18 4 2 2 2 4 2 5" xfId="54659"/>
    <cellStyle name="Обычный 18 4 2 2 2 4 3" xfId="14828"/>
    <cellStyle name="Обычный 18 4 2 2 2 4 4" xfId="18688"/>
    <cellStyle name="Обычный 18 4 2 2 2 4 5" xfId="23750"/>
    <cellStyle name="Обычный 18 4 2 2 2 4 6" xfId="32954"/>
    <cellStyle name="Обычный 18 4 2 2 2 4 7" xfId="41879"/>
    <cellStyle name="Обычный 18 4 2 2 2 4 8" xfId="50799"/>
    <cellStyle name="Обычный 18 4 2 2 2 5" xfId="3522"/>
    <cellStyle name="Обычный 18 4 2 2 2 5 2" xfId="30142"/>
    <cellStyle name="Обычный 18 4 2 2 2 5 3" xfId="39338"/>
    <cellStyle name="Обычный 18 4 2 2 2 5 4" xfId="48266"/>
    <cellStyle name="Обычный 18 4 2 2 2 5 5" xfId="57186"/>
    <cellStyle name="Обычный 18 4 2 2 2 6" xfId="3523"/>
    <cellStyle name="Обычный 18 4 2 2 2 6 2" xfId="26281"/>
    <cellStyle name="Обычный 18 4 2 2 2 6 3" xfId="35478"/>
    <cellStyle name="Обычный 18 4 2 2 2 6 4" xfId="44406"/>
    <cellStyle name="Обычный 18 4 2 2 2 6 5" xfId="53326"/>
    <cellStyle name="Обычный 18 4 2 2 2 7" xfId="13496"/>
    <cellStyle name="Обычный 18 4 2 2 2 8" xfId="17355"/>
    <cellStyle name="Обычный 18 4 2 2 2 9" xfId="21215"/>
    <cellStyle name="Обычный 18 4 2 2 3" xfId="3524"/>
    <cellStyle name="Обычный 18 4 2 2 3 10" xfId="22717"/>
    <cellStyle name="Обычный 18 4 2 2 3 11" xfId="31362"/>
    <cellStyle name="Обычный 18 4 2 2 3 12" xfId="40846"/>
    <cellStyle name="Обычный 18 4 2 2 3 13" xfId="49766"/>
    <cellStyle name="Обычный 18 4 2 2 3 2" xfId="3525"/>
    <cellStyle name="Обычный 18 4 2 2 3 2 2" xfId="3526"/>
    <cellStyle name="Обычный 18 4 2 2 3 2 2 2" xfId="28647"/>
    <cellStyle name="Обычный 18 4 2 2 3 2 2 3" xfId="37843"/>
    <cellStyle name="Обычный 18 4 2 2 3 2 2 4" xfId="46771"/>
    <cellStyle name="Обычный 18 4 2 2 3 2 2 5" xfId="55691"/>
    <cellStyle name="Обычный 18 4 2 2 3 2 3" xfId="12001"/>
    <cellStyle name="Обычный 18 4 2 2 3 2 4" xfId="15860"/>
    <cellStyle name="Обычный 18 4 2 2 3 2 5" xfId="19720"/>
    <cellStyle name="Обычный 18 4 2 2 3 2 6" xfId="24782"/>
    <cellStyle name="Обычный 18 4 2 2 3 2 7" xfId="33983"/>
    <cellStyle name="Обычный 18 4 2 2 3 2 8" xfId="42911"/>
    <cellStyle name="Обычный 18 4 2 2 3 2 9" xfId="51831"/>
    <cellStyle name="Обычный 18 4 2 2 3 3" xfId="3527"/>
    <cellStyle name="Обычный 18 4 2 2 3 3 2" xfId="3528"/>
    <cellStyle name="Обычный 18 4 2 2 3 3 2 2" xfId="27316"/>
    <cellStyle name="Обычный 18 4 2 2 3 3 2 3" xfId="36512"/>
    <cellStyle name="Обычный 18 4 2 2 3 3 2 4" xfId="45440"/>
    <cellStyle name="Обычный 18 4 2 2 3 3 2 5" xfId="54360"/>
    <cellStyle name="Обычный 18 4 2 2 3 3 3" xfId="14529"/>
    <cellStyle name="Обычный 18 4 2 2 3 3 4" xfId="18389"/>
    <cellStyle name="Обычный 18 4 2 2 3 3 5" xfId="23451"/>
    <cellStyle name="Обычный 18 4 2 2 3 3 6" xfId="32655"/>
    <cellStyle name="Обычный 18 4 2 2 3 3 7" xfId="41580"/>
    <cellStyle name="Обычный 18 4 2 2 3 3 8" xfId="50500"/>
    <cellStyle name="Обычный 18 4 2 2 3 4" xfId="3529"/>
    <cellStyle name="Обычный 18 4 2 2 3 4 2" xfId="30442"/>
    <cellStyle name="Обычный 18 4 2 2 3 4 3" xfId="39638"/>
    <cellStyle name="Обычный 18 4 2 2 3 4 4" xfId="48566"/>
    <cellStyle name="Обычный 18 4 2 2 3 4 5" xfId="57486"/>
    <cellStyle name="Обычный 18 4 2 2 3 5" xfId="3530"/>
    <cellStyle name="Обычный 18 4 2 2 3 5 2" xfId="26581"/>
    <cellStyle name="Обычный 18 4 2 2 3 5 3" xfId="35778"/>
    <cellStyle name="Обычный 18 4 2 2 3 5 4" xfId="44706"/>
    <cellStyle name="Обычный 18 4 2 2 3 5 5" xfId="53626"/>
    <cellStyle name="Обычный 18 4 2 2 3 6" xfId="13796"/>
    <cellStyle name="Обычный 18 4 2 2 3 7" xfId="17655"/>
    <cellStyle name="Обычный 18 4 2 2 3 8" xfId="21515"/>
    <cellStyle name="Обычный 18 4 2 2 3 9" xfId="11143"/>
    <cellStyle name="Обычный 18 4 2 2 4" xfId="3531"/>
    <cellStyle name="Обычный 18 4 2 2 4 10" xfId="51098"/>
    <cellStyle name="Обычный 18 4 2 2 4 2" xfId="3532"/>
    <cellStyle name="Обычный 18 4 2 2 4 2 2" xfId="3533"/>
    <cellStyle name="Обычный 18 4 2 2 4 2 2 2" xfId="29245"/>
    <cellStyle name="Обычный 18 4 2 2 4 2 2 3" xfId="38441"/>
    <cellStyle name="Обычный 18 4 2 2 4 2 2 4" xfId="47369"/>
    <cellStyle name="Обычный 18 4 2 2 4 2 2 5" xfId="56289"/>
    <cellStyle name="Обычный 18 4 2 2 4 2 3" xfId="12599"/>
    <cellStyle name="Обычный 18 4 2 2 4 2 4" xfId="16458"/>
    <cellStyle name="Обычный 18 4 2 2 4 2 5" xfId="20318"/>
    <cellStyle name="Обычный 18 4 2 2 4 2 6" xfId="25380"/>
    <cellStyle name="Обычный 18 4 2 2 4 2 7" xfId="34581"/>
    <cellStyle name="Обычный 18 4 2 2 4 2 8" xfId="43509"/>
    <cellStyle name="Обычный 18 4 2 2 4 2 9" xfId="52429"/>
    <cellStyle name="Обычный 18 4 2 2 4 3" xfId="3534"/>
    <cellStyle name="Обычный 18 4 2 2 4 3 2" xfId="27914"/>
    <cellStyle name="Обычный 18 4 2 2 4 3 3" xfId="37110"/>
    <cellStyle name="Обычный 18 4 2 2 4 3 4" xfId="46038"/>
    <cellStyle name="Обычный 18 4 2 2 4 3 5" xfId="54958"/>
    <cellStyle name="Обычный 18 4 2 2 4 4" xfId="11562"/>
    <cellStyle name="Обычный 18 4 2 2 4 5" xfId="15127"/>
    <cellStyle name="Обычный 18 4 2 2 4 6" xfId="18987"/>
    <cellStyle name="Обычный 18 4 2 2 4 7" xfId="24049"/>
    <cellStyle name="Обычный 18 4 2 2 4 8" xfId="33252"/>
    <cellStyle name="Обычный 18 4 2 2 4 9" xfId="42178"/>
    <cellStyle name="Обычный 18 4 2 2 5" xfId="3535"/>
    <cellStyle name="Обычный 18 4 2 2 5 2" xfId="3536"/>
    <cellStyle name="Обычный 18 4 2 2 5 2 2" xfId="28347"/>
    <cellStyle name="Обычный 18 4 2 2 5 2 3" xfId="37543"/>
    <cellStyle name="Обычный 18 4 2 2 5 2 4" xfId="46471"/>
    <cellStyle name="Обычный 18 4 2 2 5 2 5" xfId="55391"/>
    <cellStyle name="Обычный 18 4 2 2 5 3" xfId="11701"/>
    <cellStyle name="Обычный 18 4 2 2 5 4" xfId="15560"/>
    <cellStyle name="Обычный 18 4 2 2 5 5" xfId="19420"/>
    <cellStyle name="Обычный 18 4 2 2 5 6" xfId="24482"/>
    <cellStyle name="Обычный 18 4 2 2 5 7" xfId="33684"/>
    <cellStyle name="Обычный 18 4 2 2 5 8" xfId="42611"/>
    <cellStyle name="Обычный 18 4 2 2 5 9" xfId="51531"/>
    <cellStyle name="Обычный 18 4 2 2 6" xfId="3537"/>
    <cellStyle name="Обычный 18 4 2 2 6 2" xfId="3538"/>
    <cellStyle name="Обычный 18 4 2 2 6 2 2" xfId="27015"/>
    <cellStyle name="Обычный 18 4 2 2 6 2 3" xfId="36212"/>
    <cellStyle name="Обычный 18 4 2 2 6 2 4" xfId="45140"/>
    <cellStyle name="Обычный 18 4 2 2 6 2 5" xfId="54060"/>
    <cellStyle name="Обычный 18 4 2 2 6 3" xfId="14229"/>
    <cellStyle name="Обычный 18 4 2 2 6 4" xfId="18089"/>
    <cellStyle name="Обычный 18 4 2 2 6 5" xfId="23151"/>
    <cellStyle name="Обычный 18 4 2 2 6 6" xfId="32273"/>
    <cellStyle name="Обычный 18 4 2 2 6 7" xfId="41280"/>
    <cellStyle name="Обычный 18 4 2 2 6 8" xfId="50200"/>
    <cellStyle name="Обычный 18 4 2 2 7" xfId="3539"/>
    <cellStyle name="Обычный 18 4 2 2 7 2" xfId="29843"/>
    <cellStyle name="Обычный 18 4 2 2 7 3" xfId="39039"/>
    <cellStyle name="Обычный 18 4 2 2 7 4" xfId="47967"/>
    <cellStyle name="Обычный 18 4 2 2 7 5" xfId="56887"/>
    <cellStyle name="Обычный 18 4 2 2 8" xfId="3540"/>
    <cellStyle name="Обычный 18 4 2 2 8 2" xfId="25982"/>
    <cellStyle name="Обычный 18 4 2 2 8 3" xfId="35179"/>
    <cellStyle name="Обычный 18 4 2 2 8 4" xfId="44107"/>
    <cellStyle name="Обычный 18 4 2 2 8 5" xfId="53027"/>
    <cellStyle name="Обычный 18 4 2 2 9" xfId="13197"/>
    <cellStyle name="Обычный 18 4 2 3" xfId="3541"/>
    <cellStyle name="Обычный 18 4 2 3 10" xfId="10727"/>
    <cellStyle name="Обычный 18 4 2 3 11" xfId="22222"/>
    <cellStyle name="Обычный 18 4 2 3 12" xfId="31363"/>
    <cellStyle name="Обычный 18 4 2 3 13" xfId="40352"/>
    <cellStyle name="Обычный 18 4 2 3 14" xfId="49272"/>
    <cellStyle name="Обычный 18 4 2 3 2" xfId="3542"/>
    <cellStyle name="Обычный 18 4 2 3 2 10" xfId="22822"/>
    <cellStyle name="Обычный 18 4 2 3 2 11" xfId="31364"/>
    <cellStyle name="Обычный 18 4 2 3 2 12" xfId="40951"/>
    <cellStyle name="Обычный 18 4 2 3 2 13" xfId="49871"/>
    <cellStyle name="Обычный 18 4 2 3 2 2" xfId="3543"/>
    <cellStyle name="Обычный 18 4 2 3 2 2 2" xfId="3544"/>
    <cellStyle name="Обычный 18 4 2 3 2 2 2 2" xfId="29350"/>
    <cellStyle name="Обычный 18 4 2 3 2 2 2 3" xfId="38546"/>
    <cellStyle name="Обычный 18 4 2 3 2 2 2 4" xfId="47474"/>
    <cellStyle name="Обычный 18 4 2 3 2 2 2 5" xfId="56394"/>
    <cellStyle name="Обычный 18 4 2 3 2 2 3" xfId="12704"/>
    <cellStyle name="Обычный 18 4 2 3 2 2 4" xfId="16563"/>
    <cellStyle name="Обычный 18 4 2 3 2 2 5" xfId="20423"/>
    <cellStyle name="Обычный 18 4 2 3 2 2 6" xfId="25485"/>
    <cellStyle name="Обычный 18 4 2 3 2 2 7" xfId="34686"/>
    <cellStyle name="Обычный 18 4 2 3 2 2 8" xfId="43614"/>
    <cellStyle name="Обычный 18 4 2 3 2 2 9" xfId="52534"/>
    <cellStyle name="Обычный 18 4 2 3 2 3" xfId="3545"/>
    <cellStyle name="Обычный 18 4 2 3 2 3 2" xfId="3546"/>
    <cellStyle name="Обычный 18 4 2 3 2 3 2 2" xfId="28019"/>
    <cellStyle name="Обычный 18 4 2 3 2 3 2 3" xfId="37215"/>
    <cellStyle name="Обычный 18 4 2 3 2 3 2 4" xfId="46143"/>
    <cellStyle name="Обычный 18 4 2 3 2 3 2 5" xfId="55063"/>
    <cellStyle name="Обычный 18 4 2 3 2 3 3" xfId="15232"/>
    <cellStyle name="Обычный 18 4 2 3 2 3 4" xfId="19092"/>
    <cellStyle name="Обычный 18 4 2 3 2 3 5" xfId="24154"/>
    <cellStyle name="Обычный 18 4 2 3 2 3 6" xfId="33357"/>
    <cellStyle name="Обычный 18 4 2 3 2 3 7" xfId="42283"/>
    <cellStyle name="Обычный 18 4 2 3 2 3 8" xfId="51203"/>
    <cellStyle name="Обычный 18 4 2 3 2 4" xfId="3547"/>
    <cellStyle name="Обычный 18 4 2 3 2 4 2" xfId="30547"/>
    <cellStyle name="Обычный 18 4 2 3 2 4 3" xfId="39743"/>
    <cellStyle name="Обычный 18 4 2 3 2 4 4" xfId="48671"/>
    <cellStyle name="Обычный 18 4 2 3 2 4 5" xfId="57591"/>
    <cellStyle name="Обычный 18 4 2 3 2 5" xfId="3548"/>
    <cellStyle name="Обычный 18 4 2 3 2 5 2" xfId="26686"/>
    <cellStyle name="Обычный 18 4 2 3 2 5 3" xfId="35883"/>
    <cellStyle name="Обычный 18 4 2 3 2 5 4" xfId="44811"/>
    <cellStyle name="Обычный 18 4 2 3 2 5 5" xfId="53731"/>
    <cellStyle name="Обычный 18 4 2 3 2 6" xfId="13901"/>
    <cellStyle name="Обычный 18 4 2 3 2 7" xfId="17760"/>
    <cellStyle name="Обычный 18 4 2 3 2 8" xfId="21620"/>
    <cellStyle name="Обычный 18 4 2 3 2 9" xfId="11248"/>
    <cellStyle name="Обычный 18 4 2 3 3" xfId="3549"/>
    <cellStyle name="Обычный 18 4 2 3 3 2" xfId="3550"/>
    <cellStyle name="Обычный 18 4 2 3 3 2 2" xfId="28752"/>
    <cellStyle name="Обычный 18 4 2 3 3 2 3" xfId="37948"/>
    <cellStyle name="Обычный 18 4 2 3 3 2 4" xfId="46876"/>
    <cellStyle name="Обычный 18 4 2 3 3 2 5" xfId="55796"/>
    <cellStyle name="Обычный 18 4 2 3 3 3" xfId="12106"/>
    <cellStyle name="Обычный 18 4 2 3 3 4" xfId="15965"/>
    <cellStyle name="Обычный 18 4 2 3 3 5" xfId="19825"/>
    <cellStyle name="Обычный 18 4 2 3 3 6" xfId="24887"/>
    <cellStyle name="Обычный 18 4 2 3 3 7" xfId="34088"/>
    <cellStyle name="Обычный 18 4 2 3 3 8" xfId="43016"/>
    <cellStyle name="Обычный 18 4 2 3 3 9" xfId="51936"/>
    <cellStyle name="Обычный 18 4 2 3 4" xfId="3551"/>
    <cellStyle name="Обычный 18 4 2 3 4 2" xfId="3552"/>
    <cellStyle name="Обычный 18 4 2 3 4 2 2" xfId="27421"/>
    <cellStyle name="Обычный 18 4 2 3 4 2 3" xfId="36617"/>
    <cellStyle name="Обычный 18 4 2 3 4 2 4" xfId="45545"/>
    <cellStyle name="Обычный 18 4 2 3 4 2 5" xfId="54465"/>
    <cellStyle name="Обычный 18 4 2 3 4 3" xfId="14634"/>
    <cellStyle name="Обычный 18 4 2 3 4 4" xfId="18494"/>
    <cellStyle name="Обычный 18 4 2 3 4 5" xfId="23556"/>
    <cellStyle name="Обычный 18 4 2 3 4 6" xfId="32760"/>
    <cellStyle name="Обычный 18 4 2 3 4 7" xfId="41685"/>
    <cellStyle name="Обычный 18 4 2 3 4 8" xfId="50605"/>
    <cellStyle name="Обычный 18 4 2 3 5" xfId="3553"/>
    <cellStyle name="Обычный 18 4 2 3 5 2" xfId="29948"/>
    <cellStyle name="Обычный 18 4 2 3 5 3" xfId="39144"/>
    <cellStyle name="Обычный 18 4 2 3 5 4" xfId="48072"/>
    <cellStyle name="Обычный 18 4 2 3 5 5" xfId="56992"/>
    <cellStyle name="Обычный 18 4 2 3 6" xfId="3554"/>
    <cellStyle name="Обычный 18 4 2 3 6 2" xfId="26087"/>
    <cellStyle name="Обычный 18 4 2 3 6 3" xfId="35284"/>
    <cellStyle name="Обычный 18 4 2 3 6 4" xfId="44212"/>
    <cellStyle name="Обычный 18 4 2 3 6 5" xfId="53132"/>
    <cellStyle name="Обычный 18 4 2 3 7" xfId="13302"/>
    <cellStyle name="Обычный 18 4 2 3 8" xfId="17161"/>
    <cellStyle name="Обычный 18 4 2 3 9" xfId="21021"/>
    <cellStyle name="Обычный 18 4 2 4" xfId="3555"/>
    <cellStyle name="Обычный 18 4 2 4 10" xfId="22523"/>
    <cellStyle name="Обычный 18 4 2 4 11" xfId="31365"/>
    <cellStyle name="Обычный 18 4 2 4 12" xfId="40652"/>
    <cellStyle name="Обычный 18 4 2 4 13" xfId="49572"/>
    <cellStyle name="Обычный 18 4 2 4 2" xfId="3556"/>
    <cellStyle name="Обычный 18 4 2 4 2 2" xfId="3557"/>
    <cellStyle name="Обычный 18 4 2 4 2 2 2" xfId="28453"/>
    <cellStyle name="Обычный 18 4 2 4 2 2 3" xfId="37649"/>
    <cellStyle name="Обычный 18 4 2 4 2 2 4" xfId="46577"/>
    <cellStyle name="Обычный 18 4 2 4 2 2 5" xfId="55497"/>
    <cellStyle name="Обычный 18 4 2 4 2 3" xfId="11807"/>
    <cellStyle name="Обычный 18 4 2 4 2 4" xfId="15666"/>
    <cellStyle name="Обычный 18 4 2 4 2 5" xfId="19526"/>
    <cellStyle name="Обычный 18 4 2 4 2 6" xfId="24588"/>
    <cellStyle name="Обычный 18 4 2 4 2 7" xfId="33790"/>
    <cellStyle name="Обычный 18 4 2 4 2 8" xfId="42717"/>
    <cellStyle name="Обычный 18 4 2 4 2 9" xfId="51637"/>
    <cellStyle name="Обычный 18 4 2 4 3" xfId="3558"/>
    <cellStyle name="Обычный 18 4 2 4 3 2" xfId="3559"/>
    <cellStyle name="Обычный 18 4 2 4 3 2 2" xfId="27121"/>
    <cellStyle name="Обычный 18 4 2 4 3 2 3" xfId="36318"/>
    <cellStyle name="Обычный 18 4 2 4 3 2 4" xfId="45246"/>
    <cellStyle name="Обычный 18 4 2 4 3 2 5" xfId="54166"/>
    <cellStyle name="Обычный 18 4 2 4 3 3" xfId="14335"/>
    <cellStyle name="Обычный 18 4 2 4 3 4" xfId="18195"/>
    <cellStyle name="Обычный 18 4 2 4 3 5" xfId="23257"/>
    <cellStyle name="Обычный 18 4 2 4 3 6" xfId="32462"/>
    <cellStyle name="Обычный 18 4 2 4 3 7" xfId="41386"/>
    <cellStyle name="Обычный 18 4 2 4 3 8" xfId="50306"/>
    <cellStyle name="Обычный 18 4 2 4 4" xfId="3560"/>
    <cellStyle name="Обычный 18 4 2 4 4 2" xfId="30248"/>
    <cellStyle name="Обычный 18 4 2 4 4 3" xfId="39444"/>
    <cellStyle name="Обычный 18 4 2 4 4 4" xfId="48372"/>
    <cellStyle name="Обычный 18 4 2 4 4 5" xfId="57292"/>
    <cellStyle name="Обычный 18 4 2 4 5" xfId="3561"/>
    <cellStyle name="Обычный 18 4 2 4 5 2" xfId="26387"/>
    <cellStyle name="Обычный 18 4 2 4 5 3" xfId="35584"/>
    <cellStyle name="Обычный 18 4 2 4 5 4" xfId="44512"/>
    <cellStyle name="Обычный 18 4 2 4 5 5" xfId="53432"/>
    <cellStyle name="Обычный 18 4 2 4 6" xfId="13602"/>
    <cellStyle name="Обычный 18 4 2 4 7" xfId="17461"/>
    <cellStyle name="Обычный 18 4 2 4 8" xfId="21321"/>
    <cellStyle name="Обычный 18 4 2 4 9" xfId="10421"/>
    <cellStyle name="Обычный 18 4 2 5" xfId="3562"/>
    <cellStyle name="Обычный 18 4 2 5 10" xfId="50904"/>
    <cellStyle name="Обычный 18 4 2 5 2" xfId="3563"/>
    <cellStyle name="Обычный 18 4 2 5 2 2" xfId="3564"/>
    <cellStyle name="Обычный 18 4 2 5 2 2 2" xfId="29051"/>
    <cellStyle name="Обычный 18 4 2 5 2 2 3" xfId="38247"/>
    <cellStyle name="Обычный 18 4 2 5 2 2 4" xfId="47175"/>
    <cellStyle name="Обычный 18 4 2 5 2 2 5" xfId="56095"/>
    <cellStyle name="Обычный 18 4 2 5 2 3" xfId="12405"/>
    <cellStyle name="Обычный 18 4 2 5 2 4" xfId="16264"/>
    <cellStyle name="Обычный 18 4 2 5 2 5" xfId="20124"/>
    <cellStyle name="Обычный 18 4 2 5 2 6" xfId="25186"/>
    <cellStyle name="Обычный 18 4 2 5 2 7" xfId="34387"/>
    <cellStyle name="Обычный 18 4 2 5 2 8" xfId="43315"/>
    <cellStyle name="Обычный 18 4 2 5 2 9" xfId="52235"/>
    <cellStyle name="Обычный 18 4 2 5 3" xfId="3565"/>
    <cellStyle name="Обычный 18 4 2 5 3 2" xfId="27720"/>
    <cellStyle name="Обычный 18 4 2 5 3 3" xfId="36916"/>
    <cellStyle name="Обычный 18 4 2 5 3 4" xfId="45844"/>
    <cellStyle name="Обычный 18 4 2 5 3 5" xfId="54764"/>
    <cellStyle name="Обычный 18 4 2 5 4" xfId="11506"/>
    <cellStyle name="Обычный 18 4 2 5 5" xfId="14933"/>
    <cellStyle name="Обычный 18 4 2 5 6" xfId="18793"/>
    <cellStyle name="Обычный 18 4 2 5 7" xfId="23855"/>
    <cellStyle name="Обычный 18 4 2 5 8" xfId="33058"/>
    <cellStyle name="Обычный 18 4 2 5 9" xfId="41984"/>
    <cellStyle name="Обычный 18 4 2 6" xfId="3566"/>
    <cellStyle name="Обычный 18 4 2 6 2" xfId="3567"/>
    <cellStyle name="Обычный 18 4 2 6 2 2" xfId="28302"/>
    <cellStyle name="Обычный 18 4 2 6 2 3" xfId="37498"/>
    <cellStyle name="Обычный 18 4 2 6 2 4" xfId="46426"/>
    <cellStyle name="Обычный 18 4 2 6 2 5" xfId="55346"/>
    <cellStyle name="Обычный 18 4 2 6 3" xfId="11656"/>
    <cellStyle name="Обычный 18 4 2 6 4" xfId="15515"/>
    <cellStyle name="Обычный 18 4 2 6 5" xfId="19375"/>
    <cellStyle name="Обычный 18 4 2 6 6" xfId="24437"/>
    <cellStyle name="Обычный 18 4 2 6 7" xfId="33639"/>
    <cellStyle name="Обычный 18 4 2 6 8" xfId="42566"/>
    <cellStyle name="Обычный 18 4 2 6 9" xfId="51486"/>
    <cellStyle name="Обычный 18 4 2 7" xfId="3568"/>
    <cellStyle name="Обычный 18 4 2 7 2" xfId="3569"/>
    <cellStyle name="Обычный 18 4 2 7 2 2" xfId="26970"/>
    <cellStyle name="Обычный 18 4 2 7 2 3" xfId="36167"/>
    <cellStyle name="Обычный 18 4 2 7 2 4" xfId="45095"/>
    <cellStyle name="Обычный 18 4 2 7 2 5" xfId="54015"/>
    <cellStyle name="Обычный 18 4 2 7 3" xfId="14184"/>
    <cellStyle name="Обычный 18 4 2 7 4" xfId="18044"/>
    <cellStyle name="Обычный 18 4 2 7 5" xfId="23106"/>
    <cellStyle name="Обычный 18 4 2 7 6" xfId="31773"/>
    <cellStyle name="Обычный 18 4 2 7 7" xfId="41235"/>
    <cellStyle name="Обычный 18 4 2 7 8" xfId="50155"/>
    <cellStyle name="Обычный 18 4 2 8" xfId="3570"/>
    <cellStyle name="Обычный 18 4 2 8 2" xfId="29649"/>
    <cellStyle name="Обычный 18 4 2 8 3" xfId="38845"/>
    <cellStyle name="Обычный 18 4 2 8 4" xfId="47773"/>
    <cellStyle name="Обычный 18 4 2 8 5" xfId="56693"/>
    <cellStyle name="Обычный 18 4 2 9" xfId="3571"/>
    <cellStyle name="Обычный 18 4 2 9 2" xfId="25784"/>
    <cellStyle name="Обычный 18 4 2 9 3" xfId="34985"/>
    <cellStyle name="Обычный 18 4 2 9 4" xfId="43913"/>
    <cellStyle name="Обычный 18 4 2 9 5" xfId="52833"/>
    <cellStyle name="Обычный 18 4 20" xfId="12920"/>
    <cellStyle name="Обычный 18 4 21" xfId="16779"/>
    <cellStyle name="Обычный 18 4 22" xfId="20639"/>
    <cellStyle name="Обычный 18 4 23" xfId="10239"/>
    <cellStyle name="Обычный 18 4 24" xfId="21840"/>
    <cellStyle name="Обычный 18 4 25" xfId="31342"/>
    <cellStyle name="Обычный 18 4 26" xfId="39970"/>
    <cellStyle name="Обычный 18 4 27" xfId="48890"/>
    <cellStyle name="Обычный 18 4 3" xfId="3572"/>
    <cellStyle name="Обычный 18 4 3 10" xfId="16863"/>
    <cellStyle name="Обычный 18 4 3 11" xfId="20723"/>
    <cellStyle name="Обычный 18 4 3 12" xfId="10286"/>
    <cellStyle name="Обычный 18 4 3 13" xfId="21924"/>
    <cellStyle name="Обычный 18 4 3 14" xfId="31366"/>
    <cellStyle name="Обычный 18 4 3 15" xfId="40054"/>
    <cellStyle name="Обычный 18 4 3 16" xfId="48974"/>
    <cellStyle name="Обычный 18 4 3 2" xfId="3573"/>
    <cellStyle name="Обычный 18 4 3 2 10" xfId="10728"/>
    <cellStyle name="Обычный 18 4 3 2 11" xfId="22223"/>
    <cellStyle name="Обычный 18 4 3 2 12" xfId="31367"/>
    <cellStyle name="Обычный 18 4 3 2 13" xfId="40353"/>
    <cellStyle name="Обычный 18 4 3 2 14" xfId="49273"/>
    <cellStyle name="Обычный 18 4 3 2 2" xfId="3574"/>
    <cellStyle name="Обычный 18 4 3 2 2 10" xfId="22823"/>
    <cellStyle name="Обычный 18 4 3 2 2 11" xfId="31368"/>
    <cellStyle name="Обычный 18 4 3 2 2 12" xfId="40952"/>
    <cellStyle name="Обычный 18 4 3 2 2 13" xfId="49872"/>
    <cellStyle name="Обычный 18 4 3 2 2 2" xfId="3575"/>
    <cellStyle name="Обычный 18 4 3 2 2 2 2" xfId="3576"/>
    <cellStyle name="Обычный 18 4 3 2 2 2 2 2" xfId="29351"/>
    <cellStyle name="Обычный 18 4 3 2 2 2 2 3" xfId="38547"/>
    <cellStyle name="Обычный 18 4 3 2 2 2 2 4" xfId="47475"/>
    <cellStyle name="Обычный 18 4 3 2 2 2 2 5" xfId="56395"/>
    <cellStyle name="Обычный 18 4 3 2 2 2 3" xfId="12705"/>
    <cellStyle name="Обычный 18 4 3 2 2 2 4" xfId="16564"/>
    <cellStyle name="Обычный 18 4 3 2 2 2 5" xfId="20424"/>
    <cellStyle name="Обычный 18 4 3 2 2 2 6" xfId="25486"/>
    <cellStyle name="Обычный 18 4 3 2 2 2 7" xfId="34687"/>
    <cellStyle name="Обычный 18 4 3 2 2 2 8" xfId="43615"/>
    <cellStyle name="Обычный 18 4 3 2 2 2 9" xfId="52535"/>
    <cellStyle name="Обычный 18 4 3 2 2 3" xfId="3577"/>
    <cellStyle name="Обычный 18 4 3 2 2 3 2" xfId="3578"/>
    <cellStyle name="Обычный 18 4 3 2 2 3 2 2" xfId="28020"/>
    <cellStyle name="Обычный 18 4 3 2 2 3 2 3" xfId="37216"/>
    <cellStyle name="Обычный 18 4 3 2 2 3 2 4" xfId="46144"/>
    <cellStyle name="Обычный 18 4 3 2 2 3 2 5" xfId="55064"/>
    <cellStyle name="Обычный 18 4 3 2 2 3 3" xfId="15233"/>
    <cellStyle name="Обычный 18 4 3 2 2 3 4" xfId="19093"/>
    <cellStyle name="Обычный 18 4 3 2 2 3 5" xfId="24155"/>
    <cellStyle name="Обычный 18 4 3 2 2 3 6" xfId="33358"/>
    <cellStyle name="Обычный 18 4 3 2 2 3 7" xfId="42284"/>
    <cellStyle name="Обычный 18 4 3 2 2 3 8" xfId="51204"/>
    <cellStyle name="Обычный 18 4 3 2 2 4" xfId="3579"/>
    <cellStyle name="Обычный 18 4 3 2 2 4 2" xfId="30548"/>
    <cellStyle name="Обычный 18 4 3 2 2 4 3" xfId="39744"/>
    <cellStyle name="Обычный 18 4 3 2 2 4 4" xfId="48672"/>
    <cellStyle name="Обычный 18 4 3 2 2 4 5" xfId="57592"/>
    <cellStyle name="Обычный 18 4 3 2 2 5" xfId="3580"/>
    <cellStyle name="Обычный 18 4 3 2 2 5 2" xfId="26687"/>
    <cellStyle name="Обычный 18 4 3 2 2 5 3" xfId="35884"/>
    <cellStyle name="Обычный 18 4 3 2 2 5 4" xfId="44812"/>
    <cellStyle name="Обычный 18 4 3 2 2 5 5" xfId="53732"/>
    <cellStyle name="Обычный 18 4 3 2 2 6" xfId="13902"/>
    <cellStyle name="Обычный 18 4 3 2 2 7" xfId="17761"/>
    <cellStyle name="Обычный 18 4 3 2 2 8" xfId="21621"/>
    <cellStyle name="Обычный 18 4 3 2 2 9" xfId="11249"/>
    <cellStyle name="Обычный 18 4 3 2 3" xfId="3581"/>
    <cellStyle name="Обычный 18 4 3 2 3 2" xfId="3582"/>
    <cellStyle name="Обычный 18 4 3 2 3 2 2" xfId="28753"/>
    <cellStyle name="Обычный 18 4 3 2 3 2 3" xfId="37949"/>
    <cellStyle name="Обычный 18 4 3 2 3 2 4" xfId="46877"/>
    <cellStyle name="Обычный 18 4 3 2 3 2 5" xfId="55797"/>
    <cellStyle name="Обычный 18 4 3 2 3 3" xfId="12107"/>
    <cellStyle name="Обычный 18 4 3 2 3 4" xfId="15966"/>
    <cellStyle name="Обычный 18 4 3 2 3 5" xfId="19826"/>
    <cellStyle name="Обычный 18 4 3 2 3 6" xfId="24888"/>
    <cellStyle name="Обычный 18 4 3 2 3 7" xfId="34089"/>
    <cellStyle name="Обычный 18 4 3 2 3 8" xfId="43017"/>
    <cellStyle name="Обычный 18 4 3 2 3 9" xfId="51937"/>
    <cellStyle name="Обычный 18 4 3 2 4" xfId="3583"/>
    <cellStyle name="Обычный 18 4 3 2 4 2" xfId="3584"/>
    <cellStyle name="Обычный 18 4 3 2 4 2 2" xfId="27422"/>
    <cellStyle name="Обычный 18 4 3 2 4 2 3" xfId="36618"/>
    <cellStyle name="Обычный 18 4 3 2 4 2 4" xfId="45546"/>
    <cellStyle name="Обычный 18 4 3 2 4 2 5" xfId="54466"/>
    <cellStyle name="Обычный 18 4 3 2 4 3" xfId="14635"/>
    <cellStyle name="Обычный 18 4 3 2 4 4" xfId="18495"/>
    <cellStyle name="Обычный 18 4 3 2 4 5" xfId="23557"/>
    <cellStyle name="Обычный 18 4 3 2 4 6" xfId="32761"/>
    <cellStyle name="Обычный 18 4 3 2 4 7" xfId="41686"/>
    <cellStyle name="Обычный 18 4 3 2 4 8" xfId="50606"/>
    <cellStyle name="Обычный 18 4 3 2 5" xfId="3585"/>
    <cellStyle name="Обычный 18 4 3 2 5 2" xfId="29949"/>
    <cellStyle name="Обычный 18 4 3 2 5 3" xfId="39145"/>
    <cellStyle name="Обычный 18 4 3 2 5 4" xfId="48073"/>
    <cellStyle name="Обычный 18 4 3 2 5 5" xfId="56993"/>
    <cellStyle name="Обычный 18 4 3 2 6" xfId="3586"/>
    <cellStyle name="Обычный 18 4 3 2 6 2" xfId="26088"/>
    <cellStyle name="Обычный 18 4 3 2 6 3" xfId="35285"/>
    <cellStyle name="Обычный 18 4 3 2 6 4" xfId="44213"/>
    <cellStyle name="Обычный 18 4 3 2 6 5" xfId="53133"/>
    <cellStyle name="Обычный 18 4 3 2 7" xfId="13303"/>
    <cellStyle name="Обычный 18 4 3 2 8" xfId="17162"/>
    <cellStyle name="Обычный 18 4 3 2 9" xfId="21022"/>
    <cellStyle name="Обычный 18 4 3 3" xfId="3587"/>
    <cellStyle name="Обычный 18 4 3 3 10" xfId="22524"/>
    <cellStyle name="Обычный 18 4 3 3 11" xfId="31369"/>
    <cellStyle name="Обычный 18 4 3 3 12" xfId="40653"/>
    <cellStyle name="Обычный 18 4 3 3 13" xfId="49573"/>
    <cellStyle name="Обычный 18 4 3 3 2" xfId="3588"/>
    <cellStyle name="Обычный 18 4 3 3 2 2" xfId="3589"/>
    <cellStyle name="Обычный 18 4 3 3 2 2 2" xfId="28454"/>
    <cellStyle name="Обычный 18 4 3 3 2 2 3" xfId="37650"/>
    <cellStyle name="Обычный 18 4 3 3 2 2 4" xfId="46578"/>
    <cellStyle name="Обычный 18 4 3 3 2 2 5" xfId="55498"/>
    <cellStyle name="Обычный 18 4 3 3 2 3" xfId="11808"/>
    <cellStyle name="Обычный 18 4 3 3 2 4" xfId="15667"/>
    <cellStyle name="Обычный 18 4 3 3 2 5" xfId="19527"/>
    <cellStyle name="Обычный 18 4 3 3 2 6" xfId="24589"/>
    <cellStyle name="Обычный 18 4 3 3 2 7" xfId="33791"/>
    <cellStyle name="Обычный 18 4 3 3 2 8" xfId="42718"/>
    <cellStyle name="Обычный 18 4 3 3 2 9" xfId="51638"/>
    <cellStyle name="Обычный 18 4 3 3 3" xfId="3590"/>
    <cellStyle name="Обычный 18 4 3 3 3 2" xfId="3591"/>
    <cellStyle name="Обычный 18 4 3 3 3 2 2" xfId="27122"/>
    <cellStyle name="Обычный 18 4 3 3 3 2 3" xfId="36319"/>
    <cellStyle name="Обычный 18 4 3 3 3 2 4" xfId="45247"/>
    <cellStyle name="Обычный 18 4 3 3 3 2 5" xfId="54167"/>
    <cellStyle name="Обычный 18 4 3 3 3 3" xfId="14336"/>
    <cellStyle name="Обычный 18 4 3 3 3 4" xfId="18196"/>
    <cellStyle name="Обычный 18 4 3 3 3 5" xfId="23258"/>
    <cellStyle name="Обычный 18 4 3 3 3 6" xfId="32463"/>
    <cellStyle name="Обычный 18 4 3 3 3 7" xfId="41387"/>
    <cellStyle name="Обычный 18 4 3 3 3 8" xfId="50307"/>
    <cellStyle name="Обычный 18 4 3 3 4" xfId="3592"/>
    <cellStyle name="Обычный 18 4 3 3 4 2" xfId="30249"/>
    <cellStyle name="Обычный 18 4 3 3 4 3" xfId="39445"/>
    <cellStyle name="Обычный 18 4 3 3 4 4" xfId="48373"/>
    <cellStyle name="Обычный 18 4 3 3 4 5" xfId="57293"/>
    <cellStyle name="Обычный 18 4 3 3 5" xfId="3593"/>
    <cellStyle name="Обычный 18 4 3 3 5 2" xfId="26388"/>
    <cellStyle name="Обычный 18 4 3 3 5 3" xfId="35585"/>
    <cellStyle name="Обычный 18 4 3 3 5 4" xfId="44513"/>
    <cellStyle name="Обычный 18 4 3 3 5 5" xfId="53433"/>
    <cellStyle name="Обычный 18 4 3 3 6" xfId="13603"/>
    <cellStyle name="Обычный 18 4 3 3 7" xfId="17462"/>
    <cellStyle name="Обычный 18 4 3 3 8" xfId="21322"/>
    <cellStyle name="Обычный 18 4 3 3 9" xfId="10422"/>
    <cellStyle name="Обычный 18 4 3 4" xfId="3594"/>
    <cellStyle name="Обычный 18 4 3 4 10" xfId="50905"/>
    <cellStyle name="Обычный 18 4 3 4 2" xfId="3595"/>
    <cellStyle name="Обычный 18 4 3 4 2 2" xfId="3596"/>
    <cellStyle name="Обычный 18 4 3 4 2 2 2" xfId="29052"/>
    <cellStyle name="Обычный 18 4 3 4 2 2 3" xfId="38248"/>
    <cellStyle name="Обычный 18 4 3 4 2 2 4" xfId="47176"/>
    <cellStyle name="Обычный 18 4 3 4 2 2 5" xfId="56096"/>
    <cellStyle name="Обычный 18 4 3 4 2 3" xfId="12406"/>
    <cellStyle name="Обычный 18 4 3 4 2 4" xfId="16265"/>
    <cellStyle name="Обычный 18 4 3 4 2 5" xfId="20125"/>
    <cellStyle name="Обычный 18 4 3 4 2 6" xfId="25187"/>
    <cellStyle name="Обычный 18 4 3 4 2 7" xfId="34388"/>
    <cellStyle name="Обычный 18 4 3 4 2 8" xfId="43316"/>
    <cellStyle name="Обычный 18 4 3 4 2 9" xfId="52236"/>
    <cellStyle name="Обычный 18 4 3 4 3" xfId="3597"/>
    <cellStyle name="Обычный 18 4 3 4 3 2" xfId="27721"/>
    <cellStyle name="Обычный 18 4 3 4 3 3" xfId="36917"/>
    <cellStyle name="Обычный 18 4 3 4 3 4" xfId="45845"/>
    <cellStyle name="Обычный 18 4 3 4 3 5" xfId="54765"/>
    <cellStyle name="Обычный 18 4 3 4 4" xfId="11507"/>
    <cellStyle name="Обычный 18 4 3 4 5" xfId="14934"/>
    <cellStyle name="Обычный 18 4 3 4 6" xfId="18794"/>
    <cellStyle name="Обычный 18 4 3 4 7" xfId="23856"/>
    <cellStyle name="Обычный 18 4 3 4 8" xfId="33059"/>
    <cellStyle name="Обычный 18 4 3 4 9" xfId="41985"/>
    <cellStyle name="Обычный 18 4 3 5" xfId="3598"/>
    <cellStyle name="Обычный 18 4 3 5 2" xfId="3599"/>
    <cellStyle name="Обычный 18 4 3 5 2 2" xfId="28268"/>
    <cellStyle name="Обычный 18 4 3 5 2 3" xfId="37464"/>
    <cellStyle name="Обычный 18 4 3 5 2 4" xfId="46392"/>
    <cellStyle name="Обычный 18 4 3 5 2 5" xfId="55312"/>
    <cellStyle name="Обычный 18 4 3 5 3" xfId="11622"/>
    <cellStyle name="Обычный 18 4 3 5 4" xfId="15481"/>
    <cellStyle name="Обычный 18 4 3 5 5" xfId="19341"/>
    <cellStyle name="Обычный 18 4 3 5 6" xfId="24403"/>
    <cellStyle name="Обычный 18 4 3 5 7" xfId="33605"/>
    <cellStyle name="Обычный 18 4 3 5 8" xfId="42532"/>
    <cellStyle name="Обычный 18 4 3 5 9" xfId="51452"/>
    <cellStyle name="Обычный 18 4 3 6" xfId="3600"/>
    <cellStyle name="Обычный 18 4 3 6 2" xfId="3601"/>
    <cellStyle name="Обычный 18 4 3 6 2 2" xfId="26936"/>
    <cellStyle name="Обычный 18 4 3 6 2 3" xfId="36133"/>
    <cellStyle name="Обычный 18 4 3 6 2 4" xfId="45061"/>
    <cellStyle name="Обычный 18 4 3 6 2 5" xfId="53981"/>
    <cellStyle name="Обычный 18 4 3 6 3" xfId="14150"/>
    <cellStyle name="Обычный 18 4 3 6 4" xfId="18010"/>
    <cellStyle name="Обычный 18 4 3 6 5" xfId="23072"/>
    <cellStyle name="Обычный 18 4 3 6 6" xfId="32301"/>
    <cellStyle name="Обычный 18 4 3 6 7" xfId="41201"/>
    <cellStyle name="Обычный 18 4 3 6 8" xfId="50121"/>
    <cellStyle name="Обычный 18 4 3 7" xfId="3602"/>
    <cellStyle name="Обычный 18 4 3 7 2" xfId="29650"/>
    <cellStyle name="Обычный 18 4 3 7 3" xfId="38846"/>
    <cellStyle name="Обычный 18 4 3 7 4" xfId="47774"/>
    <cellStyle name="Обычный 18 4 3 7 5" xfId="56694"/>
    <cellStyle name="Обычный 18 4 3 8" xfId="3603"/>
    <cellStyle name="Обычный 18 4 3 8 2" xfId="25785"/>
    <cellStyle name="Обычный 18 4 3 8 3" xfId="34986"/>
    <cellStyle name="Обычный 18 4 3 8 4" xfId="43914"/>
    <cellStyle name="Обычный 18 4 3 8 5" xfId="52834"/>
    <cellStyle name="Обычный 18 4 3 9" xfId="13004"/>
    <cellStyle name="Обычный 18 4 4" xfId="3604"/>
    <cellStyle name="Обычный 18 4 4 10" xfId="16864"/>
    <cellStyle name="Обычный 18 4 4 11" xfId="20724"/>
    <cellStyle name="Обычный 18 4 4 12" xfId="10308"/>
    <cellStyle name="Обычный 18 4 4 13" xfId="21925"/>
    <cellStyle name="Обычный 18 4 4 14" xfId="31370"/>
    <cellStyle name="Обычный 18 4 4 15" xfId="40055"/>
    <cellStyle name="Обычный 18 4 4 16" xfId="48975"/>
    <cellStyle name="Обычный 18 4 4 2" xfId="3605"/>
    <cellStyle name="Обычный 18 4 4 2 10" xfId="10729"/>
    <cellStyle name="Обычный 18 4 4 2 11" xfId="22224"/>
    <cellStyle name="Обычный 18 4 4 2 12" xfId="31371"/>
    <cellStyle name="Обычный 18 4 4 2 13" xfId="40354"/>
    <cellStyle name="Обычный 18 4 4 2 14" xfId="49274"/>
    <cellStyle name="Обычный 18 4 4 2 2" xfId="3606"/>
    <cellStyle name="Обычный 18 4 4 2 2 10" xfId="22824"/>
    <cellStyle name="Обычный 18 4 4 2 2 11" xfId="31372"/>
    <cellStyle name="Обычный 18 4 4 2 2 12" xfId="40953"/>
    <cellStyle name="Обычный 18 4 4 2 2 13" xfId="49873"/>
    <cellStyle name="Обычный 18 4 4 2 2 2" xfId="3607"/>
    <cellStyle name="Обычный 18 4 4 2 2 2 2" xfId="3608"/>
    <cellStyle name="Обычный 18 4 4 2 2 2 2 2" xfId="29352"/>
    <cellStyle name="Обычный 18 4 4 2 2 2 2 3" xfId="38548"/>
    <cellStyle name="Обычный 18 4 4 2 2 2 2 4" xfId="47476"/>
    <cellStyle name="Обычный 18 4 4 2 2 2 2 5" xfId="56396"/>
    <cellStyle name="Обычный 18 4 4 2 2 2 3" xfId="12706"/>
    <cellStyle name="Обычный 18 4 4 2 2 2 4" xfId="16565"/>
    <cellStyle name="Обычный 18 4 4 2 2 2 5" xfId="20425"/>
    <cellStyle name="Обычный 18 4 4 2 2 2 6" xfId="25487"/>
    <cellStyle name="Обычный 18 4 4 2 2 2 7" xfId="34688"/>
    <cellStyle name="Обычный 18 4 4 2 2 2 8" xfId="43616"/>
    <cellStyle name="Обычный 18 4 4 2 2 2 9" xfId="52536"/>
    <cellStyle name="Обычный 18 4 4 2 2 3" xfId="3609"/>
    <cellStyle name="Обычный 18 4 4 2 2 3 2" xfId="3610"/>
    <cellStyle name="Обычный 18 4 4 2 2 3 2 2" xfId="28021"/>
    <cellStyle name="Обычный 18 4 4 2 2 3 2 3" xfId="37217"/>
    <cellStyle name="Обычный 18 4 4 2 2 3 2 4" xfId="46145"/>
    <cellStyle name="Обычный 18 4 4 2 2 3 2 5" xfId="55065"/>
    <cellStyle name="Обычный 18 4 4 2 2 3 3" xfId="15234"/>
    <cellStyle name="Обычный 18 4 4 2 2 3 4" xfId="19094"/>
    <cellStyle name="Обычный 18 4 4 2 2 3 5" xfId="24156"/>
    <cellStyle name="Обычный 18 4 4 2 2 3 6" xfId="33359"/>
    <cellStyle name="Обычный 18 4 4 2 2 3 7" xfId="42285"/>
    <cellStyle name="Обычный 18 4 4 2 2 3 8" xfId="51205"/>
    <cellStyle name="Обычный 18 4 4 2 2 4" xfId="3611"/>
    <cellStyle name="Обычный 18 4 4 2 2 4 2" xfId="30549"/>
    <cellStyle name="Обычный 18 4 4 2 2 4 3" xfId="39745"/>
    <cellStyle name="Обычный 18 4 4 2 2 4 4" xfId="48673"/>
    <cellStyle name="Обычный 18 4 4 2 2 4 5" xfId="57593"/>
    <cellStyle name="Обычный 18 4 4 2 2 5" xfId="3612"/>
    <cellStyle name="Обычный 18 4 4 2 2 5 2" xfId="26688"/>
    <cellStyle name="Обычный 18 4 4 2 2 5 3" xfId="35885"/>
    <cellStyle name="Обычный 18 4 4 2 2 5 4" xfId="44813"/>
    <cellStyle name="Обычный 18 4 4 2 2 5 5" xfId="53733"/>
    <cellStyle name="Обычный 18 4 4 2 2 6" xfId="13903"/>
    <cellStyle name="Обычный 18 4 4 2 2 7" xfId="17762"/>
    <cellStyle name="Обычный 18 4 4 2 2 8" xfId="21622"/>
    <cellStyle name="Обычный 18 4 4 2 2 9" xfId="11250"/>
    <cellStyle name="Обычный 18 4 4 2 3" xfId="3613"/>
    <cellStyle name="Обычный 18 4 4 2 3 2" xfId="3614"/>
    <cellStyle name="Обычный 18 4 4 2 3 2 2" xfId="28754"/>
    <cellStyle name="Обычный 18 4 4 2 3 2 3" xfId="37950"/>
    <cellStyle name="Обычный 18 4 4 2 3 2 4" xfId="46878"/>
    <cellStyle name="Обычный 18 4 4 2 3 2 5" xfId="55798"/>
    <cellStyle name="Обычный 18 4 4 2 3 3" xfId="12108"/>
    <cellStyle name="Обычный 18 4 4 2 3 4" xfId="15967"/>
    <cellStyle name="Обычный 18 4 4 2 3 5" xfId="19827"/>
    <cellStyle name="Обычный 18 4 4 2 3 6" xfId="24889"/>
    <cellStyle name="Обычный 18 4 4 2 3 7" xfId="34090"/>
    <cellStyle name="Обычный 18 4 4 2 3 8" xfId="43018"/>
    <cellStyle name="Обычный 18 4 4 2 3 9" xfId="51938"/>
    <cellStyle name="Обычный 18 4 4 2 4" xfId="3615"/>
    <cellStyle name="Обычный 18 4 4 2 4 2" xfId="3616"/>
    <cellStyle name="Обычный 18 4 4 2 4 2 2" xfId="27423"/>
    <cellStyle name="Обычный 18 4 4 2 4 2 3" xfId="36619"/>
    <cellStyle name="Обычный 18 4 4 2 4 2 4" xfId="45547"/>
    <cellStyle name="Обычный 18 4 4 2 4 2 5" xfId="54467"/>
    <cellStyle name="Обычный 18 4 4 2 4 3" xfId="14636"/>
    <cellStyle name="Обычный 18 4 4 2 4 4" xfId="18496"/>
    <cellStyle name="Обычный 18 4 4 2 4 5" xfId="23558"/>
    <cellStyle name="Обычный 18 4 4 2 4 6" xfId="32762"/>
    <cellStyle name="Обычный 18 4 4 2 4 7" xfId="41687"/>
    <cellStyle name="Обычный 18 4 4 2 4 8" xfId="50607"/>
    <cellStyle name="Обычный 18 4 4 2 5" xfId="3617"/>
    <cellStyle name="Обычный 18 4 4 2 5 2" xfId="29950"/>
    <cellStyle name="Обычный 18 4 4 2 5 3" xfId="39146"/>
    <cellStyle name="Обычный 18 4 4 2 5 4" xfId="48074"/>
    <cellStyle name="Обычный 18 4 4 2 5 5" xfId="56994"/>
    <cellStyle name="Обычный 18 4 4 2 6" xfId="3618"/>
    <cellStyle name="Обычный 18 4 4 2 6 2" xfId="26089"/>
    <cellStyle name="Обычный 18 4 4 2 6 3" xfId="35286"/>
    <cellStyle name="Обычный 18 4 4 2 6 4" xfId="44214"/>
    <cellStyle name="Обычный 18 4 4 2 6 5" xfId="53134"/>
    <cellStyle name="Обычный 18 4 4 2 7" xfId="13304"/>
    <cellStyle name="Обычный 18 4 4 2 8" xfId="17163"/>
    <cellStyle name="Обычный 18 4 4 2 9" xfId="21023"/>
    <cellStyle name="Обычный 18 4 4 3" xfId="3619"/>
    <cellStyle name="Обычный 18 4 4 3 10" xfId="22525"/>
    <cellStyle name="Обычный 18 4 4 3 11" xfId="31373"/>
    <cellStyle name="Обычный 18 4 4 3 12" xfId="40654"/>
    <cellStyle name="Обычный 18 4 4 3 13" xfId="49574"/>
    <cellStyle name="Обычный 18 4 4 3 2" xfId="3620"/>
    <cellStyle name="Обычный 18 4 4 3 2 2" xfId="3621"/>
    <cellStyle name="Обычный 18 4 4 3 2 2 2" xfId="28455"/>
    <cellStyle name="Обычный 18 4 4 3 2 2 3" xfId="37651"/>
    <cellStyle name="Обычный 18 4 4 3 2 2 4" xfId="46579"/>
    <cellStyle name="Обычный 18 4 4 3 2 2 5" xfId="55499"/>
    <cellStyle name="Обычный 18 4 4 3 2 3" xfId="11809"/>
    <cellStyle name="Обычный 18 4 4 3 2 4" xfId="15668"/>
    <cellStyle name="Обычный 18 4 4 3 2 5" xfId="19528"/>
    <cellStyle name="Обычный 18 4 4 3 2 6" xfId="24590"/>
    <cellStyle name="Обычный 18 4 4 3 2 7" xfId="33792"/>
    <cellStyle name="Обычный 18 4 4 3 2 8" xfId="42719"/>
    <cellStyle name="Обычный 18 4 4 3 2 9" xfId="51639"/>
    <cellStyle name="Обычный 18 4 4 3 3" xfId="3622"/>
    <cellStyle name="Обычный 18 4 4 3 3 2" xfId="3623"/>
    <cellStyle name="Обычный 18 4 4 3 3 2 2" xfId="27123"/>
    <cellStyle name="Обычный 18 4 4 3 3 2 3" xfId="36320"/>
    <cellStyle name="Обычный 18 4 4 3 3 2 4" xfId="45248"/>
    <cellStyle name="Обычный 18 4 4 3 3 2 5" xfId="54168"/>
    <cellStyle name="Обычный 18 4 4 3 3 3" xfId="14337"/>
    <cellStyle name="Обычный 18 4 4 3 3 4" xfId="18197"/>
    <cellStyle name="Обычный 18 4 4 3 3 5" xfId="23259"/>
    <cellStyle name="Обычный 18 4 4 3 3 6" xfId="32464"/>
    <cellStyle name="Обычный 18 4 4 3 3 7" xfId="41388"/>
    <cellStyle name="Обычный 18 4 4 3 3 8" xfId="50308"/>
    <cellStyle name="Обычный 18 4 4 3 4" xfId="3624"/>
    <cellStyle name="Обычный 18 4 4 3 4 2" xfId="30250"/>
    <cellStyle name="Обычный 18 4 4 3 4 3" xfId="39446"/>
    <cellStyle name="Обычный 18 4 4 3 4 4" xfId="48374"/>
    <cellStyle name="Обычный 18 4 4 3 4 5" xfId="57294"/>
    <cellStyle name="Обычный 18 4 4 3 5" xfId="3625"/>
    <cellStyle name="Обычный 18 4 4 3 5 2" xfId="26389"/>
    <cellStyle name="Обычный 18 4 4 3 5 3" xfId="35586"/>
    <cellStyle name="Обычный 18 4 4 3 5 4" xfId="44514"/>
    <cellStyle name="Обычный 18 4 4 3 5 5" xfId="53434"/>
    <cellStyle name="Обычный 18 4 4 3 6" xfId="13604"/>
    <cellStyle name="Обычный 18 4 4 3 7" xfId="17463"/>
    <cellStyle name="Обычный 18 4 4 3 8" xfId="21323"/>
    <cellStyle name="Обычный 18 4 4 3 9" xfId="10423"/>
    <cellStyle name="Обычный 18 4 4 4" xfId="3626"/>
    <cellStyle name="Обычный 18 4 4 4 10" xfId="50906"/>
    <cellStyle name="Обычный 18 4 4 4 2" xfId="3627"/>
    <cellStyle name="Обычный 18 4 4 4 2 2" xfId="3628"/>
    <cellStyle name="Обычный 18 4 4 4 2 2 2" xfId="29053"/>
    <cellStyle name="Обычный 18 4 4 4 2 2 3" xfId="38249"/>
    <cellStyle name="Обычный 18 4 4 4 2 2 4" xfId="47177"/>
    <cellStyle name="Обычный 18 4 4 4 2 2 5" xfId="56097"/>
    <cellStyle name="Обычный 18 4 4 4 2 3" xfId="12407"/>
    <cellStyle name="Обычный 18 4 4 4 2 4" xfId="16266"/>
    <cellStyle name="Обычный 18 4 4 4 2 5" xfId="20126"/>
    <cellStyle name="Обычный 18 4 4 4 2 6" xfId="25188"/>
    <cellStyle name="Обычный 18 4 4 4 2 7" xfId="34389"/>
    <cellStyle name="Обычный 18 4 4 4 2 8" xfId="43317"/>
    <cellStyle name="Обычный 18 4 4 4 2 9" xfId="52237"/>
    <cellStyle name="Обычный 18 4 4 4 3" xfId="3629"/>
    <cellStyle name="Обычный 18 4 4 4 3 2" xfId="27722"/>
    <cellStyle name="Обычный 18 4 4 4 3 3" xfId="36918"/>
    <cellStyle name="Обычный 18 4 4 4 3 4" xfId="45846"/>
    <cellStyle name="Обычный 18 4 4 4 3 5" xfId="54766"/>
    <cellStyle name="Обычный 18 4 4 4 4" xfId="11508"/>
    <cellStyle name="Обычный 18 4 4 4 5" xfId="14935"/>
    <cellStyle name="Обычный 18 4 4 4 6" xfId="18795"/>
    <cellStyle name="Обычный 18 4 4 4 7" xfId="23857"/>
    <cellStyle name="Обычный 18 4 4 4 8" xfId="33060"/>
    <cellStyle name="Обычный 18 4 4 4 9" xfId="41986"/>
    <cellStyle name="Обычный 18 4 4 5" xfId="3630"/>
    <cellStyle name="Обычный 18 4 4 5 2" xfId="3631"/>
    <cellStyle name="Обычный 18 4 4 5 2 2" xfId="28324"/>
    <cellStyle name="Обычный 18 4 4 5 2 3" xfId="37520"/>
    <cellStyle name="Обычный 18 4 4 5 2 4" xfId="46448"/>
    <cellStyle name="Обычный 18 4 4 5 2 5" xfId="55368"/>
    <cellStyle name="Обычный 18 4 4 5 3" xfId="11678"/>
    <cellStyle name="Обычный 18 4 4 5 4" xfId="15537"/>
    <cellStyle name="Обычный 18 4 4 5 5" xfId="19397"/>
    <cellStyle name="Обычный 18 4 4 5 6" xfId="24459"/>
    <cellStyle name="Обычный 18 4 4 5 7" xfId="33661"/>
    <cellStyle name="Обычный 18 4 4 5 8" xfId="42588"/>
    <cellStyle name="Обычный 18 4 4 5 9" xfId="51508"/>
    <cellStyle name="Обычный 18 4 4 6" xfId="3632"/>
    <cellStyle name="Обычный 18 4 4 6 2" xfId="3633"/>
    <cellStyle name="Обычный 18 4 4 6 2 2" xfId="26992"/>
    <cellStyle name="Обычный 18 4 4 6 2 3" xfId="36189"/>
    <cellStyle name="Обычный 18 4 4 6 2 4" xfId="45117"/>
    <cellStyle name="Обычный 18 4 4 6 2 5" xfId="54037"/>
    <cellStyle name="Обычный 18 4 4 6 3" xfId="14206"/>
    <cellStyle name="Обычный 18 4 4 6 4" xfId="18066"/>
    <cellStyle name="Обычный 18 4 4 6 5" xfId="23128"/>
    <cellStyle name="Обычный 18 4 4 6 6" xfId="32405"/>
    <cellStyle name="Обычный 18 4 4 6 7" xfId="41257"/>
    <cellStyle name="Обычный 18 4 4 6 8" xfId="50177"/>
    <cellStyle name="Обычный 18 4 4 7" xfId="3634"/>
    <cellStyle name="Обычный 18 4 4 7 2" xfId="29651"/>
    <cellStyle name="Обычный 18 4 4 7 3" xfId="38847"/>
    <cellStyle name="Обычный 18 4 4 7 4" xfId="47775"/>
    <cellStyle name="Обычный 18 4 4 7 5" xfId="56695"/>
    <cellStyle name="Обычный 18 4 4 8" xfId="3635"/>
    <cellStyle name="Обычный 18 4 4 8 2" xfId="25786"/>
    <cellStyle name="Обычный 18 4 4 8 3" xfId="34987"/>
    <cellStyle name="Обычный 18 4 4 8 4" xfId="43915"/>
    <cellStyle name="Обычный 18 4 4 8 5" xfId="52835"/>
    <cellStyle name="Обычный 18 4 4 9" xfId="13005"/>
    <cellStyle name="Обычный 18 4 5" xfId="3636"/>
    <cellStyle name="Обычный 18 4 5 10" xfId="20725"/>
    <cellStyle name="Обычный 18 4 5 11" xfId="10424"/>
    <cellStyle name="Обычный 18 4 5 12" xfId="21926"/>
    <cellStyle name="Обычный 18 4 5 13" xfId="31374"/>
    <cellStyle name="Обычный 18 4 5 14" xfId="40056"/>
    <cellStyle name="Обычный 18 4 5 15" xfId="48976"/>
    <cellStyle name="Обычный 18 4 5 2" xfId="3637"/>
    <cellStyle name="Обычный 18 4 5 2 10" xfId="10730"/>
    <cellStyle name="Обычный 18 4 5 2 11" xfId="22225"/>
    <cellStyle name="Обычный 18 4 5 2 12" xfId="31375"/>
    <cellStyle name="Обычный 18 4 5 2 13" xfId="40355"/>
    <cellStyle name="Обычный 18 4 5 2 14" xfId="49275"/>
    <cellStyle name="Обычный 18 4 5 2 2" xfId="3638"/>
    <cellStyle name="Обычный 18 4 5 2 2 10" xfId="22825"/>
    <cellStyle name="Обычный 18 4 5 2 2 11" xfId="31376"/>
    <cellStyle name="Обычный 18 4 5 2 2 12" xfId="40954"/>
    <cellStyle name="Обычный 18 4 5 2 2 13" xfId="49874"/>
    <cellStyle name="Обычный 18 4 5 2 2 2" xfId="3639"/>
    <cellStyle name="Обычный 18 4 5 2 2 2 2" xfId="3640"/>
    <cellStyle name="Обычный 18 4 5 2 2 2 2 2" xfId="29353"/>
    <cellStyle name="Обычный 18 4 5 2 2 2 2 3" xfId="38549"/>
    <cellStyle name="Обычный 18 4 5 2 2 2 2 4" xfId="47477"/>
    <cellStyle name="Обычный 18 4 5 2 2 2 2 5" xfId="56397"/>
    <cellStyle name="Обычный 18 4 5 2 2 2 3" xfId="12707"/>
    <cellStyle name="Обычный 18 4 5 2 2 2 4" xfId="16566"/>
    <cellStyle name="Обычный 18 4 5 2 2 2 5" xfId="20426"/>
    <cellStyle name="Обычный 18 4 5 2 2 2 6" xfId="25488"/>
    <cellStyle name="Обычный 18 4 5 2 2 2 7" xfId="34689"/>
    <cellStyle name="Обычный 18 4 5 2 2 2 8" xfId="43617"/>
    <cellStyle name="Обычный 18 4 5 2 2 2 9" xfId="52537"/>
    <cellStyle name="Обычный 18 4 5 2 2 3" xfId="3641"/>
    <cellStyle name="Обычный 18 4 5 2 2 3 2" xfId="3642"/>
    <cellStyle name="Обычный 18 4 5 2 2 3 2 2" xfId="28022"/>
    <cellStyle name="Обычный 18 4 5 2 2 3 2 3" xfId="37218"/>
    <cellStyle name="Обычный 18 4 5 2 2 3 2 4" xfId="46146"/>
    <cellStyle name="Обычный 18 4 5 2 2 3 2 5" xfId="55066"/>
    <cellStyle name="Обычный 18 4 5 2 2 3 3" xfId="15235"/>
    <cellStyle name="Обычный 18 4 5 2 2 3 4" xfId="19095"/>
    <cellStyle name="Обычный 18 4 5 2 2 3 5" xfId="24157"/>
    <cellStyle name="Обычный 18 4 5 2 2 3 6" xfId="33360"/>
    <cellStyle name="Обычный 18 4 5 2 2 3 7" xfId="42286"/>
    <cellStyle name="Обычный 18 4 5 2 2 3 8" xfId="51206"/>
    <cellStyle name="Обычный 18 4 5 2 2 4" xfId="3643"/>
    <cellStyle name="Обычный 18 4 5 2 2 4 2" xfId="30550"/>
    <cellStyle name="Обычный 18 4 5 2 2 4 3" xfId="39746"/>
    <cellStyle name="Обычный 18 4 5 2 2 4 4" xfId="48674"/>
    <cellStyle name="Обычный 18 4 5 2 2 4 5" xfId="57594"/>
    <cellStyle name="Обычный 18 4 5 2 2 5" xfId="3644"/>
    <cellStyle name="Обычный 18 4 5 2 2 5 2" xfId="26689"/>
    <cellStyle name="Обычный 18 4 5 2 2 5 3" xfId="35886"/>
    <cellStyle name="Обычный 18 4 5 2 2 5 4" xfId="44814"/>
    <cellStyle name="Обычный 18 4 5 2 2 5 5" xfId="53734"/>
    <cellStyle name="Обычный 18 4 5 2 2 6" xfId="13904"/>
    <cellStyle name="Обычный 18 4 5 2 2 7" xfId="17763"/>
    <cellStyle name="Обычный 18 4 5 2 2 8" xfId="21623"/>
    <cellStyle name="Обычный 18 4 5 2 2 9" xfId="11251"/>
    <cellStyle name="Обычный 18 4 5 2 3" xfId="3645"/>
    <cellStyle name="Обычный 18 4 5 2 3 2" xfId="3646"/>
    <cellStyle name="Обычный 18 4 5 2 3 2 2" xfId="28755"/>
    <cellStyle name="Обычный 18 4 5 2 3 2 3" xfId="37951"/>
    <cellStyle name="Обычный 18 4 5 2 3 2 4" xfId="46879"/>
    <cellStyle name="Обычный 18 4 5 2 3 2 5" xfId="55799"/>
    <cellStyle name="Обычный 18 4 5 2 3 3" xfId="12109"/>
    <cellStyle name="Обычный 18 4 5 2 3 4" xfId="15968"/>
    <cellStyle name="Обычный 18 4 5 2 3 5" xfId="19828"/>
    <cellStyle name="Обычный 18 4 5 2 3 6" xfId="24890"/>
    <cellStyle name="Обычный 18 4 5 2 3 7" xfId="34091"/>
    <cellStyle name="Обычный 18 4 5 2 3 8" xfId="43019"/>
    <cellStyle name="Обычный 18 4 5 2 3 9" xfId="51939"/>
    <cellStyle name="Обычный 18 4 5 2 4" xfId="3647"/>
    <cellStyle name="Обычный 18 4 5 2 4 2" xfId="3648"/>
    <cellStyle name="Обычный 18 4 5 2 4 2 2" xfId="27424"/>
    <cellStyle name="Обычный 18 4 5 2 4 2 3" xfId="36620"/>
    <cellStyle name="Обычный 18 4 5 2 4 2 4" xfId="45548"/>
    <cellStyle name="Обычный 18 4 5 2 4 2 5" xfId="54468"/>
    <cellStyle name="Обычный 18 4 5 2 4 3" xfId="14637"/>
    <cellStyle name="Обычный 18 4 5 2 4 4" xfId="18497"/>
    <cellStyle name="Обычный 18 4 5 2 4 5" xfId="23559"/>
    <cellStyle name="Обычный 18 4 5 2 4 6" xfId="32763"/>
    <cellStyle name="Обычный 18 4 5 2 4 7" xfId="41688"/>
    <cellStyle name="Обычный 18 4 5 2 4 8" xfId="50608"/>
    <cellStyle name="Обычный 18 4 5 2 5" xfId="3649"/>
    <cellStyle name="Обычный 18 4 5 2 5 2" xfId="29951"/>
    <cellStyle name="Обычный 18 4 5 2 5 3" xfId="39147"/>
    <cellStyle name="Обычный 18 4 5 2 5 4" xfId="48075"/>
    <cellStyle name="Обычный 18 4 5 2 5 5" xfId="56995"/>
    <cellStyle name="Обычный 18 4 5 2 6" xfId="3650"/>
    <cellStyle name="Обычный 18 4 5 2 6 2" xfId="26090"/>
    <cellStyle name="Обычный 18 4 5 2 6 3" xfId="35287"/>
    <cellStyle name="Обычный 18 4 5 2 6 4" xfId="44215"/>
    <cellStyle name="Обычный 18 4 5 2 6 5" xfId="53135"/>
    <cellStyle name="Обычный 18 4 5 2 7" xfId="13305"/>
    <cellStyle name="Обычный 18 4 5 2 8" xfId="17164"/>
    <cellStyle name="Обычный 18 4 5 2 9" xfId="21024"/>
    <cellStyle name="Обычный 18 4 5 3" xfId="3651"/>
    <cellStyle name="Обычный 18 4 5 3 10" xfId="22526"/>
    <cellStyle name="Обычный 18 4 5 3 11" xfId="31377"/>
    <cellStyle name="Обычный 18 4 5 3 12" xfId="40655"/>
    <cellStyle name="Обычный 18 4 5 3 13" xfId="49575"/>
    <cellStyle name="Обычный 18 4 5 3 2" xfId="3652"/>
    <cellStyle name="Обычный 18 4 5 3 2 2" xfId="3653"/>
    <cellStyle name="Обычный 18 4 5 3 2 2 2" xfId="29054"/>
    <cellStyle name="Обычный 18 4 5 3 2 2 3" xfId="38250"/>
    <cellStyle name="Обычный 18 4 5 3 2 2 4" xfId="47178"/>
    <cellStyle name="Обычный 18 4 5 3 2 2 5" xfId="56098"/>
    <cellStyle name="Обычный 18 4 5 3 2 3" xfId="12408"/>
    <cellStyle name="Обычный 18 4 5 3 2 4" xfId="16267"/>
    <cellStyle name="Обычный 18 4 5 3 2 5" xfId="20127"/>
    <cellStyle name="Обычный 18 4 5 3 2 6" xfId="25189"/>
    <cellStyle name="Обычный 18 4 5 3 2 7" xfId="34390"/>
    <cellStyle name="Обычный 18 4 5 3 2 8" xfId="43318"/>
    <cellStyle name="Обычный 18 4 5 3 2 9" xfId="52238"/>
    <cellStyle name="Обычный 18 4 5 3 3" xfId="3654"/>
    <cellStyle name="Обычный 18 4 5 3 3 2" xfId="3655"/>
    <cellStyle name="Обычный 18 4 5 3 3 2 2" xfId="27723"/>
    <cellStyle name="Обычный 18 4 5 3 3 2 3" xfId="36919"/>
    <cellStyle name="Обычный 18 4 5 3 3 2 4" xfId="45847"/>
    <cellStyle name="Обычный 18 4 5 3 3 2 5" xfId="54767"/>
    <cellStyle name="Обычный 18 4 5 3 3 3" xfId="14936"/>
    <cellStyle name="Обычный 18 4 5 3 3 4" xfId="18796"/>
    <cellStyle name="Обычный 18 4 5 3 3 5" xfId="23858"/>
    <cellStyle name="Обычный 18 4 5 3 3 6" xfId="33061"/>
    <cellStyle name="Обычный 18 4 5 3 3 7" xfId="41987"/>
    <cellStyle name="Обычный 18 4 5 3 3 8" xfId="50907"/>
    <cellStyle name="Обычный 18 4 5 3 4" xfId="3656"/>
    <cellStyle name="Обычный 18 4 5 3 4 2" xfId="30251"/>
    <cellStyle name="Обычный 18 4 5 3 4 3" xfId="39447"/>
    <cellStyle name="Обычный 18 4 5 3 4 4" xfId="48375"/>
    <cellStyle name="Обычный 18 4 5 3 4 5" xfId="57295"/>
    <cellStyle name="Обычный 18 4 5 3 5" xfId="3657"/>
    <cellStyle name="Обычный 18 4 5 3 5 2" xfId="26390"/>
    <cellStyle name="Обычный 18 4 5 3 5 3" xfId="35587"/>
    <cellStyle name="Обычный 18 4 5 3 5 4" xfId="44515"/>
    <cellStyle name="Обычный 18 4 5 3 5 5" xfId="53435"/>
    <cellStyle name="Обычный 18 4 5 3 6" xfId="13605"/>
    <cellStyle name="Обычный 18 4 5 3 7" xfId="17464"/>
    <cellStyle name="Обычный 18 4 5 3 8" xfId="21324"/>
    <cellStyle name="Обычный 18 4 5 3 9" xfId="10986"/>
    <cellStyle name="Обычный 18 4 5 4" xfId="3658"/>
    <cellStyle name="Обычный 18 4 5 4 2" xfId="3659"/>
    <cellStyle name="Обычный 18 4 5 4 2 2" xfId="28456"/>
    <cellStyle name="Обычный 18 4 5 4 2 3" xfId="37652"/>
    <cellStyle name="Обычный 18 4 5 4 2 4" xfId="46580"/>
    <cellStyle name="Обычный 18 4 5 4 2 5" xfId="55500"/>
    <cellStyle name="Обычный 18 4 5 4 3" xfId="11810"/>
    <cellStyle name="Обычный 18 4 5 4 4" xfId="15669"/>
    <cellStyle name="Обычный 18 4 5 4 5" xfId="19529"/>
    <cellStyle name="Обычный 18 4 5 4 6" xfId="24591"/>
    <cellStyle name="Обычный 18 4 5 4 7" xfId="33793"/>
    <cellStyle name="Обычный 18 4 5 4 8" xfId="42720"/>
    <cellStyle name="Обычный 18 4 5 4 9" xfId="51640"/>
    <cellStyle name="Обычный 18 4 5 5" xfId="3660"/>
    <cellStyle name="Обычный 18 4 5 5 2" xfId="3661"/>
    <cellStyle name="Обычный 18 4 5 5 2 2" xfId="27124"/>
    <cellStyle name="Обычный 18 4 5 5 2 3" xfId="36321"/>
    <cellStyle name="Обычный 18 4 5 5 2 4" xfId="45249"/>
    <cellStyle name="Обычный 18 4 5 5 2 5" xfId="54169"/>
    <cellStyle name="Обычный 18 4 5 5 3" xfId="14338"/>
    <cellStyle name="Обычный 18 4 5 5 4" xfId="18198"/>
    <cellStyle name="Обычный 18 4 5 5 5" xfId="23260"/>
    <cellStyle name="Обычный 18 4 5 5 6" xfId="32465"/>
    <cellStyle name="Обычный 18 4 5 5 7" xfId="41389"/>
    <cellStyle name="Обычный 18 4 5 5 8" xfId="50309"/>
    <cellStyle name="Обычный 18 4 5 6" xfId="3662"/>
    <cellStyle name="Обычный 18 4 5 6 2" xfId="29652"/>
    <cellStyle name="Обычный 18 4 5 6 3" xfId="38848"/>
    <cellStyle name="Обычный 18 4 5 6 4" xfId="47776"/>
    <cellStyle name="Обычный 18 4 5 6 5" xfId="56696"/>
    <cellStyle name="Обычный 18 4 5 7" xfId="3663"/>
    <cellStyle name="Обычный 18 4 5 7 2" xfId="25787"/>
    <cellStyle name="Обычный 18 4 5 7 3" xfId="34988"/>
    <cellStyle name="Обычный 18 4 5 7 4" xfId="43916"/>
    <cellStyle name="Обычный 18 4 5 7 5" xfId="52836"/>
    <cellStyle name="Обычный 18 4 5 8" xfId="13006"/>
    <cellStyle name="Обычный 18 4 5 9" xfId="16865"/>
    <cellStyle name="Обычный 18 4 6" xfId="3664"/>
    <cellStyle name="Обычный 18 4 6 10" xfId="20726"/>
    <cellStyle name="Обычный 18 4 6 11" xfId="10425"/>
    <cellStyle name="Обычный 18 4 6 12" xfId="21927"/>
    <cellStyle name="Обычный 18 4 6 13" xfId="31378"/>
    <cellStyle name="Обычный 18 4 6 14" xfId="40057"/>
    <cellStyle name="Обычный 18 4 6 15" xfId="48977"/>
    <cellStyle name="Обычный 18 4 6 2" xfId="3665"/>
    <cellStyle name="Обычный 18 4 6 2 10" xfId="10731"/>
    <cellStyle name="Обычный 18 4 6 2 11" xfId="22226"/>
    <cellStyle name="Обычный 18 4 6 2 12" xfId="31379"/>
    <cellStyle name="Обычный 18 4 6 2 13" xfId="40356"/>
    <cellStyle name="Обычный 18 4 6 2 14" xfId="49276"/>
    <cellStyle name="Обычный 18 4 6 2 2" xfId="3666"/>
    <cellStyle name="Обычный 18 4 6 2 2 10" xfId="22826"/>
    <cellStyle name="Обычный 18 4 6 2 2 11" xfId="31380"/>
    <cellStyle name="Обычный 18 4 6 2 2 12" xfId="40955"/>
    <cellStyle name="Обычный 18 4 6 2 2 13" xfId="49875"/>
    <cellStyle name="Обычный 18 4 6 2 2 2" xfId="3667"/>
    <cellStyle name="Обычный 18 4 6 2 2 2 2" xfId="3668"/>
    <cellStyle name="Обычный 18 4 6 2 2 2 2 2" xfId="29354"/>
    <cellStyle name="Обычный 18 4 6 2 2 2 2 3" xfId="38550"/>
    <cellStyle name="Обычный 18 4 6 2 2 2 2 4" xfId="47478"/>
    <cellStyle name="Обычный 18 4 6 2 2 2 2 5" xfId="56398"/>
    <cellStyle name="Обычный 18 4 6 2 2 2 3" xfId="12708"/>
    <cellStyle name="Обычный 18 4 6 2 2 2 4" xfId="16567"/>
    <cellStyle name="Обычный 18 4 6 2 2 2 5" xfId="20427"/>
    <cellStyle name="Обычный 18 4 6 2 2 2 6" xfId="25489"/>
    <cellStyle name="Обычный 18 4 6 2 2 2 7" xfId="34690"/>
    <cellStyle name="Обычный 18 4 6 2 2 2 8" xfId="43618"/>
    <cellStyle name="Обычный 18 4 6 2 2 2 9" xfId="52538"/>
    <cellStyle name="Обычный 18 4 6 2 2 3" xfId="3669"/>
    <cellStyle name="Обычный 18 4 6 2 2 3 2" xfId="3670"/>
    <cellStyle name="Обычный 18 4 6 2 2 3 2 2" xfId="28023"/>
    <cellStyle name="Обычный 18 4 6 2 2 3 2 3" xfId="37219"/>
    <cellStyle name="Обычный 18 4 6 2 2 3 2 4" xfId="46147"/>
    <cellStyle name="Обычный 18 4 6 2 2 3 2 5" xfId="55067"/>
    <cellStyle name="Обычный 18 4 6 2 2 3 3" xfId="15236"/>
    <cellStyle name="Обычный 18 4 6 2 2 3 4" xfId="19096"/>
    <cellStyle name="Обычный 18 4 6 2 2 3 5" xfId="24158"/>
    <cellStyle name="Обычный 18 4 6 2 2 3 6" xfId="33361"/>
    <cellStyle name="Обычный 18 4 6 2 2 3 7" xfId="42287"/>
    <cellStyle name="Обычный 18 4 6 2 2 3 8" xfId="51207"/>
    <cellStyle name="Обычный 18 4 6 2 2 4" xfId="3671"/>
    <cellStyle name="Обычный 18 4 6 2 2 4 2" xfId="30551"/>
    <cellStyle name="Обычный 18 4 6 2 2 4 3" xfId="39747"/>
    <cellStyle name="Обычный 18 4 6 2 2 4 4" xfId="48675"/>
    <cellStyle name="Обычный 18 4 6 2 2 4 5" xfId="57595"/>
    <cellStyle name="Обычный 18 4 6 2 2 5" xfId="3672"/>
    <cellStyle name="Обычный 18 4 6 2 2 5 2" xfId="26690"/>
    <cellStyle name="Обычный 18 4 6 2 2 5 3" xfId="35887"/>
    <cellStyle name="Обычный 18 4 6 2 2 5 4" xfId="44815"/>
    <cellStyle name="Обычный 18 4 6 2 2 5 5" xfId="53735"/>
    <cellStyle name="Обычный 18 4 6 2 2 6" xfId="13905"/>
    <cellStyle name="Обычный 18 4 6 2 2 7" xfId="17764"/>
    <cellStyle name="Обычный 18 4 6 2 2 8" xfId="21624"/>
    <cellStyle name="Обычный 18 4 6 2 2 9" xfId="11252"/>
    <cellStyle name="Обычный 18 4 6 2 3" xfId="3673"/>
    <cellStyle name="Обычный 18 4 6 2 3 2" xfId="3674"/>
    <cellStyle name="Обычный 18 4 6 2 3 2 2" xfId="28756"/>
    <cellStyle name="Обычный 18 4 6 2 3 2 3" xfId="37952"/>
    <cellStyle name="Обычный 18 4 6 2 3 2 4" xfId="46880"/>
    <cellStyle name="Обычный 18 4 6 2 3 2 5" xfId="55800"/>
    <cellStyle name="Обычный 18 4 6 2 3 3" xfId="12110"/>
    <cellStyle name="Обычный 18 4 6 2 3 4" xfId="15969"/>
    <cellStyle name="Обычный 18 4 6 2 3 5" xfId="19829"/>
    <cellStyle name="Обычный 18 4 6 2 3 6" xfId="24891"/>
    <cellStyle name="Обычный 18 4 6 2 3 7" xfId="34092"/>
    <cellStyle name="Обычный 18 4 6 2 3 8" xfId="43020"/>
    <cellStyle name="Обычный 18 4 6 2 3 9" xfId="51940"/>
    <cellStyle name="Обычный 18 4 6 2 4" xfId="3675"/>
    <cellStyle name="Обычный 18 4 6 2 4 2" xfId="3676"/>
    <cellStyle name="Обычный 18 4 6 2 4 2 2" xfId="27425"/>
    <cellStyle name="Обычный 18 4 6 2 4 2 3" xfId="36621"/>
    <cellStyle name="Обычный 18 4 6 2 4 2 4" xfId="45549"/>
    <cellStyle name="Обычный 18 4 6 2 4 2 5" xfId="54469"/>
    <cellStyle name="Обычный 18 4 6 2 4 3" xfId="14638"/>
    <cellStyle name="Обычный 18 4 6 2 4 4" xfId="18498"/>
    <cellStyle name="Обычный 18 4 6 2 4 5" xfId="23560"/>
    <cellStyle name="Обычный 18 4 6 2 4 6" xfId="32764"/>
    <cellStyle name="Обычный 18 4 6 2 4 7" xfId="41689"/>
    <cellStyle name="Обычный 18 4 6 2 4 8" xfId="50609"/>
    <cellStyle name="Обычный 18 4 6 2 5" xfId="3677"/>
    <cellStyle name="Обычный 18 4 6 2 5 2" xfId="29952"/>
    <cellStyle name="Обычный 18 4 6 2 5 3" xfId="39148"/>
    <cellStyle name="Обычный 18 4 6 2 5 4" xfId="48076"/>
    <cellStyle name="Обычный 18 4 6 2 5 5" xfId="56996"/>
    <cellStyle name="Обычный 18 4 6 2 6" xfId="3678"/>
    <cellStyle name="Обычный 18 4 6 2 6 2" xfId="26091"/>
    <cellStyle name="Обычный 18 4 6 2 6 3" xfId="35288"/>
    <cellStyle name="Обычный 18 4 6 2 6 4" xfId="44216"/>
    <cellStyle name="Обычный 18 4 6 2 6 5" xfId="53136"/>
    <cellStyle name="Обычный 18 4 6 2 7" xfId="13306"/>
    <cellStyle name="Обычный 18 4 6 2 8" xfId="17165"/>
    <cellStyle name="Обычный 18 4 6 2 9" xfId="21025"/>
    <cellStyle name="Обычный 18 4 6 3" xfId="3679"/>
    <cellStyle name="Обычный 18 4 6 3 10" xfId="22527"/>
    <cellStyle name="Обычный 18 4 6 3 11" xfId="31381"/>
    <cellStyle name="Обычный 18 4 6 3 12" xfId="40656"/>
    <cellStyle name="Обычный 18 4 6 3 13" xfId="49576"/>
    <cellStyle name="Обычный 18 4 6 3 2" xfId="3680"/>
    <cellStyle name="Обычный 18 4 6 3 2 2" xfId="3681"/>
    <cellStyle name="Обычный 18 4 6 3 2 2 2" xfId="29055"/>
    <cellStyle name="Обычный 18 4 6 3 2 2 3" xfId="38251"/>
    <cellStyle name="Обычный 18 4 6 3 2 2 4" xfId="47179"/>
    <cellStyle name="Обычный 18 4 6 3 2 2 5" xfId="56099"/>
    <cellStyle name="Обычный 18 4 6 3 2 3" xfId="12409"/>
    <cellStyle name="Обычный 18 4 6 3 2 4" xfId="16268"/>
    <cellStyle name="Обычный 18 4 6 3 2 5" xfId="20128"/>
    <cellStyle name="Обычный 18 4 6 3 2 6" xfId="25190"/>
    <cellStyle name="Обычный 18 4 6 3 2 7" xfId="34391"/>
    <cellStyle name="Обычный 18 4 6 3 2 8" xfId="43319"/>
    <cellStyle name="Обычный 18 4 6 3 2 9" xfId="52239"/>
    <cellStyle name="Обычный 18 4 6 3 3" xfId="3682"/>
    <cellStyle name="Обычный 18 4 6 3 3 2" xfId="3683"/>
    <cellStyle name="Обычный 18 4 6 3 3 2 2" xfId="27724"/>
    <cellStyle name="Обычный 18 4 6 3 3 2 3" xfId="36920"/>
    <cellStyle name="Обычный 18 4 6 3 3 2 4" xfId="45848"/>
    <cellStyle name="Обычный 18 4 6 3 3 2 5" xfId="54768"/>
    <cellStyle name="Обычный 18 4 6 3 3 3" xfId="14937"/>
    <cellStyle name="Обычный 18 4 6 3 3 4" xfId="18797"/>
    <cellStyle name="Обычный 18 4 6 3 3 5" xfId="23859"/>
    <cellStyle name="Обычный 18 4 6 3 3 6" xfId="33062"/>
    <cellStyle name="Обычный 18 4 6 3 3 7" xfId="41988"/>
    <cellStyle name="Обычный 18 4 6 3 3 8" xfId="50908"/>
    <cellStyle name="Обычный 18 4 6 3 4" xfId="3684"/>
    <cellStyle name="Обычный 18 4 6 3 4 2" xfId="30252"/>
    <cellStyle name="Обычный 18 4 6 3 4 3" xfId="39448"/>
    <cellStyle name="Обычный 18 4 6 3 4 4" xfId="48376"/>
    <cellStyle name="Обычный 18 4 6 3 4 5" xfId="57296"/>
    <cellStyle name="Обычный 18 4 6 3 5" xfId="3685"/>
    <cellStyle name="Обычный 18 4 6 3 5 2" xfId="26391"/>
    <cellStyle name="Обычный 18 4 6 3 5 3" xfId="35588"/>
    <cellStyle name="Обычный 18 4 6 3 5 4" xfId="44516"/>
    <cellStyle name="Обычный 18 4 6 3 5 5" xfId="53436"/>
    <cellStyle name="Обычный 18 4 6 3 6" xfId="13606"/>
    <cellStyle name="Обычный 18 4 6 3 7" xfId="17465"/>
    <cellStyle name="Обычный 18 4 6 3 8" xfId="21325"/>
    <cellStyle name="Обычный 18 4 6 3 9" xfId="10987"/>
    <cellStyle name="Обычный 18 4 6 4" xfId="3686"/>
    <cellStyle name="Обычный 18 4 6 4 2" xfId="3687"/>
    <cellStyle name="Обычный 18 4 6 4 2 2" xfId="28457"/>
    <cellStyle name="Обычный 18 4 6 4 2 3" xfId="37653"/>
    <cellStyle name="Обычный 18 4 6 4 2 4" xfId="46581"/>
    <cellStyle name="Обычный 18 4 6 4 2 5" xfId="55501"/>
    <cellStyle name="Обычный 18 4 6 4 3" xfId="11811"/>
    <cellStyle name="Обычный 18 4 6 4 4" xfId="15670"/>
    <cellStyle name="Обычный 18 4 6 4 5" xfId="19530"/>
    <cellStyle name="Обычный 18 4 6 4 6" xfId="24592"/>
    <cellStyle name="Обычный 18 4 6 4 7" xfId="33794"/>
    <cellStyle name="Обычный 18 4 6 4 8" xfId="42721"/>
    <cellStyle name="Обычный 18 4 6 4 9" xfId="51641"/>
    <cellStyle name="Обычный 18 4 6 5" xfId="3688"/>
    <cellStyle name="Обычный 18 4 6 5 2" xfId="3689"/>
    <cellStyle name="Обычный 18 4 6 5 2 2" xfId="27125"/>
    <cellStyle name="Обычный 18 4 6 5 2 3" xfId="36322"/>
    <cellStyle name="Обычный 18 4 6 5 2 4" xfId="45250"/>
    <cellStyle name="Обычный 18 4 6 5 2 5" xfId="54170"/>
    <cellStyle name="Обычный 18 4 6 5 3" xfId="14339"/>
    <cellStyle name="Обычный 18 4 6 5 4" xfId="18199"/>
    <cellStyle name="Обычный 18 4 6 5 5" xfId="23261"/>
    <cellStyle name="Обычный 18 4 6 5 6" xfId="32466"/>
    <cellStyle name="Обычный 18 4 6 5 7" xfId="41390"/>
    <cellStyle name="Обычный 18 4 6 5 8" xfId="50310"/>
    <cellStyle name="Обычный 18 4 6 6" xfId="3690"/>
    <cellStyle name="Обычный 18 4 6 6 2" xfId="29653"/>
    <cellStyle name="Обычный 18 4 6 6 3" xfId="38849"/>
    <cellStyle name="Обычный 18 4 6 6 4" xfId="47777"/>
    <cellStyle name="Обычный 18 4 6 6 5" xfId="56697"/>
    <cellStyle name="Обычный 18 4 6 7" xfId="3691"/>
    <cellStyle name="Обычный 18 4 6 7 2" xfId="25788"/>
    <cellStyle name="Обычный 18 4 6 7 3" xfId="34989"/>
    <cellStyle name="Обычный 18 4 6 7 4" xfId="43917"/>
    <cellStyle name="Обычный 18 4 6 7 5" xfId="52837"/>
    <cellStyle name="Обычный 18 4 6 8" xfId="13007"/>
    <cellStyle name="Обычный 18 4 6 9" xfId="16866"/>
    <cellStyle name="Обычный 18 4 7" xfId="3692"/>
    <cellStyle name="Обычный 18 4 7 10" xfId="20727"/>
    <cellStyle name="Обычный 18 4 7 11" xfId="10426"/>
    <cellStyle name="Обычный 18 4 7 12" xfId="21928"/>
    <cellStyle name="Обычный 18 4 7 13" xfId="31382"/>
    <cellStyle name="Обычный 18 4 7 14" xfId="40058"/>
    <cellStyle name="Обычный 18 4 7 15" xfId="48978"/>
    <cellStyle name="Обычный 18 4 7 2" xfId="3693"/>
    <cellStyle name="Обычный 18 4 7 2 10" xfId="10732"/>
    <cellStyle name="Обычный 18 4 7 2 11" xfId="22227"/>
    <cellStyle name="Обычный 18 4 7 2 12" xfId="31383"/>
    <cellStyle name="Обычный 18 4 7 2 13" xfId="40357"/>
    <cellStyle name="Обычный 18 4 7 2 14" xfId="49277"/>
    <cellStyle name="Обычный 18 4 7 2 2" xfId="3694"/>
    <cellStyle name="Обычный 18 4 7 2 2 10" xfId="22827"/>
    <cellStyle name="Обычный 18 4 7 2 2 11" xfId="31384"/>
    <cellStyle name="Обычный 18 4 7 2 2 12" xfId="40956"/>
    <cellStyle name="Обычный 18 4 7 2 2 13" xfId="49876"/>
    <cellStyle name="Обычный 18 4 7 2 2 2" xfId="3695"/>
    <cellStyle name="Обычный 18 4 7 2 2 2 2" xfId="3696"/>
    <cellStyle name="Обычный 18 4 7 2 2 2 2 2" xfId="29355"/>
    <cellStyle name="Обычный 18 4 7 2 2 2 2 3" xfId="38551"/>
    <cellStyle name="Обычный 18 4 7 2 2 2 2 4" xfId="47479"/>
    <cellStyle name="Обычный 18 4 7 2 2 2 2 5" xfId="56399"/>
    <cellStyle name="Обычный 18 4 7 2 2 2 3" xfId="12709"/>
    <cellStyle name="Обычный 18 4 7 2 2 2 4" xfId="16568"/>
    <cellStyle name="Обычный 18 4 7 2 2 2 5" xfId="20428"/>
    <cellStyle name="Обычный 18 4 7 2 2 2 6" xfId="25490"/>
    <cellStyle name="Обычный 18 4 7 2 2 2 7" xfId="34691"/>
    <cellStyle name="Обычный 18 4 7 2 2 2 8" xfId="43619"/>
    <cellStyle name="Обычный 18 4 7 2 2 2 9" xfId="52539"/>
    <cellStyle name="Обычный 18 4 7 2 2 3" xfId="3697"/>
    <cellStyle name="Обычный 18 4 7 2 2 3 2" xfId="3698"/>
    <cellStyle name="Обычный 18 4 7 2 2 3 2 2" xfId="28024"/>
    <cellStyle name="Обычный 18 4 7 2 2 3 2 3" xfId="37220"/>
    <cellStyle name="Обычный 18 4 7 2 2 3 2 4" xfId="46148"/>
    <cellStyle name="Обычный 18 4 7 2 2 3 2 5" xfId="55068"/>
    <cellStyle name="Обычный 18 4 7 2 2 3 3" xfId="15237"/>
    <cellStyle name="Обычный 18 4 7 2 2 3 4" xfId="19097"/>
    <cellStyle name="Обычный 18 4 7 2 2 3 5" xfId="24159"/>
    <cellStyle name="Обычный 18 4 7 2 2 3 6" xfId="33362"/>
    <cellStyle name="Обычный 18 4 7 2 2 3 7" xfId="42288"/>
    <cellStyle name="Обычный 18 4 7 2 2 3 8" xfId="51208"/>
    <cellStyle name="Обычный 18 4 7 2 2 4" xfId="3699"/>
    <cellStyle name="Обычный 18 4 7 2 2 4 2" xfId="30552"/>
    <cellStyle name="Обычный 18 4 7 2 2 4 3" xfId="39748"/>
    <cellStyle name="Обычный 18 4 7 2 2 4 4" xfId="48676"/>
    <cellStyle name="Обычный 18 4 7 2 2 4 5" xfId="57596"/>
    <cellStyle name="Обычный 18 4 7 2 2 5" xfId="3700"/>
    <cellStyle name="Обычный 18 4 7 2 2 5 2" xfId="26691"/>
    <cellStyle name="Обычный 18 4 7 2 2 5 3" xfId="35888"/>
    <cellStyle name="Обычный 18 4 7 2 2 5 4" xfId="44816"/>
    <cellStyle name="Обычный 18 4 7 2 2 5 5" xfId="53736"/>
    <cellStyle name="Обычный 18 4 7 2 2 6" xfId="13906"/>
    <cellStyle name="Обычный 18 4 7 2 2 7" xfId="17765"/>
    <cellStyle name="Обычный 18 4 7 2 2 8" xfId="21625"/>
    <cellStyle name="Обычный 18 4 7 2 2 9" xfId="11253"/>
    <cellStyle name="Обычный 18 4 7 2 3" xfId="3701"/>
    <cellStyle name="Обычный 18 4 7 2 3 2" xfId="3702"/>
    <cellStyle name="Обычный 18 4 7 2 3 2 2" xfId="28757"/>
    <cellStyle name="Обычный 18 4 7 2 3 2 3" xfId="37953"/>
    <cellStyle name="Обычный 18 4 7 2 3 2 4" xfId="46881"/>
    <cellStyle name="Обычный 18 4 7 2 3 2 5" xfId="55801"/>
    <cellStyle name="Обычный 18 4 7 2 3 3" xfId="12111"/>
    <cellStyle name="Обычный 18 4 7 2 3 4" xfId="15970"/>
    <cellStyle name="Обычный 18 4 7 2 3 5" xfId="19830"/>
    <cellStyle name="Обычный 18 4 7 2 3 6" xfId="24892"/>
    <cellStyle name="Обычный 18 4 7 2 3 7" xfId="34093"/>
    <cellStyle name="Обычный 18 4 7 2 3 8" xfId="43021"/>
    <cellStyle name="Обычный 18 4 7 2 3 9" xfId="51941"/>
    <cellStyle name="Обычный 18 4 7 2 4" xfId="3703"/>
    <cellStyle name="Обычный 18 4 7 2 4 2" xfId="3704"/>
    <cellStyle name="Обычный 18 4 7 2 4 2 2" xfId="27426"/>
    <cellStyle name="Обычный 18 4 7 2 4 2 3" xfId="36622"/>
    <cellStyle name="Обычный 18 4 7 2 4 2 4" xfId="45550"/>
    <cellStyle name="Обычный 18 4 7 2 4 2 5" xfId="54470"/>
    <cellStyle name="Обычный 18 4 7 2 4 3" xfId="14639"/>
    <cellStyle name="Обычный 18 4 7 2 4 4" xfId="18499"/>
    <cellStyle name="Обычный 18 4 7 2 4 5" xfId="23561"/>
    <cellStyle name="Обычный 18 4 7 2 4 6" xfId="32765"/>
    <cellStyle name="Обычный 18 4 7 2 4 7" xfId="41690"/>
    <cellStyle name="Обычный 18 4 7 2 4 8" xfId="50610"/>
    <cellStyle name="Обычный 18 4 7 2 5" xfId="3705"/>
    <cellStyle name="Обычный 18 4 7 2 5 2" xfId="29953"/>
    <cellStyle name="Обычный 18 4 7 2 5 3" xfId="39149"/>
    <cellStyle name="Обычный 18 4 7 2 5 4" xfId="48077"/>
    <cellStyle name="Обычный 18 4 7 2 5 5" xfId="56997"/>
    <cellStyle name="Обычный 18 4 7 2 6" xfId="3706"/>
    <cellStyle name="Обычный 18 4 7 2 6 2" xfId="26092"/>
    <cellStyle name="Обычный 18 4 7 2 6 3" xfId="35289"/>
    <cellStyle name="Обычный 18 4 7 2 6 4" xfId="44217"/>
    <cellStyle name="Обычный 18 4 7 2 6 5" xfId="53137"/>
    <cellStyle name="Обычный 18 4 7 2 7" xfId="13307"/>
    <cellStyle name="Обычный 18 4 7 2 8" xfId="17166"/>
    <cellStyle name="Обычный 18 4 7 2 9" xfId="21026"/>
    <cellStyle name="Обычный 18 4 7 3" xfId="3707"/>
    <cellStyle name="Обычный 18 4 7 3 10" xfId="22528"/>
    <cellStyle name="Обычный 18 4 7 3 11" xfId="31385"/>
    <cellStyle name="Обычный 18 4 7 3 12" xfId="40657"/>
    <cellStyle name="Обычный 18 4 7 3 13" xfId="49577"/>
    <cellStyle name="Обычный 18 4 7 3 2" xfId="3708"/>
    <cellStyle name="Обычный 18 4 7 3 2 2" xfId="3709"/>
    <cellStyle name="Обычный 18 4 7 3 2 2 2" xfId="29056"/>
    <cellStyle name="Обычный 18 4 7 3 2 2 3" xfId="38252"/>
    <cellStyle name="Обычный 18 4 7 3 2 2 4" xfId="47180"/>
    <cellStyle name="Обычный 18 4 7 3 2 2 5" xfId="56100"/>
    <cellStyle name="Обычный 18 4 7 3 2 3" xfId="12410"/>
    <cellStyle name="Обычный 18 4 7 3 2 4" xfId="16269"/>
    <cellStyle name="Обычный 18 4 7 3 2 5" xfId="20129"/>
    <cellStyle name="Обычный 18 4 7 3 2 6" xfId="25191"/>
    <cellStyle name="Обычный 18 4 7 3 2 7" xfId="34392"/>
    <cellStyle name="Обычный 18 4 7 3 2 8" xfId="43320"/>
    <cellStyle name="Обычный 18 4 7 3 2 9" xfId="52240"/>
    <cellStyle name="Обычный 18 4 7 3 3" xfId="3710"/>
    <cellStyle name="Обычный 18 4 7 3 3 2" xfId="3711"/>
    <cellStyle name="Обычный 18 4 7 3 3 2 2" xfId="27725"/>
    <cellStyle name="Обычный 18 4 7 3 3 2 3" xfId="36921"/>
    <cellStyle name="Обычный 18 4 7 3 3 2 4" xfId="45849"/>
    <cellStyle name="Обычный 18 4 7 3 3 2 5" xfId="54769"/>
    <cellStyle name="Обычный 18 4 7 3 3 3" xfId="14938"/>
    <cellStyle name="Обычный 18 4 7 3 3 4" xfId="18798"/>
    <cellStyle name="Обычный 18 4 7 3 3 5" xfId="23860"/>
    <cellStyle name="Обычный 18 4 7 3 3 6" xfId="33063"/>
    <cellStyle name="Обычный 18 4 7 3 3 7" xfId="41989"/>
    <cellStyle name="Обычный 18 4 7 3 3 8" xfId="50909"/>
    <cellStyle name="Обычный 18 4 7 3 4" xfId="3712"/>
    <cellStyle name="Обычный 18 4 7 3 4 2" xfId="30253"/>
    <cellStyle name="Обычный 18 4 7 3 4 3" xfId="39449"/>
    <cellStyle name="Обычный 18 4 7 3 4 4" xfId="48377"/>
    <cellStyle name="Обычный 18 4 7 3 4 5" xfId="57297"/>
    <cellStyle name="Обычный 18 4 7 3 5" xfId="3713"/>
    <cellStyle name="Обычный 18 4 7 3 5 2" xfId="26392"/>
    <cellStyle name="Обычный 18 4 7 3 5 3" xfId="35589"/>
    <cellStyle name="Обычный 18 4 7 3 5 4" xfId="44517"/>
    <cellStyle name="Обычный 18 4 7 3 5 5" xfId="53437"/>
    <cellStyle name="Обычный 18 4 7 3 6" xfId="13607"/>
    <cellStyle name="Обычный 18 4 7 3 7" xfId="17466"/>
    <cellStyle name="Обычный 18 4 7 3 8" xfId="21326"/>
    <cellStyle name="Обычный 18 4 7 3 9" xfId="10988"/>
    <cellStyle name="Обычный 18 4 7 4" xfId="3714"/>
    <cellStyle name="Обычный 18 4 7 4 2" xfId="3715"/>
    <cellStyle name="Обычный 18 4 7 4 2 2" xfId="28458"/>
    <cellStyle name="Обычный 18 4 7 4 2 3" xfId="37654"/>
    <cellStyle name="Обычный 18 4 7 4 2 4" xfId="46582"/>
    <cellStyle name="Обычный 18 4 7 4 2 5" xfId="55502"/>
    <cellStyle name="Обычный 18 4 7 4 3" xfId="11812"/>
    <cellStyle name="Обычный 18 4 7 4 4" xfId="15671"/>
    <cellStyle name="Обычный 18 4 7 4 5" xfId="19531"/>
    <cellStyle name="Обычный 18 4 7 4 6" xfId="24593"/>
    <cellStyle name="Обычный 18 4 7 4 7" xfId="33795"/>
    <cellStyle name="Обычный 18 4 7 4 8" xfId="42722"/>
    <cellStyle name="Обычный 18 4 7 4 9" xfId="51642"/>
    <cellStyle name="Обычный 18 4 7 5" xfId="3716"/>
    <cellStyle name="Обычный 18 4 7 5 2" xfId="3717"/>
    <cellStyle name="Обычный 18 4 7 5 2 2" xfId="27126"/>
    <cellStyle name="Обычный 18 4 7 5 2 3" xfId="36323"/>
    <cellStyle name="Обычный 18 4 7 5 2 4" xfId="45251"/>
    <cellStyle name="Обычный 18 4 7 5 2 5" xfId="54171"/>
    <cellStyle name="Обычный 18 4 7 5 3" xfId="14340"/>
    <cellStyle name="Обычный 18 4 7 5 4" xfId="18200"/>
    <cellStyle name="Обычный 18 4 7 5 5" xfId="23262"/>
    <cellStyle name="Обычный 18 4 7 5 6" xfId="32467"/>
    <cellStyle name="Обычный 18 4 7 5 7" xfId="41391"/>
    <cellStyle name="Обычный 18 4 7 5 8" xfId="50311"/>
    <cellStyle name="Обычный 18 4 7 6" xfId="3718"/>
    <cellStyle name="Обычный 18 4 7 6 2" xfId="29654"/>
    <cellStyle name="Обычный 18 4 7 6 3" xfId="38850"/>
    <cellStyle name="Обычный 18 4 7 6 4" xfId="47778"/>
    <cellStyle name="Обычный 18 4 7 6 5" xfId="56698"/>
    <cellStyle name="Обычный 18 4 7 7" xfId="3719"/>
    <cellStyle name="Обычный 18 4 7 7 2" xfId="25789"/>
    <cellStyle name="Обычный 18 4 7 7 3" xfId="34990"/>
    <cellStyle name="Обычный 18 4 7 7 4" xfId="43918"/>
    <cellStyle name="Обычный 18 4 7 7 5" xfId="52838"/>
    <cellStyle name="Обычный 18 4 7 8" xfId="13008"/>
    <cellStyle name="Обычный 18 4 7 9" xfId="16867"/>
    <cellStyle name="Обычный 18 4 8" xfId="3720"/>
    <cellStyle name="Обычный 18 4 8 10" xfId="20728"/>
    <cellStyle name="Обычный 18 4 8 11" xfId="10427"/>
    <cellStyle name="Обычный 18 4 8 12" xfId="21929"/>
    <cellStyle name="Обычный 18 4 8 13" xfId="31386"/>
    <cellStyle name="Обычный 18 4 8 14" xfId="40059"/>
    <cellStyle name="Обычный 18 4 8 15" xfId="48979"/>
    <cellStyle name="Обычный 18 4 8 2" xfId="3721"/>
    <cellStyle name="Обычный 18 4 8 2 10" xfId="10733"/>
    <cellStyle name="Обычный 18 4 8 2 11" xfId="22228"/>
    <cellStyle name="Обычный 18 4 8 2 12" xfId="31387"/>
    <cellStyle name="Обычный 18 4 8 2 13" xfId="40358"/>
    <cellStyle name="Обычный 18 4 8 2 14" xfId="49278"/>
    <cellStyle name="Обычный 18 4 8 2 2" xfId="3722"/>
    <cellStyle name="Обычный 18 4 8 2 2 10" xfId="22828"/>
    <cellStyle name="Обычный 18 4 8 2 2 11" xfId="31388"/>
    <cellStyle name="Обычный 18 4 8 2 2 12" xfId="40957"/>
    <cellStyle name="Обычный 18 4 8 2 2 13" xfId="49877"/>
    <cellStyle name="Обычный 18 4 8 2 2 2" xfId="3723"/>
    <cellStyle name="Обычный 18 4 8 2 2 2 2" xfId="3724"/>
    <cellStyle name="Обычный 18 4 8 2 2 2 2 2" xfId="29356"/>
    <cellStyle name="Обычный 18 4 8 2 2 2 2 3" xfId="38552"/>
    <cellStyle name="Обычный 18 4 8 2 2 2 2 4" xfId="47480"/>
    <cellStyle name="Обычный 18 4 8 2 2 2 2 5" xfId="56400"/>
    <cellStyle name="Обычный 18 4 8 2 2 2 3" xfId="12710"/>
    <cellStyle name="Обычный 18 4 8 2 2 2 4" xfId="16569"/>
    <cellStyle name="Обычный 18 4 8 2 2 2 5" xfId="20429"/>
    <cellStyle name="Обычный 18 4 8 2 2 2 6" xfId="25491"/>
    <cellStyle name="Обычный 18 4 8 2 2 2 7" xfId="34692"/>
    <cellStyle name="Обычный 18 4 8 2 2 2 8" xfId="43620"/>
    <cellStyle name="Обычный 18 4 8 2 2 2 9" xfId="52540"/>
    <cellStyle name="Обычный 18 4 8 2 2 3" xfId="3725"/>
    <cellStyle name="Обычный 18 4 8 2 2 3 2" xfId="3726"/>
    <cellStyle name="Обычный 18 4 8 2 2 3 2 2" xfId="28025"/>
    <cellStyle name="Обычный 18 4 8 2 2 3 2 3" xfId="37221"/>
    <cellStyle name="Обычный 18 4 8 2 2 3 2 4" xfId="46149"/>
    <cellStyle name="Обычный 18 4 8 2 2 3 2 5" xfId="55069"/>
    <cellStyle name="Обычный 18 4 8 2 2 3 3" xfId="15238"/>
    <cellStyle name="Обычный 18 4 8 2 2 3 4" xfId="19098"/>
    <cellStyle name="Обычный 18 4 8 2 2 3 5" xfId="24160"/>
    <cellStyle name="Обычный 18 4 8 2 2 3 6" xfId="33363"/>
    <cellStyle name="Обычный 18 4 8 2 2 3 7" xfId="42289"/>
    <cellStyle name="Обычный 18 4 8 2 2 3 8" xfId="51209"/>
    <cellStyle name="Обычный 18 4 8 2 2 4" xfId="3727"/>
    <cellStyle name="Обычный 18 4 8 2 2 4 2" xfId="30553"/>
    <cellStyle name="Обычный 18 4 8 2 2 4 3" xfId="39749"/>
    <cellStyle name="Обычный 18 4 8 2 2 4 4" xfId="48677"/>
    <cellStyle name="Обычный 18 4 8 2 2 4 5" xfId="57597"/>
    <cellStyle name="Обычный 18 4 8 2 2 5" xfId="3728"/>
    <cellStyle name="Обычный 18 4 8 2 2 5 2" xfId="26692"/>
    <cellStyle name="Обычный 18 4 8 2 2 5 3" xfId="35889"/>
    <cellStyle name="Обычный 18 4 8 2 2 5 4" xfId="44817"/>
    <cellStyle name="Обычный 18 4 8 2 2 5 5" xfId="53737"/>
    <cellStyle name="Обычный 18 4 8 2 2 6" xfId="13907"/>
    <cellStyle name="Обычный 18 4 8 2 2 7" xfId="17766"/>
    <cellStyle name="Обычный 18 4 8 2 2 8" xfId="21626"/>
    <cellStyle name="Обычный 18 4 8 2 2 9" xfId="11254"/>
    <cellStyle name="Обычный 18 4 8 2 3" xfId="3729"/>
    <cellStyle name="Обычный 18 4 8 2 3 2" xfId="3730"/>
    <cellStyle name="Обычный 18 4 8 2 3 2 2" xfId="28758"/>
    <cellStyle name="Обычный 18 4 8 2 3 2 3" xfId="37954"/>
    <cellStyle name="Обычный 18 4 8 2 3 2 4" xfId="46882"/>
    <cellStyle name="Обычный 18 4 8 2 3 2 5" xfId="55802"/>
    <cellStyle name="Обычный 18 4 8 2 3 3" xfId="12112"/>
    <cellStyle name="Обычный 18 4 8 2 3 4" xfId="15971"/>
    <cellStyle name="Обычный 18 4 8 2 3 5" xfId="19831"/>
    <cellStyle name="Обычный 18 4 8 2 3 6" xfId="24893"/>
    <cellStyle name="Обычный 18 4 8 2 3 7" xfId="34094"/>
    <cellStyle name="Обычный 18 4 8 2 3 8" xfId="43022"/>
    <cellStyle name="Обычный 18 4 8 2 3 9" xfId="51942"/>
    <cellStyle name="Обычный 18 4 8 2 4" xfId="3731"/>
    <cellStyle name="Обычный 18 4 8 2 4 2" xfId="3732"/>
    <cellStyle name="Обычный 18 4 8 2 4 2 2" xfId="27427"/>
    <cellStyle name="Обычный 18 4 8 2 4 2 3" xfId="36623"/>
    <cellStyle name="Обычный 18 4 8 2 4 2 4" xfId="45551"/>
    <cellStyle name="Обычный 18 4 8 2 4 2 5" xfId="54471"/>
    <cellStyle name="Обычный 18 4 8 2 4 3" xfId="14640"/>
    <cellStyle name="Обычный 18 4 8 2 4 4" xfId="18500"/>
    <cellStyle name="Обычный 18 4 8 2 4 5" xfId="23562"/>
    <cellStyle name="Обычный 18 4 8 2 4 6" xfId="32766"/>
    <cellStyle name="Обычный 18 4 8 2 4 7" xfId="41691"/>
    <cellStyle name="Обычный 18 4 8 2 4 8" xfId="50611"/>
    <cellStyle name="Обычный 18 4 8 2 5" xfId="3733"/>
    <cellStyle name="Обычный 18 4 8 2 5 2" xfId="29954"/>
    <cellStyle name="Обычный 18 4 8 2 5 3" xfId="39150"/>
    <cellStyle name="Обычный 18 4 8 2 5 4" xfId="48078"/>
    <cellStyle name="Обычный 18 4 8 2 5 5" xfId="56998"/>
    <cellStyle name="Обычный 18 4 8 2 6" xfId="3734"/>
    <cellStyle name="Обычный 18 4 8 2 6 2" xfId="26093"/>
    <cellStyle name="Обычный 18 4 8 2 6 3" xfId="35290"/>
    <cellStyle name="Обычный 18 4 8 2 6 4" xfId="44218"/>
    <cellStyle name="Обычный 18 4 8 2 6 5" xfId="53138"/>
    <cellStyle name="Обычный 18 4 8 2 7" xfId="13308"/>
    <cellStyle name="Обычный 18 4 8 2 8" xfId="17167"/>
    <cellStyle name="Обычный 18 4 8 2 9" xfId="21027"/>
    <cellStyle name="Обычный 18 4 8 3" xfId="3735"/>
    <cellStyle name="Обычный 18 4 8 3 10" xfId="22529"/>
    <cellStyle name="Обычный 18 4 8 3 11" xfId="31389"/>
    <cellStyle name="Обычный 18 4 8 3 12" xfId="40658"/>
    <cellStyle name="Обычный 18 4 8 3 13" xfId="49578"/>
    <cellStyle name="Обычный 18 4 8 3 2" xfId="3736"/>
    <cellStyle name="Обычный 18 4 8 3 2 2" xfId="3737"/>
    <cellStyle name="Обычный 18 4 8 3 2 2 2" xfId="29057"/>
    <cellStyle name="Обычный 18 4 8 3 2 2 3" xfId="38253"/>
    <cellStyle name="Обычный 18 4 8 3 2 2 4" xfId="47181"/>
    <cellStyle name="Обычный 18 4 8 3 2 2 5" xfId="56101"/>
    <cellStyle name="Обычный 18 4 8 3 2 3" xfId="12411"/>
    <cellStyle name="Обычный 18 4 8 3 2 4" xfId="16270"/>
    <cellStyle name="Обычный 18 4 8 3 2 5" xfId="20130"/>
    <cellStyle name="Обычный 18 4 8 3 2 6" xfId="25192"/>
    <cellStyle name="Обычный 18 4 8 3 2 7" xfId="34393"/>
    <cellStyle name="Обычный 18 4 8 3 2 8" xfId="43321"/>
    <cellStyle name="Обычный 18 4 8 3 2 9" xfId="52241"/>
    <cellStyle name="Обычный 18 4 8 3 3" xfId="3738"/>
    <cellStyle name="Обычный 18 4 8 3 3 2" xfId="3739"/>
    <cellStyle name="Обычный 18 4 8 3 3 2 2" xfId="27726"/>
    <cellStyle name="Обычный 18 4 8 3 3 2 3" xfId="36922"/>
    <cellStyle name="Обычный 18 4 8 3 3 2 4" xfId="45850"/>
    <cellStyle name="Обычный 18 4 8 3 3 2 5" xfId="54770"/>
    <cellStyle name="Обычный 18 4 8 3 3 3" xfId="14939"/>
    <cellStyle name="Обычный 18 4 8 3 3 4" xfId="18799"/>
    <cellStyle name="Обычный 18 4 8 3 3 5" xfId="23861"/>
    <cellStyle name="Обычный 18 4 8 3 3 6" xfId="33064"/>
    <cellStyle name="Обычный 18 4 8 3 3 7" xfId="41990"/>
    <cellStyle name="Обычный 18 4 8 3 3 8" xfId="50910"/>
    <cellStyle name="Обычный 18 4 8 3 4" xfId="3740"/>
    <cellStyle name="Обычный 18 4 8 3 4 2" xfId="30254"/>
    <cellStyle name="Обычный 18 4 8 3 4 3" xfId="39450"/>
    <cellStyle name="Обычный 18 4 8 3 4 4" xfId="48378"/>
    <cellStyle name="Обычный 18 4 8 3 4 5" xfId="57298"/>
    <cellStyle name="Обычный 18 4 8 3 5" xfId="3741"/>
    <cellStyle name="Обычный 18 4 8 3 5 2" xfId="26393"/>
    <cellStyle name="Обычный 18 4 8 3 5 3" xfId="35590"/>
    <cellStyle name="Обычный 18 4 8 3 5 4" xfId="44518"/>
    <cellStyle name="Обычный 18 4 8 3 5 5" xfId="53438"/>
    <cellStyle name="Обычный 18 4 8 3 6" xfId="13608"/>
    <cellStyle name="Обычный 18 4 8 3 7" xfId="17467"/>
    <cellStyle name="Обычный 18 4 8 3 8" xfId="21327"/>
    <cellStyle name="Обычный 18 4 8 3 9" xfId="10989"/>
    <cellStyle name="Обычный 18 4 8 4" xfId="3742"/>
    <cellStyle name="Обычный 18 4 8 4 2" xfId="3743"/>
    <cellStyle name="Обычный 18 4 8 4 2 2" xfId="28459"/>
    <cellStyle name="Обычный 18 4 8 4 2 3" xfId="37655"/>
    <cellStyle name="Обычный 18 4 8 4 2 4" xfId="46583"/>
    <cellStyle name="Обычный 18 4 8 4 2 5" xfId="55503"/>
    <cellStyle name="Обычный 18 4 8 4 3" xfId="11813"/>
    <cellStyle name="Обычный 18 4 8 4 4" xfId="15672"/>
    <cellStyle name="Обычный 18 4 8 4 5" xfId="19532"/>
    <cellStyle name="Обычный 18 4 8 4 6" xfId="24594"/>
    <cellStyle name="Обычный 18 4 8 4 7" xfId="33796"/>
    <cellStyle name="Обычный 18 4 8 4 8" xfId="42723"/>
    <cellStyle name="Обычный 18 4 8 4 9" xfId="51643"/>
    <cellStyle name="Обычный 18 4 8 5" xfId="3744"/>
    <cellStyle name="Обычный 18 4 8 5 2" xfId="3745"/>
    <cellStyle name="Обычный 18 4 8 5 2 2" xfId="27127"/>
    <cellStyle name="Обычный 18 4 8 5 2 3" xfId="36324"/>
    <cellStyle name="Обычный 18 4 8 5 2 4" xfId="45252"/>
    <cellStyle name="Обычный 18 4 8 5 2 5" xfId="54172"/>
    <cellStyle name="Обычный 18 4 8 5 3" xfId="14341"/>
    <cellStyle name="Обычный 18 4 8 5 4" xfId="18201"/>
    <cellStyle name="Обычный 18 4 8 5 5" xfId="23263"/>
    <cellStyle name="Обычный 18 4 8 5 6" xfId="32468"/>
    <cellStyle name="Обычный 18 4 8 5 7" xfId="41392"/>
    <cellStyle name="Обычный 18 4 8 5 8" xfId="50312"/>
    <cellStyle name="Обычный 18 4 8 6" xfId="3746"/>
    <cellStyle name="Обычный 18 4 8 6 2" xfId="29655"/>
    <cellStyle name="Обычный 18 4 8 6 3" xfId="38851"/>
    <cellStyle name="Обычный 18 4 8 6 4" xfId="47779"/>
    <cellStyle name="Обычный 18 4 8 6 5" xfId="56699"/>
    <cellStyle name="Обычный 18 4 8 7" xfId="3747"/>
    <cellStyle name="Обычный 18 4 8 7 2" xfId="25790"/>
    <cellStyle name="Обычный 18 4 8 7 3" xfId="34991"/>
    <cellStyle name="Обычный 18 4 8 7 4" xfId="43919"/>
    <cellStyle name="Обычный 18 4 8 7 5" xfId="52839"/>
    <cellStyle name="Обычный 18 4 8 8" xfId="13009"/>
    <cellStyle name="Обычный 18 4 8 9" xfId="16868"/>
    <cellStyle name="Обычный 18 4 9" xfId="3748"/>
    <cellStyle name="Обычный 18 4 9 10" xfId="20729"/>
    <cellStyle name="Обычный 18 4 9 11" xfId="10428"/>
    <cellStyle name="Обычный 18 4 9 12" xfId="21930"/>
    <cellStyle name="Обычный 18 4 9 13" xfId="31390"/>
    <cellStyle name="Обычный 18 4 9 14" xfId="40060"/>
    <cellStyle name="Обычный 18 4 9 15" xfId="48980"/>
    <cellStyle name="Обычный 18 4 9 2" xfId="3749"/>
    <cellStyle name="Обычный 18 4 9 2 10" xfId="10734"/>
    <cellStyle name="Обычный 18 4 9 2 11" xfId="22229"/>
    <cellStyle name="Обычный 18 4 9 2 12" xfId="31391"/>
    <cellStyle name="Обычный 18 4 9 2 13" xfId="40359"/>
    <cellStyle name="Обычный 18 4 9 2 14" xfId="49279"/>
    <cellStyle name="Обычный 18 4 9 2 2" xfId="3750"/>
    <cellStyle name="Обычный 18 4 9 2 2 10" xfId="22829"/>
    <cellStyle name="Обычный 18 4 9 2 2 11" xfId="31392"/>
    <cellStyle name="Обычный 18 4 9 2 2 12" xfId="40958"/>
    <cellStyle name="Обычный 18 4 9 2 2 13" xfId="49878"/>
    <cellStyle name="Обычный 18 4 9 2 2 2" xfId="3751"/>
    <cellStyle name="Обычный 18 4 9 2 2 2 2" xfId="3752"/>
    <cellStyle name="Обычный 18 4 9 2 2 2 2 2" xfId="29357"/>
    <cellStyle name="Обычный 18 4 9 2 2 2 2 3" xfId="38553"/>
    <cellStyle name="Обычный 18 4 9 2 2 2 2 4" xfId="47481"/>
    <cellStyle name="Обычный 18 4 9 2 2 2 2 5" xfId="56401"/>
    <cellStyle name="Обычный 18 4 9 2 2 2 3" xfId="12711"/>
    <cellStyle name="Обычный 18 4 9 2 2 2 4" xfId="16570"/>
    <cellStyle name="Обычный 18 4 9 2 2 2 5" xfId="20430"/>
    <cellStyle name="Обычный 18 4 9 2 2 2 6" xfId="25492"/>
    <cellStyle name="Обычный 18 4 9 2 2 2 7" xfId="34693"/>
    <cellStyle name="Обычный 18 4 9 2 2 2 8" xfId="43621"/>
    <cellStyle name="Обычный 18 4 9 2 2 2 9" xfId="52541"/>
    <cellStyle name="Обычный 18 4 9 2 2 3" xfId="3753"/>
    <cellStyle name="Обычный 18 4 9 2 2 3 2" xfId="3754"/>
    <cellStyle name="Обычный 18 4 9 2 2 3 2 2" xfId="28026"/>
    <cellStyle name="Обычный 18 4 9 2 2 3 2 3" xfId="37222"/>
    <cellStyle name="Обычный 18 4 9 2 2 3 2 4" xfId="46150"/>
    <cellStyle name="Обычный 18 4 9 2 2 3 2 5" xfId="55070"/>
    <cellStyle name="Обычный 18 4 9 2 2 3 3" xfId="15239"/>
    <cellStyle name="Обычный 18 4 9 2 2 3 4" xfId="19099"/>
    <cellStyle name="Обычный 18 4 9 2 2 3 5" xfId="24161"/>
    <cellStyle name="Обычный 18 4 9 2 2 3 6" xfId="33364"/>
    <cellStyle name="Обычный 18 4 9 2 2 3 7" xfId="42290"/>
    <cellStyle name="Обычный 18 4 9 2 2 3 8" xfId="51210"/>
    <cellStyle name="Обычный 18 4 9 2 2 4" xfId="3755"/>
    <cellStyle name="Обычный 18 4 9 2 2 4 2" xfId="30554"/>
    <cellStyle name="Обычный 18 4 9 2 2 4 3" xfId="39750"/>
    <cellStyle name="Обычный 18 4 9 2 2 4 4" xfId="48678"/>
    <cellStyle name="Обычный 18 4 9 2 2 4 5" xfId="57598"/>
    <cellStyle name="Обычный 18 4 9 2 2 5" xfId="3756"/>
    <cellStyle name="Обычный 18 4 9 2 2 5 2" xfId="26693"/>
    <cellStyle name="Обычный 18 4 9 2 2 5 3" xfId="35890"/>
    <cellStyle name="Обычный 18 4 9 2 2 5 4" xfId="44818"/>
    <cellStyle name="Обычный 18 4 9 2 2 5 5" xfId="53738"/>
    <cellStyle name="Обычный 18 4 9 2 2 6" xfId="13908"/>
    <cellStyle name="Обычный 18 4 9 2 2 7" xfId="17767"/>
    <cellStyle name="Обычный 18 4 9 2 2 8" xfId="21627"/>
    <cellStyle name="Обычный 18 4 9 2 2 9" xfId="11255"/>
    <cellStyle name="Обычный 18 4 9 2 3" xfId="3757"/>
    <cellStyle name="Обычный 18 4 9 2 3 2" xfId="3758"/>
    <cellStyle name="Обычный 18 4 9 2 3 2 2" xfId="28759"/>
    <cellStyle name="Обычный 18 4 9 2 3 2 3" xfId="37955"/>
    <cellStyle name="Обычный 18 4 9 2 3 2 4" xfId="46883"/>
    <cellStyle name="Обычный 18 4 9 2 3 2 5" xfId="55803"/>
    <cellStyle name="Обычный 18 4 9 2 3 3" xfId="12113"/>
    <cellStyle name="Обычный 18 4 9 2 3 4" xfId="15972"/>
    <cellStyle name="Обычный 18 4 9 2 3 5" xfId="19832"/>
    <cellStyle name="Обычный 18 4 9 2 3 6" xfId="24894"/>
    <cellStyle name="Обычный 18 4 9 2 3 7" xfId="34095"/>
    <cellStyle name="Обычный 18 4 9 2 3 8" xfId="43023"/>
    <cellStyle name="Обычный 18 4 9 2 3 9" xfId="51943"/>
    <cellStyle name="Обычный 18 4 9 2 4" xfId="3759"/>
    <cellStyle name="Обычный 18 4 9 2 4 2" xfId="3760"/>
    <cellStyle name="Обычный 18 4 9 2 4 2 2" xfId="27428"/>
    <cellStyle name="Обычный 18 4 9 2 4 2 3" xfId="36624"/>
    <cellStyle name="Обычный 18 4 9 2 4 2 4" xfId="45552"/>
    <cellStyle name="Обычный 18 4 9 2 4 2 5" xfId="54472"/>
    <cellStyle name="Обычный 18 4 9 2 4 3" xfId="14641"/>
    <cellStyle name="Обычный 18 4 9 2 4 4" xfId="18501"/>
    <cellStyle name="Обычный 18 4 9 2 4 5" xfId="23563"/>
    <cellStyle name="Обычный 18 4 9 2 4 6" xfId="32767"/>
    <cellStyle name="Обычный 18 4 9 2 4 7" xfId="41692"/>
    <cellStyle name="Обычный 18 4 9 2 4 8" xfId="50612"/>
    <cellStyle name="Обычный 18 4 9 2 5" xfId="3761"/>
    <cellStyle name="Обычный 18 4 9 2 5 2" xfId="29955"/>
    <cellStyle name="Обычный 18 4 9 2 5 3" xfId="39151"/>
    <cellStyle name="Обычный 18 4 9 2 5 4" xfId="48079"/>
    <cellStyle name="Обычный 18 4 9 2 5 5" xfId="56999"/>
    <cellStyle name="Обычный 18 4 9 2 6" xfId="3762"/>
    <cellStyle name="Обычный 18 4 9 2 6 2" xfId="26094"/>
    <cellStyle name="Обычный 18 4 9 2 6 3" xfId="35291"/>
    <cellStyle name="Обычный 18 4 9 2 6 4" xfId="44219"/>
    <cellStyle name="Обычный 18 4 9 2 6 5" xfId="53139"/>
    <cellStyle name="Обычный 18 4 9 2 7" xfId="13309"/>
    <cellStyle name="Обычный 18 4 9 2 8" xfId="17168"/>
    <cellStyle name="Обычный 18 4 9 2 9" xfId="21028"/>
    <cellStyle name="Обычный 18 4 9 3" xfId="3763"/>
    <cellStyle name="Обычный 18 4 9 3 10" xfId="22530"/>
    <cellStyle name="Обычный 18 4 9 3 11" xfId="31393"/>
    <cellStyle name="Обычный 18 4 9 3 12" xfId="40659"/>
    <cellStyle name="Обычный 18 4 9 3 13" xfId="49579"/>
    <cellStyle name="Обычный 18 4 9 3 2" xfId="3764"/>
    <cellStyle name="Обычный 18 4 9 3 2 2" xfId="3765"/>
    <cellStyle name="Обычный 18 4 9 3 2 2 2" xfId="29058"/>
    <cellStyle name="Обычный 18 4 9 3 2 2 3" xfId="38254"/>
    <cellStyle name="Обычный 18 4 9 3 2 2 4" xfId="47182"/>
    <cellStyle name="Обычный 18 4 9 3 2 2 5" xfId="56102"/>
    <cellStyle name="Обычный 18 4 9 3 2 3" xfId="12412"/>
    <cellStyle name="Обычный 18 4 9 3 2 4" xfId="16271"/>
    <cellStyle name="Обычный 18 4 9 3 2 5" xfId="20131"/>
    <cellStyle name="Обычный 18 4 9 3 2 6" xfId="25193"/>
    <cellStyle name="Обычный 18 4 9 3 2 7" xfId="34394"/>
    <cellStyle name="Обычный 18 4 9 3 2 8" xfId="43322"/>
    <cellStyle name="Обычный 18 4 9 3 2 9" xfId="52242"/>
    <cellStyle name="Обычный 18 4 9 3 3" xfId="3766"/>
    <cellStyle name="Обычный 18 4 9 3 3 2" xfId="3767"/>
    <cellStyle name="Обычный 18 4 9 3 3 2 2" xfId="27727"/>
    <cellStyle name="Обычный 18 4 9 3 3 2 3" xfId="36923"/>
    <cellStyle name="Обычный 18 4 9 3 3 2 4" xfId="45851"/>
    <cellStyle name="Обычный 18 4 9 3 3 2 5" xfId="54771"/>
    <cellStyle name="Обычный 18 4 9 3 3 3" xfId="14940"/>
    <cellStyle name="Обычный 18 4 9 3 3 4" xfId="18800"/>
    <cellStyle name="Обычный 18 4 9 3 3 5" xfId="23862"/>
    <cellStyle name="Обычный 18 4 9 3 3 6" xfId="33065"/>
    <cellStyle name="Обычный 18 4 9 3 3 7" xfId="41991"/>
    <cellStyle name="Обычный 18 4 9 3 3 8" xfId="50911"/>
    <cellStyle name="Обычный 18 4 9 3 4" xfId="3768"/>
    <cellStyle name="Обычный 18 4 9 3 4 2" xfId="30255"/>
    <cellStyle name="Обычный 18 4 9 3 4 3" xfId="39451"/>
    <cellStyle name="Обычный 18 4 9 3 4 4" xfId="48379"/>
    <cellStyle name="Обычный 18 4 9 3 4 5" xfId="57299"/>
    <cellStyle name="Обычный 18 4 9 3 5" xfId="3769"/>
    <cellStyle name="Обычный 18 4 9 3 5 2" xfId="26394"/>
    <cellStyle name="Обычный 18 4 9 3 5 3" xfId="35591"/>
    <cellStyle name="Обычный 18 4 9 3 5 4" xfId="44519"/>
    <cellStyle name="Обычный 18 4 9 3 5 5" xfId="53439"/>
    <cellStyle name="Обычный 18 4 9 3 6" xfId="13609"/>
    <cellStyle name="Обычный 18 4 9 3 7" xfId="17468"/>
    <cellStyle name="Обычный 18 4 9 3 8" xfId="21328"/>
    <cellStyle name="Обычный 18 4 9 3 9" xfId="10990"/>
    <cellStyle name="Обычный 18 4 9 4" xfId="3770"/>
    <cellStyle name="Обычный 18 4 9 4 2" xfId="3771"/>
    <cellStyle name="Обычный 18 4 9 4 2 2" xfId="28460"/>
    <cellStyle name="Обычный 18 4 9 4 2 3" xfId="37656"/>
    <cellStyle name="Обычный 18 4 9 4 2 4" xfId="46584"/>
    <cellStyle name="Обычный 18 4 9 4 2 5" xfId="55504"/>
    <cellStyle name="Обычный 18 4 9 4 3" xfId="11814"/>
    <cellStyle name="Обычный 18 4 9 4 4" xfId="15673"/>
    <cellStyle name="Обычный 18 4 9 4 5" xfId="19533"/>
    <cellStyle name="Обычный 18 4 9 4 6" xfId="24595"/>
    <cellStyle name="Обычный 18 4 9 4 7" xfId="33797"/>
    <cellStyle name="Обычный 18 4 9 4 8" xfId="42724"/>
    <cellStyle name="Обычный 18 4 9 4 9" xfId="51644"/>
    <cellStyle name="Обычный 18 4 9 5" xfId="3772"/>
    <cellStyle name="Обычный 18 4 9 5 2" xfId="3773"/>
    <cellStyle name="Обычный 18 4 9 5 2 2" xfId="27128"/>
    <cellStyle name="Обычный 18 4 9 5 2 3" xfId="36325"/>
    <cellStyle name="Обычный 18 4 9 5 2 4" xfId="45253"/>
    <cellStyle name="Обычный 18 4 9 5 2 5" xfId="54173"/>
    <cellStyle name="Обычный 18 4 9 5 3" xfId="14342"/>
    <cellStyle name="Обычный 18 4 9 5 4" xfId="18202"/>
    <cellStyle name="Обычный 18 4 9 5 5" xfId="23264"/>
    <cellStyle name="Обычный 18 4 9 5 6" xfId="32469"/>
    <cellStyle name="Обычный 18 4 9 5 7" xfId="41393"/>
    <cellStyle name="Обычный 18 4 9 5 8" xfId="50313"/>
    <cellStyle name="Обычный 18 4 9 6" xfId="3774"/>
    <cellStyle name="Обычный 18 4 9 6 2" xfId="29656"/>
    <cellStyle name="Обычный 18 4 9 6 3" xfId="38852"/>
    <cellStyle name="Обычный 18 4 9 6 4" xfId="47780"/>
    <cellStyle name="Обычный 18 4 9 6 5" xfId="56700"/>
    <cellStyle name="Обычный 18 4 9 7" xfId="3775"/>
    <cellStyle name="Обычный 18 4 9 7 2" xfId="25791"/>
    <cellStyle name="Обычный 18 4 9 7 3" xfId="34992"/>
    <cellStyle name="Обычный 18 4 9 7 4" xfId="43920"/>
    <cellStyle name="Обычный 18 4 9 7 5" xfId="52840"/>
    <cellStyle name="Обычный 18 4 9 8" xfId="13010"/>
    <cellStyle name="Обычный 18 4 9 9" xfId="16869"/>
    <cellStyle name="Обычный 18 5" xfId="3776"/>
    <cellStyle name="Обычный 18 5 2" xfId="3777"/>
    <cellStyle name="Обычный 18 5 2 10" xfId="17045"/>
    <cellStyle name="Обычный 18 5 2 11" xfId="20905"/>
    <cellStyle name="Обычный 18 5 2 12" xfId="10611"/>
    <cellStyle name="Обычный 18 5 2 13" xfId="22106"/>
    <cellStyle name="Обычный 18 5 2 14" xfId="31394"/>
    <cellStyle name="Обычный 18 5 2 15" xfId="40236"/>
    <cellStyle name="Обычный 18 5 2 16" xfId="49156"/>
    <cellStyle name="Обычный 18 5 2 2" xfId="3778"/>
    <cellStyle name="Обычный 18 5 2 2 10" xfId="10910"/>
    <cellStyle name="Обычный 18 5 2 2 11" xfId="22406"/>
    <cellStyle name="Обычный 18 5 2 2 12" xfId="31395"/>
    <cellStyle name="Обычный 18 5 2 2 13" xfId="40535"/>
    <cellStyle name="Обычный 18 5 2 2 14" xfId="49455"/>
    <cellStyle name="Обычный 18 5 2 2 2" xfId="3779"/>
    <cellStyle name="Обычный 18 5 2 2 2 10" xfId="23005"/>
    <cellStyle name="Обычный 18 5 2 2 2 11" xfId="31396"/>
    <cellStyle name="Обычный 18 5 2 2 2 12" xfId="41134"/>
    <cellStyle name="Обычный 18 5 2 2 2 13" xfId="50054"/>
    <cellStyle name="Обычный 18 5 2 2 2 2" xfId="3780"/>
    <cellStyle name="Обычный 18 5 2 2 2 2 2" xfId="3781"/>
    <cellStyle name="Обычный 18 5 2 2 2 2 2 2" xfId="29533"/>
    <cellStyle name="Обычный 18 5 2 2 2 2 2 3" xfId="38729"/>
    <cellStyle name="Обычный 18 5 2 2 2 2 2 4" xfId="47657"/>
    <cellStyle name="Обычный 18 5 2 2 2 2 2 5" xfId="56577"/>
    <cellStyle name="Обычный 18 5 2 2 2 2 3" xfId="12887"/>
    <cellStyle name="Обычный 18 5 2 2 2 2 4" xfId="16746"/>
    <cellStyle name="Обычный 18 5 2 2 2 2 5" xfId="20606"/>
    <cellStyle name="Обычный 18 5 2 2 2 2 6" xfId="25668"/>
    <cellStyle name="Обычный 18 5 2 2 2 2 7" xfId="34869"/>
    <cellStyle name="Обычный 18 5 2 2 2 2 8" xfId="43797"/>
    <cellStyle name="Обычный 18 5 2 2 2 2 9" xfId="52717"/>
    <cellStyle name="Обычный 18 5 2 2 2 3" xfId="3782"/>
    <cellStyle name="Обычный 18 5 2 2 2 3 2" xfId="3783"/>
    <cellStyle name="Обычный 18 5 2 2 2 3 2 2" xfId="28202"/>
    <cellStyle name="Обычный 18 5 2 2 2 3 2 3" xfId="37398"/>
    <cellStyle name="Обычный 18 5 2 2 2 3 2 4" xfId="46326"/>
    <cellStyle name="Обычный 18 5 2 2 2 3 2 5" xfId="55246"/>
    <cellStyle name="Обычный 18 5 2 2 2 3 3" xfId="15415"/>
    <cellStyle name="Обычный 18 5 2 2 2 3 4" xfId="19275"/>
    <cellStyle name="Обычный 18 5 2 2 2 3 5" xfId="24337"/>
    <cellStyle name="Обычный 18 5 2 2 2 3 6" xfId="33540"/>
    <cellStyle name="Обычный 18 5 2 2 2 3 7" xfId="42466"/>
    <cellStyle name="Обычный 18 5 2 2 2 3 8" xfId="51386"/>
    <cellStyle name="Обычный 18 5 2 2 2 4" xfId="3784"/>
    <cellStyle name="Обычный 18 5 2 2 2 4 2" xfId="30730"/>
    <cellStyle name="Обычный 18 5 2 2 2 4 3" xfId="39926"/>
    <cellStyle name="Обычный 18 5 2 2 2 4 4" xfId="48854"/>
    <cellStyle name="Обычный 18 5 2 2 2 4 5" xfId="57774"/>
    <cellStyle name="Обычный 18 5 2 2 2 5" xfId="3785"/>
    <cellStyle name="Обычный 18 5 2 2 2 5 2" xfId="26869"/>
    <cellStyle name="Обычный 18 5 2 2 2 5 3" xfId="36066"/>
    <cellStyle name="Обычный 18 5 2 2 2 5 4" xfId="44994"/>
    <cellStyle name="Обычный 18 5 2 2 2 5 5" xfId="53914"/>
    <cellStyle name="Обычный 18 5 2 2 2 6" xfId="14084"/>
    <cellStyle name="Обычный 18 5 2 2 2 7" xfId="17943"/>
    <cellStyle name="Обычный 18 5 2 2 2 8" xfId="21803"/>
    <cellStyle name="Обычный 18 5 2 2 2 9" xfId="11431"/>
    <cellStyle name="Обычный 18 5 2 2 3" xfId="3786"/>
    <cellStyle name="Обычный 18 5 2 2 3 2" xfId="3787"/>
    <cellStyle name="Обычный 18 5 2 2 3 2 2" xfId="28935"/>
    <cellStyle name="Обычный 18 5 2 2 3 2 3" xfId="38131"/>
    <cellStyle name="Обычный 18 5 2 2 3 2 4" xfId="47059"/>
    <cellStyle name="Обычный 18 5 2 2 3 2 5" xfId="55979"/>
    <cellStyle name="Обычный 18 5 2 2 3 3" xfId="12289"/>
    <cellStyle name="Обычный 18 5 2 2 3 4" xfId="16148"/>
    <cellStyle name="Обычный 18 5 2 2 3 5" xfId="20008"/>
    <cellStyle name="Обычный 18 5 2 2 3 6" xfId="25070"/>
    <cellStyle name="Обычный 18 5 2 2 3 7" xfId="34271"/>
    <cellStyle name="Обычный 18 5 2 2 3 8" xfId="43199"/>
    <cellStyle name="Обычный 18 5 2 2 3 9" xfId="52119"/>
    <cellStyle name="Обычный 18 5 2 2 4" xfId="3788"/>
    <cellStyle name="Обычный 18 5 2 2 4 2" xfId="3789"/>
    <cellStyle name="Обычный 18 5 2 2 4 2 2" xfId="27604"/>
    <cellStyle name="Обычный 18 5 2 2 4 2 3" xfId="36800"/>
    <cellStyle name="Обычный 18 5 2 2 4 2 4" xfId="45728"/>
    <cellStyle name="Обычный 18 5 2 2 4 2 5" xfId="54648"/>
    <cellStyle name="Обычный 18 5 2 2 4 3" xfId="14817"/>
    <cellStyle name="Обычный 18 5 2 2 4 4" xfId="18677"/>
    <cellStyle name="Обычный 18 5 2 2 4 5" xfId="23739"/>
    <cellStyle name="Обычный 18 5 2 2 4 6" xfId="32943"/>
    <cellStyle name="Обычный 18 5 2 2 4 7" xfId="41868"/>
    <cellStyle name="Обычный 18 5 2 2 4 8" xfId="50788"/>
    <cellStyle name="Обычный 18 5 2 2 5" xfId="3790"/>
    <cellStyle name="Обычный 18 5 2 2 5 2" xfId="30131"/>
    <cellStyle name="Обычный 18 5 2 2 5 3" xfId="39327"/>
    <cellStyle name="Обычный 18 5 2 2 5 4" xfId="48255"/>
    <cellStyle name="Обычный 18 5 2 2 5 5" xfId="57175"/>
    <cellStyle name="Обычный 18 5 2 2 6" xfId="3791"/>
    <cellStyle name="Обычный 18 5 2 2 6 2" xfId="26270"/>
    <cellStyle name="Обычный 18 5 2 2 6 3" xfId="35467"/>
    <cellStyle name="Обычный 18 5 2 2 6 4" xfId="44395"/>
    <cellStyle name="Обычный 18 5 2 2 6 5" xfId="53315"/>
    <cellStyle name="Обычный 18 5 2 2 7" xfId="13485"/>
    <cellStyle name="Обычный 18 5 2 2 8" xfId="17344"/>
    <cellStyle name="Обычный 18 5 2 2 9" xfId="21204"/>
    <cellStyle name="Обычный 18 5 2 3" xfId="3792"/>
    <cellStyle name="Обычный 18 5 2 3 10" xfId="22706"/>
    <cellStyle name="Обычный 18 5 2 3 11" xfId="31397"/>
    <cellStyle name="Обычный 18 5 2 3 12" xfId="40835"/>
    <cellStyle name="Обычный 18 5 2 3 13" xfId="49755"/>
    <cellStyle name="Обычный 18 5 2 3 2" xfId="3793"/>
    <cellStyle name="Обычный 18 5 2 3 2 2" xfId="3794"/>
    <cellStyle name="Обычный 18 5 2 3 2 2 2" xfId="28636"/>
    <cellStyle name="Обычный 18 5 2 3 2 2 3" xfId="37832"/>
    <cellStyle name="Обычный 18 5 2 3 2 2 4" xfId="46760"/>
    <cellStyle name="Обычный 18 5 2 3 2 2 5" xfId="55680"/>
    <cellStyle name="Обычный 18 5 2 3 2 3" xfId="11990"/>
    <cellStyle name="Обычный 18 5 2 3 2 4" xfId="15849"/>
    <cellStyle name="Обычный 18 5 2 3 2 5" xfId="19709"/>
    <cellStyle name="Обычный 18 5 2 3 2 6" xfId="24771"/>
    <cellStyle name="Обычный 18 5 2 3 2 7" xfId="33972"/>
    <cellStyle name="Обычный 18 5 2 3 2 8" xfId="42900"/>
    <cellStyle name="Обычный 18 5 2 3 2 9" xfId="51820"/>
    <cellStyle name="Обычный 18 5 2 3 3" xfId="3795"/>
    <cellStyle name="Обычный 18 5 2 3 3 2" xfId="3796"/>
    <cellStyle name="Обычный 18 5 2 3 3 2 2" xfId="27305"/>
    <cellStyle name="Обычный 18 5 2 3 3 2 3" xfId="36501"/>
    <cellStyle name="Обычный 18 5 2 3 3 2 4" xfId="45429"/>
    <cellStyle name="Обычный 18 5 2 3 3 2 5" xfId="54349"/>
    <cellStyle name="Обычный 18 5 2 3 3 3" xfId="14518"/>
    <cellStyle name="Обычный 18 5 2 3 3 4" xfId="18378"/>
    <cellStyle name="Обычный 18 5 2 3 3 5" xfId="23440"/>
    <cellStyle name="Обычный 18 5 2 3 3 6" xfId="32644"/>
    <cellStyle name="Обычный 18 5 2 3 3 7" xfId="41569"/>
    <cellStyle name="Обычный 18 5 2 3 3 8" xfId="50489"/>
    <cellStyle name="Обычный 18 5 2 3 4" xfId="3797"/>
    <cellStyle name="Обычный 18 5 2 3 4 2" xfId="30431"/>
    <cellStyle name="Обычный 18 5 2 3 4 3" xfId="39627"/>
    <cellStyle name="Обычный 18 5 2 3 4 4" xfId="48555"/>
    <cellStyle name="Обычный 18 5 2 3 4 5" xfId="57475"/>
    <cellStyle name="Обычный 18 5 2 3 5" xfId="3798"/>
    <cellStyle name="Обычный 18 5 2 3 5 2" xfId="26570"/>
    <cellStyle name="Обычный 18 5 2 3 5 3" xfId="35767"/>
    <cellStyle name="Обычный 18 5 2 3 5 4" xfId="44695"/>
    <cellStyle name="Обычный 18 5 2 3 5 5" xfId="53615"/>
    <cellStyle name="Обычный 18 5 2 3 6" xfId="13785"/>
    <cellStyle name="Обычный 18 5 2 3 7" xfId="17644"/>
    <cellStyle name="Обычный 18 5 2 3 8" xfId="21504"/>
    <cellStyle name="Обычный 18 5 2 3 9" xfId="11132"/>
    <cellStyle name="Обычный 18 5 2 4" xfId="3799"/>
    <cellStyle name="Обычный 18 5 2 4 10" xfId="51087"/>
    <cellStyle name="Обычный 18 5 2 4 2" xfId="3800"/>
    <cellStyle name="Обычный 18 5 2 4 2 2" xfId="3801"/>
    <cellStyle name="Обычный 18 5 2 4 2 2 2" xfId="29234"/>
    <cellStyle name="Обычный 18 5 2 4 2 2 3" xfId="38430"/>
    <cellStyle name="Обычный 18 5 2 4 2 2 4" xfId="47358"/>
    <cellStyle name="Обычный 18 5 2 4 2 2 5" xfId="56278"/>
    <cellStyle name="Обычный 18 5 2 4 2 3" xfId="12588"/>
    <cellStyle name="Обычный 18 5 2 4 2 4" xfId="16447"/>
    <cellStyle name="Обычный 18 5 2 4 2 5" xfId="20307"/>
    <cellStyle name="Обычный 18 5 2 4 2 6" xfId="25369"/>
    <cellStyle name="Обычный 18 5 2 4 2 7" xfId="34570"/>
    <cellStyle name="Обычный 18 5 2 4 2 8" xfId="43498"/>
    <cellStyle name="Обычный 18 5 2 4 2 9" xfId="52418"/>
    <cellStyle name="Обычный 18 5 2 4 3" xfId="3802"/>
    <cellStyle name="Обычный 18 5 2 4 3 2" xfId="27903"/>
    <cellStyle name="Обычный 18 5 2 4 3 3" xfId="37099"/>
    <cellStyle name="Обычный 18 5 2 4 3 4" xfId="46027"/>
    <cellStyle name="Обычный 18 5 2 4 3 5" xfId="54947"/>
    <cellStyle name="Обычный 18 5 2 4 4" xfId="11551"/>
    <cellStyle name="Обычный 18 5 2 4 5" xfId="15116"/>
    <cellStyle name="Обычный 18 5 2 4 6" xfId="18976"/>
    <cellStyle name="Обычный 18 5 2 4 7" xfId="24038"/>
    <cellStyle name="Обычный 18 5 2 4 8" xfId="33241"/>
    <cellStyle name="Обычный 18 5 2 4 9" xfId="42167"/>
    <cellStyle name="Обычный 18 5 2 5" xfId="3803"/>
    <cellStyle name="Обычный 18 5 2 5 2" xfId="3804"/>
    <cellStyle name="Обычный 18 5 2 5 2 2" xfId="28291"/>
    <cellStyle name="Обычный 18 5 2 5 2 3" xfId="37487"/>
    <cellStyle name="Обычный 18 5 2 5 2 4" xfId="46415"/>
    <cellStyle name="Обычный 18 5 2 5 2 5" xfId="55335"/>
    <cellStyle name="Обычный 18 5 2 5 3" xfId="11645"/>
    <cellStyle name="Обычный 18 5 2 5 4" xfId="15504"/>
    <cellStyle name="Обычный 18 5 2 5 5" xfId="19364"/>
    <cellStyle name="Обычный 18 5 2 5 6" xfId="24426"/>
    <cellStyle name="Обычный 18 5 2 5 7" xfId="33628"/>
    <cellStyle name="Обычный 18 5 2 5 8" xfId="42555"/>
    <cellStyle name="Обычный 18 5 2 5 9" xfId="51475"/>
    <cellStyle name="Обычный 18 5 2 6" xfId="3805"/>
    <cellStyle name="Обычный 18 5 2 6 2" xfId="3806"/>
    <cellStyle name="Обычный 18 5 2 6 2 2" xfId="26959"/>
    <cellStyle name="Обычный 18 5 2 6 2 3" xfId="36156"/>
    <cellStyle name="Обычный 18 5 2 6 2 4" xfId="45084"/>
    <cellStyle name="Обычный 18 5 2 6 2 5" xfId="54004"/>
    <cellStyle name="Обычный 18 5 2 6 3" xfId="14173"/>
    <cellStyle name="Обычный 18 5 2 6 4" xfId="18033"/>
    <cellStyle name="Обычный 18 5 2 6 5" xfId="23095"/>
    <cellStyle name="Обычный 18 5 2 6 6" xfId="32018"/>
    <cellStyle name="Обычный 18 5 2 6 7" xfId="41224"/>
    <cellStyle name="Обычный 18 5 2 6 8" xfId="50144"/>
    <cellStyle name="Обычный 18 5 2 7" xfId="3807"/>
    <cellStyle name="Обычный 18 5 2 7 2" xfId="29832"/>
    <cellStyle name="Обычный 18 5 2 7 3" xfId="39028"/>
    <cellStyle name="Обычный 18 5 2 7 4" xfId="47956"/>
    <cellStyle name="Обычный 18 5 2 7 5" xfId="56876"/>
    <cellStyle name="Обычный 18 5 2 8" xfId="3808"/>
    <cellStyle name="Обычный 18 5 2 8 2" xfId="25971"/>
    <cellStyle name="Обычный 18 5 2 8 3" xfId="35168"/>
    <cellStyle name="Обычный 18 5 2 8 4" xfId="44096"/>
    <cellStyle name="Обычный 18 5 2 8 5" xfId="53016"/>
    <cellStyle name="Обычный 18 5 2 9" xfId="13186"/>
    <cellStyle name="Обычный 18 5 3" xfId="3809"/>
    <cellStyle name="Обычный 18 5 3 10" xfId="41269"/>
    <cellStyle name="Обычный 18 5 3 11" xfId="50189"/>
    <cellStyle name="Обычный 18 5 3 2" xfId="3810"/>
    <cellStyle name="Обычный 18 5 3 2 2" xfId="3811"/>
    <cellStyle name="Обычный 18 5 3 2 2 2" xfId="28336"/>
    <cellStyle name="Обычный 18 5 3 2 2 3" xfId="37532"/>
    <cellStyle name="Обычный 18 5 3 2 2 4" xfId="46460"/>
    <cellStyle name="Обычный 18 5 3 2 2 5" xfId="55380"/>
    <cellStyle name="Обычный 18 5 3 2 3" xfId="11690"/>
    <cellStyle name="Обычный 18 5 3 2 4" xfId="15549"/>
    <cellStyle name="Обычный 18 5 3 2 5" xfId="19409"/>
    <cellStyle name="Обычный 18 5 3 2 6" xfId="24471"/>
    <cellStyle name="Обычный 18 5 3 2 7" xfId="33673"/>
    <cellStyle name="Обычный 18 5 3 2 8" xfId="42600"/>
    <cellStyle name="Обычный 18 5 3 2 9" xfId="51520"/>
    <cellStyle name="Обычный 18 5 3 3" xfId="3812"/>
    <cellStyle name="Обычный 18 5 3 3 2" xfId="27004"/>
    <cellStyle name="Обычный 18 5 3 3 3" xfId="36201"/>
    <cellStyle name="Обычный 18 5 3 3 4" xfId="45129"/>
    <cellStyle name="Обычный 18 5 3 3 5" xfId="54049"/>
    <cellStyle name="Обычный 18 5 3 4" xfId="11460"/>
    <cellStyle name="Обычный 18 5 3 5" xfId="14218"/>
    <cellStyle name="Обычный 18 5 3 6" xfId="18078"/>
    <cellStyle name="Обычный 18 5 3 7" xfId="10429"/>
    <cellStyle name="Обычный 18 5 3 8" xfId="23140"/>
    <cellStyle name="Обычный 18 5 3 9" xfId="32357"/>
    <cellStyle name="Обычный 18 5 4" xfId="3813"/>
    <cellStyle name="Обычный 18 5 5" xfId="3814"/>
    <cellStyle name="Обычный 18 5 5 2" xfId="3815"/>
    <cellStyle name="Обычный 18 5 5 2 2" xfId="28236"/>
    <cellStyle name="Обычный 18 5 5 2 3" xfId="37432"/>
    <cellStyle name="Обычный 18 5 5 2 4" xfId="46360"/>
    <cellStyle name="Обычный 18 5 5 2 5" xfId="55280"/>
    <cellStyle name="Обычный 18 5 5 3" xfId="11590"/>
    <cellStyle name="Обычный 18 5 5 4" xfId="15449"/>
    <cellStyle name="Обычный 18 5 5 5" xfId="19309"/>
    <cellStyle name="Обычный 18 5 5 6" xfId="24371"/>
    <cellStyle name="Обычный 18 5 5 7" xfId="33573"/>
    <cellStyle name="Обычный 18 5 5 8" xfId="42500"/>
    <cellStyle name="Обычный 18 5 5 9" xfId="51420"/>
    <cellStyle name="Обычный 18 5 6" xfId="3816"/>
    <cellStyle name="Обычный 18 5 6 2" xfId="3817"/>
    <cellStyle name="Обычный 18 5 6 2 2" xfId="26904"/>
    <cellStyle name="Обычный 18 5 6 2 3" xfId="36101"/>
    <cellStyle name="Обычный 18 5 6 2 4" xfId="45029"/>
    <cellStyle name="Обычный 18 5 6 2 5" xfId="53949"/>
    <cellStyle name="Обычный 18 5 6 3" xfId="14118"/>
    <cellStyle name="Обычный 18 5 6 4" xfId="17978"/>
    <cellStyle name="Обычный 18 5 6 5" xfId="23040"/>
    <cellStyle name="Обычный 18 5 6 6" xfId="32335"/>
    <cellStyle name="Обычный 18 5 6 7" xfId="41169"/>
    <cellStyle name="Обычный 18 5 6 8" xfId="50089"/>
    <cellStyle name="Обычный 18 5 7" xfId="10252"/>
    <cellStyle name="Обычный 18 6" xfId="3818"/>
    <cellStyle name="Обычный 18 6 10" xfId="16870"/>
    <cellStyle name="Обычный 18 6 11" xfId="20730"/>
    <cellStyle name="Обычный 18 6 12" xfId="10275"/>
    <cellStyle name="Обычный 18 6 13" xfId="21931"/>
    <cellStyle name="Обычный 18 6 14" xfId="31398"/>
    <cellStyle name="Обычный 18 6 15" xfId="40061"/>
    <cellStyle name="Обычный 18 6 16" xfId="48981"/>
    <cellStyle name="Обычный 18 6 2" xfId="3819"/>
    <cellStyle name="Обычный 18 6 2 10" xfId="10735"/>
    <cellStyle name="Обычный 18 6 2 11" xfId="22230"/>
    <cellStyle name="Обычный 18 6 2 12" xfId="31399"/>
    <cellStyle name="Обычный 18 6 2 13" xfId="40360"/>
    <cellStyle name="Обычный 18 6 2 14" xfId="49280"/>
    <cellStyle name="Обычный 18 6 2 2" xfId="3820"/>
    <cellStyle name="Обычный 18 6 2 2 10" xfId="22830"/>
    <cellStyle name="Обычный 18 6 2 2 11" xfId="31400"/>
    <cellStyle name="Обычный 18 6 2 2 12" xfId="40959"/>
    <cellStyle name="Обычный 18 6 2 2 13" xfId="49879"/>
    <cellStyle name="Обычный 18 6 2 2 2" xfId="3821"/>
    <cellStyle name="Обычный 18 6 2 2 2 2" xfId="3822"/>
    <cellStyle name="Обычный 18 6 2 2 2 2 2" xfId="29358"/>
    <cellStyle name="Обычный 18 6 2 2 2 2 3" xfId="38554"/>
    <cellStyle name="Обычный 18 6 2 2 2 2 4" xfId="47482"/>
    <cellStyle name="Обычный 18 6 2 2 2 2 5" xfId="56402"/>
    <cellStyle name="Обычный 18 6 2 2 2 3" xfId="12712"/>
    <cellStyle name="Обычный 18 6 2 2 2 4" xfId="16571"/>
    <cellStyle name="Обычный 18 6 2 2 2 5" xfId="20431"/>
    <cellStyle name="Обычный 18 6 2 2 2 6" xfId="25493"/>
    <cellStyle name="Обычный 18 6 2 2 2 7" xfId="34694"/>
    <cellStyle name="Обычный 18 6 2 2 2 8" xfId="43622"/>
    <cellStyle name="Обычный 18 6 2 2 2 9" xfId="52542"/>
    <cellStyle name="Обычный 18 6 2 2 3" xfId="3823"/>
    <cellStyle name="Обычный 18 6 2 2 3 2" xfId="3824"/>
    <cellStyle name="Обычный 18 6 2 2 3 2 2" xfId="28027"/>
    <cellStyle name="Обычный 18 6 2 2 3 2 3" xfId="37223"/>
    <cellStyle name="Обычный 18 6 2 2 3 2 4" xfId="46151"/>
    <cellStyle name="Обычный 18 6 2 2 3 2 5" xfId="55071"/>
    <cellStyle name="Обычный 18 6 2 2 3 3" xfId="15240"/>
    <cellStyle name="Обычный 18 6 2 2 3 4" xfId="19100"/>
    <cellStyle name="Обычный 18 6 2 2 3 5" xfId="24162"/>
    <cellStyle name="Обычный 18 6 2 2 3 6" xfId="33365"/>
    <cellStyle name="Обычный 18 6 2 2 3 7" xfId="42291"/>
    <cellStyle name="Обычный 18 6 2 2 3 8" xfId="51211"/>
    <cellStyle name="Обычный 18 6 2 2 4" xfId="3825"/>
    <cellStyle name="Обычный 18 6 2 2 4 2" xfId="30555"/>
    <cellStyle name="Обычный 18 6 2 2 4 3" xfId="39751"/>
    <cellStyle name="Обычный 18 6 2 2 4 4" xfId="48679"/>
    <cellStyle name="Обычный 18 6 2 2 4 5" xfId="57599"/>
    <cellStyle name="Обычный 18 6 2 2 5" xfId="3826"/>
    <cellStyle name="Обычный 18 6 2 2 5 2" xfId="26694"/>
    <cellStyle name="Обычный 18 6 2 2 5 3" xfId="35891"/>
    <cellStyle name="Обычный 18 6 2 2 5 4" xfId="44819"/>
    <cellStyle name="Обычный 18 6 2 2 5 5" xfId="53739"/>
    <cellStyle name="Обычный 18 6 2 2 6" xfId="13909"/>
    <cellStyle name="Обычный 18 6 2 2 7" xfId="17768"/>
    <cellStyle name="Обычный 18 6 2 2 8" xfId="21628"/>
    <cellStyle name="Обычный 18 6 2 2 9" xfId="11256"/>
    <cellStyle name="Обычный 18 6 2 3" xfId="3827"/>
    <cellStyle name="Обычный 18 6 2 3 2" xfId="3828"/>
    <cellStyle name="Обычный 18 6 2 3 2 2" xfId="28760"/>
    <cellStyle name="Обычный 18 6 2 3 2 3" xfId="37956"/>
    <cellStyle name="Обычный 18 6 2 3 2 4" xfId="46884"/>
    <cellStyle name="Обычный 18 6 2 3 2 5" xfId="55804"/>
    <cellStyle name="Обычный 18 6 2 3 3" xfId="12114"/>
    <cellStyle name="Обычный 18 6 2 3 4" xfId="15973"/>
    <cellStyle name="Обычный 18 6 2 3 5" xfId="19833"/>
    <cellStyle name="Обычный 18 6 2 3 6" xfId="24895"/>
    <cellStyle name="Обычный 18 6 2 3 7" xfId="34096"/>
    <cellStyle name="Обычный 18 6 2 3 8" xfId="43024"/>
    <cellStyle name="Обычный 18 6 2 3 9" xfId="51944"/>
    <cellStyle name="Обычный 18 6 2 4" xfId="3829"/>
    <cellStyle name="Обычный 18 6 2 4 2" xfId="3830"/>
    <cellStyle name="Обычный 18 6 2 4 2 2" xfId="27429"/>
    <cellStyle name="Обычный 18 6 2 4 2 3" xfId="36625"/>
    <cellStyle name="Обычный 18 6 2 4 2 4" xfId="45553"/>
    <cellStyle name="Обычный 18 6 2 4 2 5" xfId="54473"/>
    <cellStyle name="Обычный 18 6 2 4 3" xfId="14642"/>
    <cellStyle name="Обычный 18 6 2 4 4" xfId="18502"/>
    <cellStyle name="Обычный 18 6 2 4 5" xfId="23564"/>
    <cellStyle name="Обычный 18 6 2 4 6" xfId="32768"/>
    <cellStyle name="Обычный 18 6 2 4 7" xfId="41693"/>
    <cellStyle name="Обычный 18 6 2 4 8" xfId="50613"/>
    <cellStyle name="Обычный 18 6 2 5" xfId="3831"/>
    <cellStyle name="Обычный 18 6 2 5 2" xfId="29956"/>
    <cellStyle name="Обычный 18 6 2 5 3" xfId="39152"/>
    <cellStyle name="Обычный 18 6 2 5 4" xfId="48080"/>
    <cellStyle name="Обычный 18 6 2 5 5" xfId="57000"/>
    <cellStyle name="Обычный 18 6 2 6" xfId="3832"/>
    <cellStyle name="Обычный 18 6 2 6 2" xfId="26095"/>
    <cellStyle name="Обычный 18 6 2 6 3" xfId="35292"/>
    <cellStyle name="Обычный 18 6 2 6 4" xfId="44220"/>
    <cellStyle name="Обычный 18 6 2 6 5" xfId="53140"/>
    <cellStyle name="Обычный 18 6 2 7" xfId="13310"/>
    <cellStyle name="Обычный 18 6 2 8" xfId="17169"/>
    <cellStyle name="Обычный 18 6 2 9" xfId="21029"/>
    <cellStyle name="Обычный 18 6 3" xfId="3833"/>
    <cellStyle name="Обычный 18 6 3 10" xfId="22531"/>
    <cellStyle name="Обычный 18 6 3 11" xfId="31401"/>
    <cellStyle name="Обычный 18 6 3 12" xfId="40660"/>
    <cellStyle name="Обычный 18 6 3 13" xfId="49580"/>
    <cellStyle name="Обычный 18 6 3 2" xfId="3834"/>
    <cellStyle name="Обычный 18 6 3 2 2" xfId="3835"/>
    <cellStyle name="Обычный 18 6 3 2 2 2" xfId="28461"/>
    <cellStyle name="Обычный 18 6 3 2 2 3" xfId="37657"/>
    <cellStyle name="Обычный 18 6 3 2 2 4" xfId="46585"/>
    <cellStyle name="Обычный 18 6 3 2 2 5" xfId="55505"/>
    <cellStyle name="Обычный 18 6 3 2 3" xfId="11815"/>
    <cellStyle name="Обычный 18 6 3 2 4" xfId="15674"/>
    <cellStyle name="Обычный 18 6 3 2 5" xfId="19534"/>
    <cellStyle name="Обычный 18 6 3 2 6" xfId="24596"/>
    <cellStyle name="Обычный 18 6 3 2 7" xfId="33798"/>
    <cellStyle name="Обычный 18 6 3 2 8" xfId="42725"/>
    <cellStyle name="Обычный 18 6 3 2 9" xfId="51645"/>
    <cellStyle name="Обычный 18 6 3 3" xfId="3836"/>
    <cellStyle name="Обычный 18 6 3 3 2" xfId="3837"/>
    <cellStyle name="Обычный 18 6 3 3 2 2" xfId="27129"/>
    <cellStyle name="Обычный 18 6 3 3 2 3" xfId="36326"/>
    <cellStyle name="Обычный 18 6 3 3 2 4" xfId="45254"/>
    <cellStyle name="Обычный 18 6 3 3 2 5" xfId="54174"/>
    <cellStyle name="Обычный 18 6 3 3 3" xfId="14343"/>
    <cellStyle name="Обычный 18 6 3 3 4" xfId="18203"/>
    <cellStyle name="Обычный 18 6 3 3 5" xfId="23265"/>
    <cellStyle name="Обычный 18 6 3 3 6" xfId="32470"/>
    <cellStyle name="Обычный 18 6 3 3 7" xfId="41394"/>
    <cellStyle name="Обычный 18 6 3 3 8" xfId="50314"/>
    <cellStyle name="Обычный 18 6 3 4" xfId="3838"/>
    <cellStyle name="Обычный 18 6 3 4 2" xfId="30256"/>
    <cellStyle name="Обычный 18 6 3 4 3" xfId="39452"/>
    <cellStyle name="Обычный 18 6 3 4 4" xfId="48380"/>
    <cellStyle name="Обычный 18 6 3 4 5" xfId="57300"/>
    <cellStyle name="Обычный 18 6 3 5" xfId="3839"/>
    <cellStyle name="Обычный 18 6 3 5 2" xfId="26395"/>
    <cellStyle name="Обычный 18 6 3 5 3" xfId="35592"/>
    <cellStyle name="Обычный 18 6 3 5 4" xfId="44520"/>
    <cellStyle name="Обычный 18 6 3 5 5" xfId="53440"/>
    <cellStyle name="Обычный 18 6 3 6" xfId="13610"/>
    <cellStyle name="Обычный 18 6 3 7" xfId="17469"/>
    <cellStyle name="Обычный 18 6 3 8" xfId="21329"/>
    <cellStyle name="Обычный 18 6 3 9" xfId="10430"/>
    <cellStyle name="Обычный 18 6 4" xfId="3840"/>
    <cellStyle name="Обычный 18 6 4 10" xfId="50912"/>
    <cellStyle name="Обычный 18 6 4 2" xfId="3841"/>
    <cellStyle name="Обычный 18 6 4 2 2" xfId="3842"/>
    <cellStyle name="Обычный 18 6 4 2 2 2" xfId="29059"/>
    <cellStyle name="Обычный 18 6 4 2 2 3" xfId="38255"/>
    <cellStyle name="Обычный 18 6 4 2 2 4" xfId="47183"/>
    <cellStyle name="Обычный 18 6 4 2 2 5" xfId="56103"/>
    <cellStyle name="Обычный 18 6 4 2 3" xfId="12413"/>
    <cellStyle name="Обычный 18 6 4 2 4" xfId="16272"/>
    <cellStyle name="Обычный 18 6 4 2 5" xfId="20132"/>
    <cellStyle name="Обычный 18 6 4 2 6" xfId="25194"/>
    <cellStyle name="Обычный 18 6 4 2 7" xfId="34395"/>
    <cellStyle name="Обычный 18 6 4 2 8" xfId="43323"/>
    <cellStyle name="Обычный 18 6 4 2 9" xfId="52243"/>
    <cellStyle name="Обычный 18 6 4 3" xfId="3843"/>
    <cellStyle name="Обычный 18 6 4 3 2" xfId="27728"/>
    <cellStyle name="Обычный 18 6 4 3 3" xfId="36924"/>
    <cellStyle name="Обычный 18 6 4 3 4" xfId="45852"/>
    <cellStyle name="Обычный 18 6 4 3 5" xfId="54772"/>
    <cellStyle name="Обычный 18 6 4 4" xfId="11509"/>
    <cellStyle name="Обычный 18 6 4 5" xfId="14941"/>
    <cellStyle name="Обычный 18 6 4 6" xfId="18801"/>
    <cellStyle name="Обычный 18 6 4 7" xfId="23863"/>
    <cellStyle name="Обычный 18 6 4 8" xfId="33066"/>
    <cellStyle name="Обычный 18 6 4 9" xfId="41992"/>
    <cellStyle name="Обычный 18 6 5" xfId="3844"/>
    <cellStyle name="Обычный 18 6 5 2" xfId="3845"/>
    <cellStyle name="Обычный 18 6 5 2 2" xfId="28280"/>
    <cellStyle name="Обычный 18 6 5 2 3" xfId="37476"/>
    <cellStyle name="Обычный 18 6 5 2 4" xfId="46404"/>
    <cellStyle name="Обычный 18 6 5 2 5" xfId="55324"/>
    <cellStyle name="Обычный 18 6 5 3" xfId="11634"/>
    <cellStyle name="Обычный 18 6 5 4" xfId="15493"/>
    <cellStyle name="Обычный 18 6 5 5" xfId="19353"/>
    <cellStyle name="Обычный 18 6 5 6" xfId="24415"/>
    <cellStyle name="Обычный 18 6 5 7" xfId="33617"/>
    <cellStyle name="Обычный 18 6 5 8" xfId="42544"/>
    <cellStyle name="Обычный 18 6 5 9" xfId="51464"/>
    <cellStyle name="Обычный 18 6 6" xfId="3846"/>
    <cellStyle name="Обычный 18 6 6 2" xfId="3847"/>
    <cellStyle name="Обычный 18 6 6 2 2" xfId="26948"/>
    <cellStyle name="Обычный 18 6 6 2 3" xfId="36145"/>
    <cellStyle name="Обычный 18 6 6 2 4" xfId="45073"/>
    <cellStyle name="Обычный 18 6 6 2 5" xfId="53993"/>
    <cellStyle name="Обычный 18 6 6 3" xfId="14162"/>
    <cellStyle name="Обычный 18 6 6 4" xfId="18022"/>
    <cellStyle name="Обычный 18 6 6 5" xfId="23084"/>
    <cellStyle name="Обычный 18 6 6 6" xfId="32329"/>
    <cellStyle name="Обычный 18 6 6 7" xfId="41213"/>
    <cellStyle name="Обычный 18 6 6 8" xfId="50133"/>
    <cellStyle name="Обычный 18 6 7" xfId="3848"/>
    <cellStyle name="Обычный 18 6 7 2" xfId="29657"/>
    <cellStyle name="Обычный 18 6 7 3" xfId="38853"/>
    <cellStyle name="Обычный 18 6 7 4" xfId="47781"/>
    <cellStyle name="Обычный 18 6 7 5" xfId="56701"/>
    <cellStyle name="Обычный 18 6 8" xfId="3849"/>
    <cellStyle name="Обычный 18 6 8 2" xfId="25792"/>
    <cellStyle name="Обычный 18 6 8 3" xfId="34993"/>
    <cellStyle name="Обычный 18 6 8 4" xfId="43921"/>
    <cellStyle name="Обычный 18 6 8 5" xfId="52841"/>
    <cellStyle name="Обычный 18 6 9" xfId="13011"/>
    <cellStyle name="Обычный 18 7" xfId="3850"/>
    <cellStyle name="Обычный 18 7 10" xfId="16871"/>
    <cellStyle name="Обычный 18 7 11" xfId="20731"/>
    <cellStyle name="Обычный 18 7 12" xfId="10297"/>
    <cellStyle name="Обычный 18 7 13" xfId="21932"/>
    <cellStyle name="Обычный 18 7 14" xfId="31402"/>
    <cellStyle name="Обычный 18 7 15" xfId="40062"/>
    <cellStyle name="Обычный 18 7 16" xfId="48982"/>
    <cellStyle name="Обычный 18 7 2" xfId="3851"/>
    <cellStyle name="Обычный 18 7 2 10" xfId="10736"/>
    <cellStyle name="Обычный 18 7 2 11" xfId="22231"/>
    <cellStyle name="Обычный 18 7 2 12" xfId="31403"/>
    <cellStyle name="Обычный 18 7 2 13" xfId="40361"/>
    <cellStyle name="Обычный 18 7 2 14" xfId="49281"/>
    <cellStyle name="Обычный 18 7 2 2" xfId="3852"/>
    <cellStyle name="Обычный 18 7 2 2 10" xfId="22831"/>
    <cellStyle name="Обычный 18 7 2 2 11" xfId="31404"/>
    <cellStyle name="Обычный 18 7 2 2 12" xfId="40960"/>
    <cellStyle name="Обычный 18 7 2 2 13" xfId="49880"/>
    <cellStyle name="Обычный 18 7 2 2 2" xfId="3853"/>
    <cellStyle name="Обычный 18 7 2 2 2 2" xfId="3854"/>
    <cellStyle name="Обычный 18 7 2 2 2 2 2" xfId="29359"/>
    <cellStyle name="Обычный 18 7 2 2 2 2 3" xfId="38555"/>
    <cellStyle name="Обычный 18 7 2 2 2 2 4" xfId="47483"/>
    <cellStyle name="Обычный 18 7 2 2 2 2 5" xfId="56403"/>
    <cellStyle name="Обычный 18 7 2 2 2 3" xfId="12713"/>
    <cellStyle name="Обычный 18 7 2 2 2 4" xfId="16572"/>
    <cellStyle name="Обычный 18 7 2 2 2 5" xfId="20432"/>
    <cellStyle name="Обычный 18 7 2 2 2 6" xfId="25494"/>
    <cellStyle name="Обычный 18 7 2 2 2 7" xfId="34695"/>
    <cellStyle name="Обычный 18 7 2 2 2 8" xfId="43623"/>
    <cellStyle name="Обычный 18 7 2 2 2 9" xfId="52543"/>
    <cellStyle name="Обычный 18 7 2 2 3" xfId="3855"/>
    <cellStyle name="Обычный 18 7 2 2 3 2" xfId="3856"/>
    <cellStyle name="Обычный 18 7 2 2 3 2 2" xfId="28028"/>
    <cellStyle name="Обычный 18 7 2 2 3 2 3" xfId="37224"/>
    <cellStyle name="Обычный 18 7 2 2 3 2 4" xfId="46152"/>
    <cellStyle name="Обычный 18 7 2 2 3 2 5" xfId="55072"/>
    <cellStyle name="Обычный 18 7 2 2 3 3" xfId="15241"/>
    <cellStyle name="Обычный 18 7 2 2 3 4" xfId="19101"/>
    <cellStyle name="Обычный 18 7 2 2 3 5" xfId="24163"/>
    <cellStyle name="Обычный 18 7 2 2 3 6" xfId="33366"/>
    <cellStyle name="Обычный 18 7 2 2 3 7" xfId="42292"/>
    <cellStyle name="Обычный 18 7 2 2 3 8" xfId="51212"/>
    <cellStyle name="Обычный 18 7 2 2 4" xfId="3857"/>
    <cellStyle name="Обычный 18 7 2 2 4 2" xfId="30556"/>
    <cellStyle name="Обычный 18 7 2 2 4 3" xfId="39752"/>
    <cellStyle name="Обычный 18 7 2 2 4 4" xfId="48680"/>
    <cellStyle name="Обычный 18 7 2 2 4 5" xfId="57600"/>
    <cellStyle name="Обычный 18 7 2 2 5" xfId="3858"/>
    <cellStyle name="Обычный 18 7 2 2 5 2" xfId="26695"/>
    <cellStyle name="Обычный 18 7 2 2 5 3" xfId="35892"/>
    <cellStyle name="Обычный 18 7 2 2 5 4" xfId="44820"/>
    <cellStyle name="Обычный 18 7 2 2 5 5" xfId="53740"/>
    <cellStyle name="Обычный 18 7 2 2 6" xfId="13910"/>
    <cellStyle name="Обычный 18 7 2 2 7" xfId="17769"/>
    <cellStyle name="Обычный 18 7 2 2 8" xfId="21629"/>
    <cellStyle name="Обычный 18 7 2 2 9" xfId="11257"/>
    <cellStyle name="Обычный 18 7 2 3" xfId="3859"/>
    <cellStyle name="Обычный 18 7 2 3 2" xfId="3860"/>
    <cellStyle name="Обычный 18 7 2 3 2 2" xfId="28761"/>
    <cellStyle name="Обычный 18 7 2 3 2 3" xfId="37957"/>
    <cellStyle name="Обычный 18 7 2 3 2 4" xfId="46885"/>
    <cellStyle name="Обычный 18 7 2 3 2 5" xfId="55805"/>
    <cellStyle name="Обычный 18 7 2 3 3" xfId="12115"/>
    <cellStyle name="Обычный 18 7 2 3 4" xfId="15974"/>
    <cellStyle name="Обычный 18 7 2 3 5" xfId="19834"/>
    <cellStyle name="Обычный 18 7 2 3 6" xfId="24896"/>
    <cellStyle name="Обычный 18 7 2 3 7" xfId="34097"/>
    <cellStyle name="Обычный 18 7 2 3 8" xfId="43025"/>
    <cellStyle name="Обычный 18 7 2 3 9" xfId="51945"/>
    <cellStyle name="Обычный 18 7 2 4" xfId="3861"/>
    <cellStyle name="Обычный 18 7 2 4 2" xfId="3862"/>
    <cellStyle name="Обычный 18 7 2 4 2 2" xfId="27430"/>
    <cellStyle name="Обычный 18 7 2 4 2 3" xfId="36626"/>
    <cellStyle name="Обычный 18 7 2 4 2 4" xfId="45554"/>
    <cellStyle name="Обычный 18 7 2 4 2 5" xfId="54474"/>
    <cellStyle name="Обычный 18 7 2 4 3" xfId="14643"/>
    <cellStyle name="Обычный 18 7 2 4 4" xfId="18503"/>
    <cellStyle name="Обычный 18 7 2 4 5" xfId="23565"/>
    <cellStyle name="Обычный 18 7 2 4 6" xfId="32769"/>
    <cellStyle name="Обычный 18 7 2 4 7" xfId="41694"/>
    <cellStyle name="Обычный 18 7 2 4 8" xfId="50614"/>
    <cellStyle name="Обычный 18 7 2 5" xfId="3863"/>
    <cellStyle name="Обычный 18 7 2 5 2" xfId="29957"/>
    <cellStyle name="Обычный 18 7 2 5 3" xfId="39153"/>
    <cellStyle name="Обычный 18 7 2 5 4" xfId="48081"/>
    <cellStyle name="Обычный 18 7 2 5 5" xfId="57001"/>
    <cellStyle name="Обычный 18 7 2 6" xfId="3864"/>
    <cellStyle name="Обычный 18 7 2 6 2" xfId="26096"/>
    <cellStyle name="Обычный 18 7 2 6 3" xfId="35293"/>
    <cellStyle name="Обычный 18 7 2 6 4" xfId="44221"/>
    <cellStyle name="Обычный 18 7 2 6 5" xfId="53141"/>
    <cellStyle name="Обычный 18 7 2 7" xfId="13311"/>
    <cellStyle name="Обычный 18 7 2 8" xfId="17170"/>
    <cellStyle name="Обычный 18 7 2 9" xfId="21030"/>
    <cellStyle name="Обычный 18 7 3" xfId="3865"/>
    <cellStyle name="Обычный 18 7 3 10" xfId="22532"/>
    <cellStyle name="Обычный 18 7 3 11" xfId="31405"/>
    <cellStyle name="Обычный 18 7 3 12" xfId="40661"/>
    <cellStyle name="Обычный 18 7 3 13" xfId="49581"/>
    <cellStyle name="Обычный 18 7 3 2" xfId="3866"/>
    <cellStyle name="Обычный 18 7 3 2 2" xfId="3867"/>
    <cellStyle name="Обычный 18 7 3 2 2 2" xfId="28462"/>
    <cellStyle name="Обычный 18 7 3 2 2 3" xfId="37658"/>
    <cellStyle name="Обычный 18 7 3 2 2 4" xfId="46586"/>
    <cellStyle name="Обычный 18 7 3 2 2 5" xfId="55506"/>
    <cellStyle name="Обычный 18 7 3 2 3" xfId="11816"/>
    <cellStyle name="Обычный 18 7 3 2 4" xfId="15675"/>
    <cellStyle name="Обычный 18 7 3 2 5" xfId="19535"/>
    <cellStyle name="Обычный 18 7 3 2 6" xfId="24597"/>
    <cellStyle name="Обычный 18 7 3 2 7" xfId="33799"/>
    <cellStyle name="Обычный 18 7 3 2 8" xfId="42726"/>
    <cellStyle name="Обычный 18 7 3 2 9" xfId="51646"/>
    <cellStyle name="Обычный 18 7 3 3" xfId="3868"/>
    <cellStyle name="Обычный 18 7 3 3 2" xfId="3869"/>
    <cellStyle name="Обычный 18 7 3 3 2 2" xfId="27130"/>
    <cellStyle name="Обычный 18 7 3 3 2 3" xfId="36327"/>
    <cellStyle name="Обычный 18 7 3 3 2 4" xfId="45255"/>
    <cellStyle name="Обычный 18 7 3 3 2 5" xfId="54175"/>
    <cellStyle name="Обычный 18 7 3 3 3" xfId="14344"/>
    <cellStyle name="Обычный 18 7 3 3 4" xfId="18204"/>
    <cellStyle name="Обычный 18 7 3 3 5" xfId="23266"/>
    <cellStyle name="Обычный 18 7 3 3 6" xfId="32471"/>
    <cellStyle name="Обычный 18 7 3 3 7" xfId="41395"/>
    <cellStyle name="Обычный 18 7 3 3 8" xfId="50315"/>
    <cellStyle name="Обычный 18 7 3 4" xfId="3870"/>
    <cellStyle name="Обычный 18 7 3 4 2" xfId="30257"/>
    <cellStyle name="Обычный 18 7 3 4 3" xfId="39453"/>
    <cellStyle name="Обычный 18 7 3 4 4" xfId="48381"/>
    <cellStyle name="Обычный 18 7 3 4 5" xfId="57301"/>
    <cellStyle name="Обычный 18 7 3 5" xfId="3871"/>
    <cellStyle name="Обычный 18 7 3 5 2" xfId="26396"/>
    <cellStyle name="Обычный 18 7 3 5 3" xfId="35593"/>
    <cellStyle name="Обычный 18 7 3 5 4" xfId="44521"/>
    <cellStyle name="Обычный 18 7 3 5 5" xfId="53441"/>
    <cellStyle name="Обычный 18 7 3 6" xfId="13611"/>
    <cellStyle name="Обычный 18 7 3 7" xfId="17470"/>
    <cellStyle name="Обычный 18 7 3 8" xfId="21330"/>
    <cellStyle name="Обычный 18 7 3 9" xfId="10431"/>
    <cellStyle name="Обычный 18 7 4" xfId="3872"/>
    <cellStyle name="Обычный 18 7 4 10" xfId="50913"/>
    <cellStyle name="Обычный 18 7 4 2" xfId="3873"/>
    <cellStyle name="Обычный 18 7 4 2 2" xfId="3874"/>
    <cellStyle name="Обычный 18 7 4 2 2 2" xfId="29060"/>
    <cellStyle name="Обычный 18 7 4 2 2 3" xfId="38256"/>
    <cellStyle name="Обычный 18 7 4 2 2 4" xfId="47184"/>
    <cellStyle name="Обычный 18 7 4 2 2 5" xfId="56104"/>
    <cellStyle name="Обычный 18 7 4 2 3" xfId="12414"/>
    <cellStyle name="Обычный 18 7 4 2 4" xfId="16273"/>
    <cellStyle name="Обычный 18 7 4 2 5" xfId="20133"/>
    <cellStyle name="Обычный 18 7 4 2 6" xfId="25195"/>
    <cellStyle name="Обычный 18 7 4 2 7" xfId="34396"/>
    <cellStyle name="Обычный 18 7 4 2 8" xfId="43324"/>
    <cellStyle name="Обычный 18 7 4 2 9" xfId="52244"/>
    <cellStyle name="Обычный 18 7 4 3" xfId="3875"/>
    <cellStyle name="Обычный 18 7 4 3 2" xfId="27729"/>
    <cellStyle name="Обычный 18 7 4 3 3" xfId="36925"/>
    <cellStyle name="Обычный 18 7 4 3 4" xfId="45853"/>
    <cellStyle name="Обычный 18 7 4 3 5" xfId="54773"/>
    <cellStyle name="Обычный 18 7 4 4" xfId="11510"/>
    <cellStyle name="Обычный 18 7 4 5" xfId="14942"/>
    <cellStyle name="Обычный 18 7 4 6" xfId="18802"/>
    <cellStyle name="Обычный 18 7 4 7" xfId="23864"/>
    <cellStyle name="Обычный 18 7 4 8" xfId="33067"/>
    <cellStyle name="Обычный 18 7 4 9" xfId="41993"/>
    <cellStyle name="Обычный 18 7 5" xfId="3876"/>
    <cellStyle name="Обычный 18 7 5 2" xfId="3877"/>
    <cellStyle name="Обычный 18 7 5 2 2" xfId="28258"/>
    <cellStyle name="Обычный 18 7 5 2 3" xfId="37454"/>
    <cellStyle name="Обычный 18 7 5 2 4" xfId="46382"/>
    <cellStyle name="Обычный 18 7 5 2 5" xfId="55302"/>
    <cellStyle name="Обычный 18 7 5 3" xfId="11612"/>
    <cellStyle name="Обычный 18 7 5 4" xfId="15471"/>
    <cellStyle name="Обычный 18 7 5 5" xfId="19331"/>
    <cellStyle name="Обычный 18 7 5 6" xfId="24393"/>
    <cellStyle name="Обычный 18 7 5 7" xfId="33595"/>
    <cellStyle name="Обычный 18 7 5 8" xfId="42522"/>
    <cellStyle name="Обычный 18 7 5 9" xfId="51442"/>
    <cellStyle name="Обычный 18 7 6" xfId="3878"/>
    <cellStyle name="Обычный 18 7 6 2" xfId="3879"/>
    <cellStyle name="Обычный 18 7 6 2 2" xfId="26926"/>
    <cellStyle name="Обычный 18 7 6 2 3" xfId="36123"/>
    <cellStyle name="Обычный 18 7 6 2 4" xfId="45051"/>
    <cellStyle name="Обычный 18 7 6 2 5" xfId="53971"/>
    <cellStyle name="Обычный 18 7 6 3" xfId="14140"/>
    <cellStyle name="Обычный 18 7 6 4" xfId="18000"/>
    <cellStyle name="Обычный 18 7 6 5" xfId="23062"/>
    <cellStyle name="Обычный 18 7 6 6" xfId="31427"/>
    <cellStyle name="Обычный 18 7 6 7" xfId="41191"/>
    <cellStyle name="Обычный 18 7 6 8" xfId="50111"/>
    <cellStyle name="Обычный 18 7 7" xfId="3880"/>
    <cellStyle name="Обычный 18 7 7 2" xfId="29658"/>
    <cellStyle name="Обычный 18 7 7 3" xfId="38854"/>
    <cellStyle name="Обычный 18 7 7 4" xfId="47782"/>
    <cellStyle name="Обычный 18 7 7 5" xfId="56702"/>
    <cellStyle name="Обычный 18 7 8" xfId="3881"/>
    <cellStyle name="Обычный 18 7 8 2" xfId="25793"/>
    <cellStyle name="Обычный 18 7 8 3" xfId="34994"/>
    <cellStyle name="Обычный 18 7 8 4" xfId="43922"/>
    <cellStyle name="Обычный 18 7 8 5" xfId="52842"/>
    <cellStyle name="Обычный 18 7 9" xfId="13012"/>
    <cellStyle name="Обычный 18 8" xfId="3882"/>
    <cellStyle name="Обычный 18 8 10" xfId="16872"/>
    <cellStyle name="Обычный 18 8 11" xfId="20732"/>
    <cellStyle name="Обычный 18 8 12" xfId="10432"/>
    <cellStyle name="Обычный 18 8 13" xfId="21933"/>
    <cellStyle name="Обычный 18 8 14" xfId="31406"/>
    <cellStyle name="Обычный 18 8 15" xfId="40063"/>
    <cellStyle name="Обычный 18 8 16" xfId="48983"/>
    <cellStyle name="Обычный 18 8 2" xfId="3883"/>
    <cellStyle name="Обычный 18 8 2 10" xfId="10737"/>
    <cellStyle name="Обычный 18 8 2 11" xfId="22232"/>
    <cellStyle name="Обычный 18 8 2 12" xfId="31407"/>
    <cellStyle name="Обычный 18 8 2 13" xfId="40362"/>
    <cellStyle name="Обычный 18 8 2 14" xfId="49282"/>
    <cellStyle name="Обычный 18 8 2 2" xfId="3884"/>
    <cellStyle name="Обычный 18 8 2 2 10" xfId="22832"/>
    <cellStyle name="Обычный 18 8 2 2 11" xfId="31408"/>
    <cellStyle name="Обычный 18 8 2 2 12" xfId="40961"/>
    <cellStyle name="Обычный 18 8 2 2 13" xfId="49881"/>
    <cellStyle name="Обычный 18 8 2 2 2" xfId="3885"/>
    <cellStyle name="Обычный 18 8 2 2 2 2" xfId="3886"/>
    <cellStyle name="Обычный 18 8 2 2 2 2 2" xfId="29360"/>
    <cellStyle name="Обычный 18 8 2 2 2 2 3" xfId="38556"/>
    <cellStyle name="Обычный 18 8 2 2 2 2 4" xfId="47484"/>
    <cellStyle name="Обычный 18 8 2 2 2 2 5" xfId="56404"/>
    <cellStyle name="Обычный 18 8 2 2 2 3" xfId="12714"/>
    <cellStyle name="Обычный 18 8 2 2 2 4" xfId="16573"/>
    <cellStyle name="Обычный 18 8 2 2 2 5" xfId="20433"/>
    <cellStyle name="Обычный 18 8 2 2 2 6" xfId="25495"/>
    <cellStyle name="Обычный 18 8 2 2 2 7" xfId="34696"/>
    <cellStyle name="Обычный 18 8 2 2 2 8" xfId="43624"/>
    <cellStyle name="Обычный 18 8 2 2 2 9" xfId="52544"/>
    <cellStyle name="Обычный 18 8 2 2 3" xfId="3887"/>
    <cellStyle name="Обычный 18 8 2 2 3 2" xfId="3888"/>
    <cellStyle name="Обычный 18 8 2 2 3 2 2" xfId="28029"/>
    <cellStyle name="Обычный 18 8 2 2 3 2 3" xfId="37225"/>
    <cellStyle name="Обычный 18 8 2 2 3 2 4" xfId="46153"/>
    <cellStyle name="Обычный 18 8 2 2 3 2 5" xfId="55073"/>
    <cellStyle name="Обычный 18 8 2 2 3 3" xfId="15242"/>
    <cellStyle name="Обычный 18 8 2 2 3 4" xfId="19102"/>
    <cellStyle name="Обычный 18 8 2 2 3 5" xfId="24164"/>
    <cellStyle name="Обычный 18 8 2 2 3 6" xfId="33367"/>
    <cellStyle name="Обычный 18 8 2 2 3 7" xfId="42293"/>
    <cellStyle name="Обычный 18 8 2 2 3 8" xfId="51213"/>
    <cellStyle name="Обычный 18 8 2 2 4" xfId="3889"/>
    <cellStyle name="Обычный 18 8 2 2 4 2" xfId="30557"/>
    <cellStyle name="Обычный 18 8 2 2 4 3" xfId="39753"/>
    <cellStyle name="Обычный 18 8 2 2 4 4" xfId="48681"/>
    <cellStyle name="Обычный 18 8 2 2 4 5" xfId="57601"/>
    <cellStyle name="Обычный 18 8 2 2 5" xfId="3890"/>
    <cellStyle name="Обычный 18 8 2 2 5 2" xfId="26696"/>
    <cellStyle name="Обычный 18 8 2 2 5 3" xfId="35893"/>
    <cellStyle name="Обычный 18 8 2 2 5 4" xfId="44821"/>
    <cellStyle name="Обычный 18 8 2 2 5 5" xfId="53741"/>
    <cellStyle name="Обычный 18 8 2 2 6" xfId="13911"/>
    <cellStyle name="Обычный 18 8 2 2 7" xfId="17770"/>
    <cellStyle name="Обычный 18 8 2 2 8" xfId="21630"/>
    <cellStyle name="Обычный 18 8 2 2 9" xfId="11258"/>
    <cellStyle name="Обычный 18 8 2 3" xfId="3891"/>
    <cellStyle name="Обычный 18 8 2 3 2" xfId="3892"/>
    <cellStyle name="Обычный 18 8 2 3 2 2" xfId="28762"/>
    <cellStyle name="Обычный 18 8 2 3 2 3" xfId="37958"/>
    <cellStyle name="Обычный 18 8 2 3 2 4" xfId="46886"/>
    <cellStyle name="Обычный 18 8 2 3 2 5" xfId="55806"/>
    <cellStyle name="Обычный 18 8 2 3 3" xfId="12116"/>
    <cellStyle name="Обычный 18 8 2 3 4" xfId="15975"/>
    <cellStyle name="Обычный 18 8 2 3 5" xfId="19835"/>
    <cellStyle name="Обычный 18 8 2 3 6" xfId="24897"/>
    <cellStyle name="Обычный 18 8 2 3 7" xfId="34098"/>
    <cellStyle name="Обычный 18 8 2 3 8" xfId="43026"/>
    <cellStyle name="Обычный 18 8 2 3 9" xfId="51946"/>
    <cellStyle name="Обычный 18 8 2 4" xfId="3893"/>
    <cellStyle name="Обычный 18 8 2 4 2" xfId="3894"/>
    <cellStyle name="Обычный 18 8 2 4 2 2" xfId="27431"/>
    <cellStyle name="Обычный 18 8 2 4 2 3" xfId="36627"/>
    <cellStyle name="Обычный 18 8 2 4 2 4" xfId="45555"/>
    <cellStyle name="Обычный 18 8 2 4 2 5" xfId="54475"/>
    <cellStyle name="Обычный 18 8 2 4 3" xfId="14644"/>
    <cellStyle name="Обычный 18 8 2 4 4" xfId="18504"/>
    <cellStyle name="Обычный 18 8 2 4 5" xfId="23566"/>
    <cellStyle name="Обычный 18 8 2 4 6" xfId="32770"/>
    <cellStyle name="Обычный 18 8 2 4 7" xfId="41695"/>
    <cellStyle name="Обычный 18 8 2 4 8" xfId="50615"/>
    <cellStyle name="Обычный 18 8 2 5" xfId="3895"/>
    <cellStyle name="Обычный 18 8 2 5 2" xfId="29958"/>
    <cellStyle name="Обычный 18 8 2 5 3" xfId="39154"/>
    <cellStyle name="Обычный 18 8 2 5 4" xfId="48082"/>
    <cellStyle name="Обычный 18 8 2 5 5" xfId="57002"/>
    <cellStyle name="Обычный 18 8 2 6" xfId="3896"/>
    <cellStyle name="Обычный 18 8 2 6 2" xfId="26097"/>
    <cellStyle name="Обычный 18 8 2 6 3" xfId="35294"/>
    <cellStyle name="Обычный 18 8 2 6 4" xfId="44222"/>
    <cellStyle name="Обычный 18 8 2 6 5" xfId="53142"/>
    <cellStyle name="Обычный 18 8 2 7" xfId="13312"/>
    <cellStyle name="Обычный 18 8 2 8" xfId="17171"/>
    <cellStyle name="Обычный 18 8 2 9" xfId="21031"/>
    <cellStyle name="Обычный 18 8 3" xfId="3897"/>
    <cellStyle name="Обычный 18 8 3 10" xfId="22533"/>
    <cellStyle name="Обычный 18 8 3 11" xfId="31409"/>
    <cellStyle name="Обычный 18 8 3 12" xfId="40662"/>
    <cellStyle name="Обычный 18 8 3 13" xfId="49582"/>
    <cellStyle name="Обычный 18 8 3 2" xfId="3898"/>
    <cellStyle name="Обычный 18 8 3 2 2" xfId="3899"/>
    <cellStyle name="Обычный 18 8 3 2 2 2" xfId="28463"/>
    <cellStyle name="Обычный 18 8 3 2 2 3" xfId="37659"/>
    <cellStyle name="Обычный 18 8 3 2 2 4" xfId="46587"/>
    <cellStyle name="Обычный 18 8 3 2 2 5" xfId="55507"/>
    <cellStyle name="Обычный 18 8 3 2 3" xfId="11817"/>
    <cellStyle name="Обычный 18 8 3 2 4" xfId="15676"/>
    <cellStyle name="Обычный 18 8 3 2 5" xfId="19536"/>
    <cellStyle name="Обычный 18 8 3 2 6" xfId="24598"/>
    <cellStyle name="Обычный 18 8 3 2 7" xfId="33800"/>
    <cellStyle name="Обычный 18 8 3 2 8" xfId="42727"/>
    <cellStyle name="Обычный 18 8 3 2 9" xfId="51647"/>
    <cellStyle name="Обычный 18 8 3 3" xfId="3900"/>
    <cellStyle name="Обычный 18 8 3 3 2" xfId="3901"/>
    <cellStyle name="Обычный 18 8 3 3 2 2" xfId="27131"/>
    <cellStyle name="Обычный 18 8 3 3 2 3" xfId="36328"/>
    <cellStyle name="Обычный 18 8 3 3 2 4" xfId="45256"/>
    <cellStyle name="Обычный 18 8 3 3 2 5" xfId="54176"/>
    <cellStyle name="Обычный 18 8 3 3 3" xfId="14345"/>
    <cellStyle name="Обычный 18 8 3 3 4" xfId="18205"/>
    <cellStyle name="Обычный 18 8 3 3 5" xfId="23267"/>
    <cellStyle name="Обычный 18 8 3 3 6" xfId="32472"/>
    <cellStyle name="Обычный 18 8 3 3 7" xfId="41396"/>
    <cellStyle name="Обычный 18 8 3 3 8" xfId="50316"/>
    <cellStyle name="Обычный 18 8 3 4" xfId="3902"/>
    <cellStyle name="Обычный 18 8 3 4 2" xfId="30258"/>
    <cellStyle name="Обычный 18 8 3 4 3" xfId="39454"/>
    <cellStyle name="Обычный 18 8 3 4 4" xfId="48382"/>
    <cellStyle name="Обычный 18 8 3 4 5" xfId="57302"/>
    <cellStyle name="Обычный 18 8 3 5" xfId="3903"/>
    <cellStyle name="Обычный 18 8 3 5 2" xfId="26397"/>
    <cellStyle name="Обычный 18 8 3 5 3" xfId="35594"/>
    <cellStyle name="Обычный 18 8 3 5 4" xfId="44522"/>
    <cellStyle name="Обычный 18 8 3 5 5" xfId="53442"/>
    <cellStyle name="Обычный 18 8 3 6" xfId="13612"/>
    <cellStyle name="Обычный 18 8 3 7" xfId="17471"/>
    <cellStyle name="Обычный 18 8 3 8" xfId="21331"/>
    <cellStyle name="Обычный 18 8 3 9" xfId="10991"/>
    <cellStyle name="Обычный 18 8 4" xfId="3904"/>
    <cellStyle name="Обычный 18 8 4 10" xfId="50914"/>
    <cellStyle name="Обычный 18 8 4 2" xfId="3905"/>
    <cellStyle name="Обычный 18 8 4 2 2" xfId="3906"/>
    <cellStyle name="Обычный 18 8 4 2 2 2" xfId="29061"/>
    <cellStyle name="Обычный 18 8 4 2 2 3" xfId="38257"/>
    <cellStyle name="Обычный 18 8 4 2 2 4" xfId="47185"/>
    <cellStyle name="Обычный 18 8 4 2 2 5" xfId="56105"/>
    <cellStyle name="Обычный 18 8 4 2 3" xfId="12415"/>
    <cellStyle name="Обычный 18 8 4 2 4" xfId="16274"/>
    <cellStyle name="Обычный 18 8 4 2 5" xfId="20134"/>
    <cellStyle name="Обычный 18 8 4 2 6" xfId="25196"/>
    <cellStyle name="Обычный 18 8 4 2 7" xfId="34397"/>
    <cellStyle name="Обычный 18 8 4 2 8" xfId="43325"/>
    <cellStyle name="Обычный 18 8 4 2 9" xfId="52245"/>
    <cellStyle name="Обычный 18 8 4 3" xfId="3907"/>
    <cellStyle name="Обычный 18 8 4 3 2" xfId="27730"/>
    <cellStyle name="Обычный 18 8 4 3 3" xfId="36926"/>
    <cellStyle name="Обычный 18 8 4 3 4" xfId="45854"/>
    <cellStyle name="Обычный 18 8 4 3 5" xfId="54774"/>
    <cellStyle name="Обычный 18 8 4 4" xfId="11511"/>
    <cellStyle name="Обычный 18 8 4 5" xfId="14943"/>
    <cellStyle name="Обычный 18 8 4 6" xfId="18803"/>
    <cellStyle name="Обычный 18 8 4 7" xfId="23865"/>
    <cellStyle name="Обычный 18 8 4 8" xfId="33068"/>
    <cellStyle name="Обычный 18 8 4 9" xfId="41994"/>
    <cellStyle name="Обычный 18 8 5" xfId="3908"/>
    <cellStyle name="Обычный 18 8 5 2" xfId="3909"/>
    <cellStyle name="Обычный 18 8 5 2 2" xfId="28313"/>
    <cellStyle name="Обычный 18 8 5 2 3" xfId="37509"/>
    <cellStyle name="Обычный 18 8 5 2 4" xfId="46437"/>
    <cellStyle name="Обычный 18 8 5 2 5" xfId="55357"/>
    <cellStyle name="Обычный 18 8 5 3" xfId="11667"/>
    <cellStyle name="Обычный 18 8 5 4" xfId="15526"/>
    <cellStyle name="Обычный 18 8 5 5" xfId="19386"/>
    <cellStyle name="Обычный 18 8 5 6" xfId="24448"/>
    <cellStyle name="Обычный 18 8 5 7" xfId="33650"/>
    <cellStyle name="Обычный 18 8 5 8" xfId="42577"/>
    <cellStyle name="Обычный 18 8 5 9" xfId="51497"/>
    <cellStyle name="Обычный 18 8 6" xfId="3910"/>
    <cellStyle name="Обычный 18 8 6 2" xfId="3911"/>
    <cellStyle name="Обычный 18 8 6 2 2" xfId="26981"/>
    <cellStyle name="Обычный 18 8 6 2 3" xfId="36178"/>
    <cellStyle name="Обычный 18 8 6 2 4" xfId="45106"/>
    <cellStyle name="Обычный 18 8 6 2 5" xfId="54026"/>
    <cellStyle name="Обычный 18 8 6 3" xfId="14195"/>
    <cellStyle name="Обычный 18 8 6 4" xfId="18055"/>
    <cellStyle name="Обычный 18 8 6 5" xfId="23117"/>
    <cellStyle name="Обычный 18 8 6 6" xfId="32020"/>
    <cellStyle name="Обычный 18 8 6 7" xfId="41246"/>
    <cellStyle name="Обычный 18 8 6 8" xfId="50166"/>
    <cellStyle name="Обычный 18 8 7" xfId="3912"/>
    <cellStyle name="Обычный 18 8 7 2" xfId="29659"/>
    <cellStyle name="Обычный 18 8 7 3" xfId="38855"/>
    <cellStyle name="Обычный 18 8 7 4" xfId="47783"/>
    <cellStyle name="Обычный 18 8 7 5" xfId="56703"/>
    <cellStyle name="Обычный 18 8 8" xfId="3913"/>
    <cellStyle name="Обычный 18 8 8 2" xfId="25794"/>
    <cellStyle name="Обычный 18 8 8 3" xfId="34995"/>
    <cellStyle name="Обычный 18 8 8 4" xfId="43923"/>
    <cellStyle name="Обычный 18 8 8 5" xfId="52843"/>
    <cellStyle name="Обычный 18 8 9" xfId="13013"/>
    <cellStyle name="Обычный 18 9" xfId="3914"/>
    <cellStyle name="Обычный 18 9 10" xfId="20733"/>
    <cellStyle name="Обычный 18 9 11" xfId="10433"/>
    <cellStyle name="Обычный 18 9 12" xfId="21934"/>
    <cellStyle name="Обычный 18 9 13" xfId="31410"/>
    <cellStyle name="Обычный 18 9 14" xfId="40064"/>
    <cellStyle name="Обычный 18 9 15" xfId="48984"/>
    <cellStyle name="Обычный 18 9 2" xfId="3915"/>
    <cellStyle name="Обычный 18 9 2 10" xfId="10738"/>
    <cellStyle name="Обычный 18 9 2 11" xfId="22233"/>
    <cellStyle name="Обычный 18 9 2 12" xfId="31411"/>
    <cellStyle name="Обычный 18 9 2 13" xfId="40363"/>
    <cellStyle name="Обычный 18 9 2 14" xfId="49283"/>
    <cellStyle name="Обычный 18 9 2 2" xfId="3916"/>
    <cellStyle name="Обычный 18 9 2 2 10" xfId="22833"/>
    <cellStyle name="Обычный 18 9 2 2 11" xfId="31412"/>
    <cellStyle name="Обычный 18 9 2 2 12" xfId="40962"/>
    <cellStyle name="Обычный 18 9 2 2 13" xfId="49882"/>
    <cellStyle name="Обычный 18 9 2 2 2" xfId="3917"/>
    <cellStyle name="Обычный 18 9 2 2 2 2" xfId="3918"/>
    <cellStyle name="Обычный 18 9 2 2 2 2 2" xfId="29361"/>
    <cellStyle name="Обычный 18 9 2 2 2 2 3" xfId="38557"/>
    <cellStyle name="Обычный 18 9 2 2 2 2 4" xfId="47485"/>
    <cellStyle name="Обычный 18 9 2 2 2 2 5" xfId="56405"/>
    <cellStyle name="Обычный 18 9 2 2 2 3" xfId="12715"/>
    <cellStyle name="Обычный 18 9 2 2 2 4" xfId="16574"/>
    <cellStyle name="Обычный 18 9 2 2 2 5" xfId="20434"/>
    <cellStyle name="Обычный 18 9 2 2 2 6" xfId="25496"/>
    <cellStyle name="Обычный 18 9 2 2 2 7" xfId="34697"/>
    <cellStyle name="Обычный 18 9 2 2 2 8" xfId="43625"/>
    <cellStyle name="Обычный 18 9 2 2 2 9" xfId="52545"/>
    <cellStyle name="Обычный 18 9 2 2 3" xfId="3919"/>
    <cellStyle name="Обычный 18 9 2 2 3 2" xfId="3920"/>
    <cellStyle name="Обычный 18 9 2 2 3 2 2" xfId="28030"/>
    <cellStyle name="Обычный 18 9 2 2 3 2 3" xfId="37226"/>
    <cellStyle name="Обычный 18 9 2 2 3 2 4" xfId="46154"/>
    <cellStyle name="Обычный 18 9 2 2 3 2 5" xfId="55074"/>
    <cellStyle name="Обычный 18 9 2 2 3 3" xfId="15243"/>
    <cellStyle name="Обычный 18 9 2 2 3 4" xfId="19103"/>
    <cellStyle name="Обычный 18 9 2 2 3 5" xfId="24165"/>
    <cellStyle name="Обычный 18 9 2 2 3 6" xfId="33368"/>
    <cellStyle name="Обычный 18 9 2 2 3 7" xfId="42294"/>
    <cellStyle name="Обычный 18 9 2 2 3 8" xfId="51214"/>
    <cellStyle name="Обычный 18 9 2 2 4" xfId="3921"/>
    <cellStyle name="Обычный 18 9 2 2 4 2" xfId="30558"/>
    <cellStyle name="Обычный 18 9 2 2 4 3" xfId="39754"/>
    <cellStyle name="Обычный 18 9 2 2 4 4" xfId="48682"/>
    <cellStyle name="Обычный 18 9 2 2 4 5" xfId="57602"/>
    <cellStyle name="Обычный 18 9 2 2 5" xfId="3922"/>
    <cellStyle name="Обычный 18 9 2 2 5 2" xfId="26697"/>
    <cellStyle name="Обычный 18 9 2 2 5 3" xfId="35894"/>
    <cellStyle name="Обычный 18 9 2 2 5 4" xfId="44822"/>
    <cellStyle name="Обычный 18 9 2 2 5 5" xfId="53742"/>
    <cellStyle name="Обычный 18 9 2 2 6" xfId="13912"/>
    <cellStyle name="Обычный 18 9 2 2 7" xfId="17771"/>
    <cellStyle name="Обычный 18 9 2 2 8" xfId="21631"/>
    <cellStyle name="Обычный 18 9 2 2 9" xfId="11259"/>
    <cellStyle name="Обычный 18 9 2 3" xfId="3923"/>
    <cellStyle name="Обычный 18 9 2 3 2" xfId="3924"/>
    <cellStyle name="Обычный 18 9 2 3 2 2" xfId="28763"/>
    <cellStyle name="Обычный 18 9 2 3 2 3" xfId="37959"/>
    <cellStyle name="Обычный 18 9 2 3 2 4" xfId="46887"/>
    <cellStyle name="Обычный 18 9 2 3 2 5" xfId="55807"/>
    <cellStyle name="Обычный 18 9 2 3 3" xfId="12117"/>
    <cellStyle name="Обычный 18 9 2 3 4" xfId="15976"/>
    <cellStyle name="Обычный 18 9 2 3 5" xfId="19836"/>
    <cellStyle name="Обычный 18 9 2 3 6" xfId="24898"/>
    <cellStyle name="Обычный 18 9 2 3 7" xfId="34099"/>
    <cellStyle name="Обычный 18 9 2 3 8" xfId="43027"/>
    <cellStyle name="Обычный 18 9 2 3 9" xfId="51947"/>
    <cellStyle name="Обычный 18 9 2 4" xfId="3925"/>
    <cellStyle name="Обычный 18 9 2 4 2" xfId="3926"/>
    <cellStyle name="Обычный 18 9 2 4 2 2" xfId="27432"/>
    <cellStyle name="Обычный 18 9 2 4 2 3" xfId="36628"/>
    <cellStyle name="Обычный 18 9 2 4 2 4" xfId="45556"/>
    <cellStyle name="Обычный 18 9 2 4 2 5" xfId="54476"/>
    <cellStyle name="Обычный 18 9 2 4 3" xfId="14645"/>
    <cellStyle name="Обычный 18 9 2 4 4" xfId="18505"/>
    <cellStyle name="Обычный 18 9 2 4 5" xfId="23567"/>
    <cellStyle name="Обычный 18 9 2 4 6" xfId="32771"/>
    <cellStyle name="Обычный 18 9 2 4 7" xfId="41696"/>
    <cellStyle name="Обычный 18 9 2 4 8" xfId="50616"/>
    <cellStyle name="Обычный 18 9 2 5" xfId="3927"/>
    <cellStyle name="Обычный 18 9 2 5 2" xfId="29959"/>
    <cellStyle name="Обычный 18 9 2 5 3" xfId="39155"/>
    <cellStyle name="Обычный 18 9 2 5 4" xfId="48083"/>
    <cellStyle name="Обычный 18 9 2 5 5" xfId="57003"/>
    <cellStyle name="Обычный 18 9 2 6" xfId="3928"/>
    <cellStyle name="Обычный 18 9 2 6 2" xfId="26098"/>
    <cellStyle name="Обычный 18 9 2 6 3" xfId="35295"/>
    <cellStyle name="Обычный 18 9 2 6 4" xfId="44223"/>
    <cellStyle name="Обычный 18 9 2 6 5" xfId="53143"/>
    <cellStyle name="Обычный 18 9 2 7" xfId="13313"/>
    <cellStyle name="Обычный 18 9 2 8" xfId="17172"/>
    <cellStyle name="Обычный 18 9 2 9" xfId="21032"/>
    <cellStyle name="Обычный 18 9 3" xfId="3929"/>
    <cellStyle name="Обычный 18 9 3 10" xfId="22534"/>
    <cellStyle name="Обычный 18 9 3 11" xfId="31413"/>
    <cellStyle name="Обычный 18 9 3 12" xfId="40663"/>
    <cellStyle name="Обычный 18 9 3 13" xfId="49583"/>
    <cellStyle name="Обычный 18 9 3 2" xfId="3930"/>
    <cellStyle name="Обычный 18 9 3 2 2" xfId="3931"/>
    <cellStyle name="Обычный 18 9 3 2 2 2" xfId="29062"/>
    <cellStyle name="Обычный 18 9 3 2 2 3" xfId="38258"/>
    <cellStyle name="Обычный 18 9 3 2 2 4" xfId="47186"/>
    <cellStyle name="Обычный 18 9 3 2 2 5" xfId="56106"/>
    <cellStyle name="Обычный 18 9 3 2 3" xfId="12416"/>
    <cellStyle name="Обычный 18 9 3 2 4" xfId="16275"/>
    <cellStyle name="Обычный 18 9 3 2 5" xfId="20135"/>
    <cellStyle name="Обычный 18 9 3 2 6" xfId="25197"/>
    <cellStyle name="Обычный 18 9 3 2 7" xfId="34398"/>
    <cellStyle name="Обычный 18 9 3 2 8" xfId="43326"/>
    <cellStyle name="Обычный 18 9 3 2 9" xfId="52246"/>
    <cellStyle name="Обычный 18 9 3 3" xfId="3932"/>
    <cellStyle name="Обычный 18 9 3 3 2" xfId="3933"/>
    <cellStyle name="Обычный 18 9 3 3 2 2" xfId="27731"/>
    <cellStyle name="Обычный 18 9 3 3 2 3" xfId="36927"/>
    <cellStyle name="Обычный 18 9 3 3 2 4" xfId="45855"/>
    <cellStyle name="Обычный 18 9 3 3 2 5" xfId="54775"/>
    <cellStyle name="Обычный 18 9 3 3 3" xfId="14944"/>
    <cellStyle name="Обычный 18 9 3 3 4" xfId="18804"/>
    <cellStyle name="Обычный 18 9 3 3 5" xfId="23866"/>
    <cellStyle name="Обычный 18 9 3 3 6" xfId="33069"/>
    <cellStyle name="Обычный 18 9 3 3 7" xfId="41995"/>
    <cellStyle name="Обычный 18 9 3 3 8" xfId="50915"/>
    <cellStyle name="Обычный 18 9 3 4" xfId="3934"/>
    <cellStyle name="Обычный 18 9 3 4 2" xfId="30259"/>
    <cellStyle name="Обычный 18 9 3 4 3" xfId="39455"/>
    <cellStyle name="Обычный 18 9 3 4 4" xfId="48383"/>
    <cellStyle name="Обычный 18 9 3 4 5" xfId="57303"/>
    <cellStyle name="Обычный 18 9 3 5" xfId="3935"/>
    <cellStyle name="Обычный 18 9 3 5 2" xfId="26398"/>
    <cellStyle name="Обычный 18 9 3 5 3" xfId="35595"/>
    <cellStyle name="Обычный 18 9 3 5 4" xfId="44523"/>
    <cellStyle name="Обычный 18 9 3 5 5" xfId="53443"/>
    <cellStyle name="Обычный 18 9 3 6" xfId="13613"/>
    <cellStyle name="Обычный 18 9 3 7" xfId="17472"/>
    <cellStyle name="Обычный 18 9 3 8" xfId="21332"/>
    <cellStyle name="Обычный 18 9 3 9" xfId="10992"/>
    <cellStyle name="Обычный 18 9 4" xfId="3936"/>
    <cellStyle name="Обычный 18 9 4 2" xfId="3937"/>
    <cellStyle name="Обычный 18 9 4 2 2" xfId="28464"/>
    <cellStyle name="Обычный 18 9 4 2 3" xfId="37660"/>
    <cellStyle name="Обычный 18 9 4 2 4" xfId="46588"/>
    <cellStyle name="Обычный 18 9 4 2 5" xfId="55508"/>
    <cellStyle name="Обычный 18 9 4 3" xfId="11818"/>
    <cellStyle name="Обычный 18 9 4 4" xfId="15677"/>
    <cellStyle name="Обычный 18 9 4 5" xfId="19537"/>
    <cellStyle name="Обычный 18 9 4 6" xfId="24599"/>
    <cellStyle name="Обычный 18 9 4 7" xfId="33801"/>
    <cellStyle name="Обычный 18 9 4 8" xfId="42728"/>
    <cellStyle name="Обычный 18 9 4 9" xfId="51648"/>
    <cellStyle name="Обычный 18 9 5" xfId="3938"/>
    <cellStyle name="Обычный 18 9 5 2" xfId="3939"/>
    <cellStyle name="Обычный 18 9 5 2 2" xfId="27132"/>
    <cellStyle name="Обычный 18 9 5 2 3" xfId="36329"/>
    <cellStyle name="Обычный 18 9 5 2 4" xfId="45257"/>
    <cellStyle name="Обычный 18 9 5 2 5" xfId="54177"/>
    <cellStyle name="Обычный 18 9 5 3" xfId="14346"/>
    <cellStyle name="Обычный 18 9 5 4" xfId="18206"/>
    <cellStyle name="Обычный 18 9 5 5" xfId="23268"/>
    <cellStyle name="Обычный 18 9 5 6" xfId="32473"/>
    <cellStyle name="Обычный 18 9 5 7" xfId="41397"/>
    <cellStyle name="Обычный 18 9 5 8" xfId="50317"/>
    <cellStyle name="Обычный 18 9 6" xfId="3940"/>
    <cellStyle name="Обычный 18 9 6 2" xfId="29660"/>
    <cellStyle name="Обычный 18 9 6 3" xfId="38856"/>
    <cellStyle name="Обычный 18 9 6 4" xfId="47784"/>
    <cellStyle name="Обычный 18 9 6 5" xfId="56704"/>
    <cellStyle name="Обычный 18 9 7" xfId="3941"/>
    <cellStyle name="Обычный 18 9 7 2" xfId="25795"/>
    <cellStyle name="Обычный 18 9 7 3" xfId="34996"/>
    <cellStyle name="Обычный 18 9 7 4" xfId="43924"/>
    <cellStyle name="Обычный 18 9 7 5" xfId="52844"/>
    <cellStyle name="Обычный 18 9 8" xfId="13014"/>
    <cellStyle name="Обычный 18 9 9" xfId="16873"/>
    <cellStyle name="Обычный 19" xfId="273"/>
    <cellStyle name="Обычный 19 2" xfId="3942"/>
    <cellStyle name="Обычный 19 2 2" xfId="3943"/>
    <cellStyle name="Обычный 2" xfId="36"/>
    <cellStyle name="Обычный 2 10" xfId="3944"/>
    <cellStyle name="Обычный 2 11" xfId="3945"/>
    <cellStyle name="Обычный 2 12" xfId="3946"/>
    <cellStyle name="Обычный 2 13" xfId="3947"/>
    <cellStyle name="Обычный 2 14" xfId="3948"/>
    <cellStyle name="Обычный 2 15" xfId="3949"/>
    <cellStyle name="Обычный 2 16" xfId="3950"/>
    <cellStyle name="Обычный 2 17" xfId="3951"/>
    <cellStyle name="Обычный 2 18" xfId="3952"/>
    <cellStyle name="Обычный 2 19" xfId="3953"/>
    <cellStyle name="Обычный 2 2" xfId="3954"/>
    <cellStyle name="Обычный 2 2 10" xfId="3955"/>
    <cellStyle name="Обычный 2 2 11" xfId="3956"/>
    <cellStyle name="Обычный 2 2 12" xfId="3957"/>
    <cellStyle name="Обычный 2 2 13" xfId="3958"/>
    <cellStyle name="Обычный 2 2 14" xfId="3959"/>
    <cellStyle name="Обычный 2 2 15" xfId="3960"/>
    <cellStyle name="Обычный 2 2 16" xfId="3961"/>
    <cellStyle name="Обычный 2 2 17" xfId="3962"/>
    <cellStyle name="Обычный 2 2 18" xfId="3963"/>
    <cellStyle name="Обычный 2 2 19" xfId="3964"/>
    <cellStyle name="Обычный 2 2 2" xfId="3965"/>
    <cellStyle name="Обычный 2 2 2 10" xfId="3966"/>
    <cellStyle name="Обычный 2 2 2 11" xfId="3967"/>
    <cellStyle name="Обычный 2 2 2 12" xfId="3968"/>
    <cellStyle name="Обычный 2 2 2 13" xfId="3969"/>
    <cellStyle name="Обычный 2 2 2 14" xfId="3970"/>
    <cellStyle name="Обычный 2 2 2 15" xfId="3971"/>
    <cellStyle name="Обычный 2 2 2 16" xfId="3972"/>
    <cellStyle name="Обычный 2 2 2 17" xfId="3973"/>
    <cellStyle name="Обычный 2 2 2 18" xfId="3974"/>
    <cellStyle name="Обычный 2 2 2 2" xfId="3975"/>
    <cellStyle name="Обычный 2 2 2 3" xfId="3976"/>
    <cellStyle name="Обычный 2 2 2 4" xfId="3977"/>
    <cellStyle name="Обычный 2 2 2 5" xfId="3978"/>
    <cellStyle name="Обычный 2 2 2 6" xfId="3979"/>
    <cellStyle name="Обычный 2 2 2 7" xfId="3980"/>
    <cellStyle name="Обычный 2 2 2 8" xfId="3981"/>
    <cellStyle name="Обычный 2 2 2 9" xfId="3982"/>
    <cellStyle name="Обычный 2 2 3" xfId="3983"/>
    <cellStyle name="Обычный 2 2 4" xfId="3984"/>
    <cellStyle name="Обычный 2 2 5" xfId="3985"/>
    <cellStyle name="Обычный 2 2 6" xfId="3986"/>
    <cellStyle name="Обычный 2 2 7" xfId="3987"/>
    <cellStyle name="Обычный 2 2 8" xfId="3988"/>
    <cellStyle name="Обычный 2 2 9" xfId="3989"/>
    <cellStyle name="Обычный 2 20" xfId="3990"/>
    <cellStyle name="Обычный 2 21" xfId="3991"/>
    <cellStyle name="Обычный 2 22" xfId="3992"/>
    <cellStyle name="Обычный 2 23" xfId="3993"/>
    <cellStyle name="Обычный 2 24" xfId="3994"/>
    <cellStyle name="Обычный 2 25" xfId="3995"/>
    <cellStyle name="Обычный 2 26" xfId="3996"/>
    <cellStyle name="Обычный 2 26 2" xfId="108"/>
    <cellStyle name="Обычный 2 27" xfId="3997"/>
    <cellStyle name="Обычный 2 28" xfId="11453"/>
    <cellStyle name="Обычный 2 3" xfId="3998"/>
    <cellStyle name="Обычный 2 3 2" xfId="3999"/>
    <cellStyle name="Обычный 2 3 3" xfId="4000"/>
    <cellStyle name="Обычный 2 3 3 2" xfId="4001"/>
    <cellStyle name="Обычный 2 4" xfId="4002"/>
    <cellStyle name="Обычный 2 5" xfId="4003"/>
    <cellStyle name="Обычный 2 6" xfId="4004"/>
    <cellStyle name="Обычный 2 7" xfId="4005"/>
    <cellStyle name="Обычный 2 8" xfId="4006"/>
    <cellStyle name="Обычный 2 9" xfId="4007"/>
    <cellStyle name="Обычный 20" xfId="4008"/>
    <cellStyle name="Обычный 20 2" xfId="4009"/>
    <cellStyle name="Обычный 20 3" xfId="4010"/>
    <cellStyle name="Обычный 20 3 2" xfId="4011"/>
    <cellStyle name="Обычный 20 3 2 10" xfId="20734"/>
    <cellStyle name="Обычный 20 3 2 11" xfId="10434"/>
    <cellStyle name="Обычный 20 3 2 12" xfId="21935"/>
    <cellStyle name="Обычный 20 3 2 13" xfId="31416"/>
    <cellStyle name="Обычный 20 3 2 14" xfId="40065"/>
    <cellStyle name="Обычный 20 3 2 15" xfId="48985"/>
    <cellStyle name="Обычный 20 3 2 2" xfId="4012"/>
    <cellStyle name="Обычный 20 3 2 2 10" xfId="10739"/>
    <cellStyle name="Обычный 20 3 2 2 11" xfId="22234"/>
    <cellStyle name="Обычный 20 3 2 2 12" xfId="31417"/>
    <cellStyle name="Обычный 20 3 2 2 13" xfId="40364"/>
    <cellStyle name="Обычный 20 3 2 2 14" xfId="49284"/>
    <cellStyle name="Обычный 20 3 2 2 2" xfId="4013"/>
    <cellStyle name="Обычный 20 3 2 2 2 10" xfId="22834"/>
    <cellStyle name="Обычный 20 3 2 2 2 11" xfId="31418"/>
    <cellStyle name="Обычный 20 3 2 2 2 12" xfId="40963"/>
    <cellStyle name="Обычный 20 3 2 2 2 13" xfId="49883"/>
    <cellStyle name="Обычный 20 3 2 2 2 2" xfId="4014"/>
    <cellStyle name="Обычный 20 3 2 2 2 2 2" xfId="4015"/>
    <cellStyle name="Обычный 20 3 2 2 2 2 2 2" xfId="29362"/>
    <cellStyle name="Обычный 20 3 2 2 2 2 2 3" xfId="38558"/>
    <cellStyle name="Обычный 20 3 2 2 2 2 2 4" xfId="47486"/>
    <cellStyle name="Обычный 20 3 2 2 2 2 2 5" xfId="56406"/>
    <cellStyle name="Обычный 20 3 2 2 2 2 3" xfId="12716"/>
    <cellStyle name="Обычный 20 3 2 2 2 2 4" xfId="16575"/>
    <cellStyle name="Обычный 20 3 2 2 2 2 5" xfId="20435"/>
    <cellStyle name="Обычный 20 3 2 2 2 2 6" xfId="25497"/>
    <cellStyle name="Обычный 20 3 2 2 2 2 7" xfId="34698"/>
    <cellStyle name="Обычный 20 3 2 2 2 2 8" xfId="43626"/>
    <cellStyle name="Обычный 20 3 2 2 2 2 9" xfId="52546"/>
    <cellStyle name="Обычный 20 3 2 2 2 3" xfId="4016"/>
    <cellStyle name="Обычный 20 3 2 2 2 3 2" xfId="4017"/>
    <cellStyle name="Обычный 20 3 2 2 2 3 2 2" xfId="28031"/>
    <cellStyle name="Обычный 20 3 2 2 2 3 2 3" xfId="37227"/>
    <cellStyle name="Обычный 20 3 2 2 2 3 2 4" xfId="46155"/>
    <cellStyle name="Обычный 20 3 2 2 2 3 2 5" xfId="55075"/>
    <cellStyle name="Обычный 20 3 2 2 2 3 3" xfId="15244"/>
    <cellStyle name="Обычный 20 3 2 2 2 3 4" xfId="19104"/>
    <cellStyle name="Обычный 20 3 2 2 2 3 5" xfId="24166"/>
    <cellStyle name="Обычный 20 3 2 2 2 3 6" xfId="33369"/>
    <cellStyle name="Обычный 20 3 2 2 2 3 7" xfId="42295"/>
    <cellStyle name="Обычный 20 3 2 2 2 3 8" xfId="51215"/>
    <cellStyle name="Обычный 20 3 2 2 2 4" xfId="4018"/>
    <cellStyle name="Обычный 20 3 2 2 2 4 2" xfId="30559"/>
    <cellStyle name="Обычный 20 3 2 2 2 4 3" xfId="39755"/>
    <cellStyle name="Обычный 20 3 2 2 2 4 4" xfId="48683"/>
    <cellStyle name="Обычный 20 3 2 2 2 4 5" xfId="57603"/>
    <cellStyle name="Обычный 20 3 2 2 2 5" xfId="4019"/>
    <cellStyle name="Обычный 20 3 2 2 2 5 2" xfId="26698"/>
    <cellStyle name="Обычный 20 3 2 2 2 5 3" xfId="35895"/>
    <cellStyle name="Обычный 20 3 2 2 2 5 4" xfId="44823"/>
    <cellStyle name="Обычный 20 3 2 2 2 5 5" xfId="53743"/>
    <cellStyle name="Обычный 20 3 2 2 2 6" xfId="13913"/>
    <cellStyle name="Обычный 20 3 2 2 2 7" xfId="17772"/>
    <cellStyle name="Обычный 20 3 2 2 2 8" xfId="21632"/>
    <cellStyle name="Обычный 20 3 2 2 2 9" xfId="11260"/>
    <cellStyle name="Обычный 20 3 2 2 3" xfId="4020"/>
    <cellStyle name="Обычный 20 3 2 2 3 2" xfId="4021"/>
    <cellStyle name="Обычный 20 3 2 2 3 2 2" xfId="28764"/>
    <cellStyle name="Обычный 20 3 2 2 3 2 3" xfId="37960"/>
    <cellStyle name="Обычный 20 3 2 2 3 2 4" xfId="46888"/>
    <cellStyle name="Обычный 20 3 2 2 3 2 5" xfId="55808"/>
    <cellStyle name="Обычный 20 3 2 2 3 3" xfId="12118"/>
    <cellStyle name="Обычный 20 3 2 2 3 4" xfId="15977"/>
    <cellStyle name="Обычный 20 3 2 2 3 5" xfId="19837"/>
    <cellStyle name="Обычный 20 3 2 2 3 6" xfId="24899"/>
    <cellStyle name="Обычный 20 3 2 2 3 7" xfId="34100"/>
    <cellStyle name="Обычный 20 3 2 2 3 8" xfId="43028"/>
    <cellStyle name="Обычный 20 3 2 2 3 9" xfId="51948"/>
    <cellStyle name="Обычный 20 3 2 2 4" xfId="4022"/>
    <cellStyle name="Обычный 20 3 2 2 4 2" xfId="4023"/>
    <cellStyle name="Обычный 20 3 2 2 4 2 2" xfId="27433"/>
    <cellStyle name="Обычный 20 3 2 2 4 2 3" xfId="36629"/>
    <cellStyle name="Обычный 20 3 2 2 4 2 4" xfId="45557"/>
    <cellStyle name="Обычный 20 3 2 2 4 2 5" xfId="54477"/>
    <cellStyle name="Обычный 20 3 2 2 4 3" xfId="14646"/>
    <cellStyle name="Обычный 20 3 2 2 4 4" xfId="18506"/>
    <cellStyle name="Обычный 20 3 2 2 4 5" xfId="23568"/>
    <cellStyle name="Обычный 20 3 2 2 4 6" xfId="32772"/>
    <cellStyle name="Обычный 20 3 2 2 4 7" xfId="41697"/>
    <cellStyle name="Обычный 20 3 2 2 4 8" xfId="50617"/>
    <cellStyle name="Обычный 20 3 2 2 5" xfId="4024"/>
    <cellStyle name="Обычный 20 3 2 2 5 2" xfId="29960"/>
    <cellStyle name="Обычный 20 3 2 2 5 3" xfId="39156"/>
    <cellStyle name="Обычный 20 3 2 2 5 4" xfId="48084"/>
    <cellStyle name="Обычный 20 3 2 2 5 5" xfId="57004"/>
    <cellStyle name="Обычный 20 3 2 2 6" xfId="4025"/>
    <cellStyle name="Обычный 20 3 2 2 6 2" xfId="26099"/>
    <cellStyle name="Обычный 20 3 2 2 6 3" xfId="35296"/>
    <cellStyle name="Обычный 20 3 2 2 6 4" xfId="44224"/>
    <cellStyle name="Обычный 20 3 2 2 6 5" xfId="53144"/>
    <cellStyle name="Обычный 20 3 2 2 7" xfId="13314"/>
    <cellStyle name="Обычный 20 3 2 2 8" xfId="17173"/>
    <cellStyle name="Обычный 20 3 2 2 9" xfId="21033"/>
    <cellStyle name="Обычный 20 3 2 3" xfId="4026"/>
    <cellStyle name="Обычный 20 3 2 3 10" xfId="22535"/>
    <cellStyle name="Обычный 20 3 2 3 11" xfId="31419"/>
    <cellStyle name="Обычный 20 3 2 3 12" xfId="40664"/>
    <cellStyle name="Обычный 20 3 2 3 13" xfId="49584"/>
    <cellStyle name="Обычный 20 3 2 3 2" xfId="4027"/>
    <cellStyle name="Обычный 20 3 2 3 2 2" xfId="4028"/>
    <cellStyle name="Обычный 20 3 2 3 2 2 2" xfId="29063"/>
    <cellStyle name="Обычный 20 3 2 3 2 2 3" xfId="38259"/>
    <cellStyle name="Обычный 20 3 2 3 2 2 4" xfId="47187"/>
    <cellStyle name="Обычный 20 3 2 3 2 2 5" xfId="56107"/>
    <cellStyle name="Обычный 20 3 2 3 2 3" xfId="12417"/>
    <cellStyle name="Обычный 20 3 2 3 2 4" xfId="16276"/>
    <cellStyle name="Обычный 20 3 2 3 2 5" xfId="20136"/>
    <cellStyle name="Обычный 20 3 2 3 2 6" xfId="25198"/>
    <cellStyle name="Обычный 20 3 2 3 2 7" xfId="34399"/>
    <cellStyle name="Обычный 20 3 2 3 2 8" xfId="43327"/>
    <cellStyle name="Обычный 20 3 2 3 2 9" xfId="52247"/>
    <cellStyle name="Обычный 20 3 2 3 3" xfId="4029"/>
    <cellStyle name="Обычный 20 3 2 3 3 2" xfId="4030"/>
    <cellStyle name="Обычный 20 3 2 3 3 2 2" xfId="27732"/>
    <cellStyle name="Обычный 20 3 2 3 3 2 3" xfId="36928"/>
    <cellStyle name="Обычный 20 3 2 3 3 2 4" xfId="45856"/>
    <cellStyle name="Обычный 20 3 2 3 3 2 5" xfId="54776"/>
    <cellStyle name="Обычный 20 3 2 3 3 3" xfId="14945"/>
    <cellStyle name="Обычный 20 3 2 3 3 4" xfId="18805"/>
    <cellStyle name="Обычный 20 3 2 3 3 5" xfId="23867"/>
    <cellStyle name="Обычный 20 3 2 3 3 6" xfId="33070"/>
    <cellStyle name="Обычный 20 3 2 3 3 7" xfId="41996"/>
    <cellStyle name="Обычный 20 3 2 3 3 8" xfId="50916"/>
    <cellStyle name="Обычный 20 3 2 3 4" xfId="4031"/>
    <cellStyle name="Обычный 20 3 2 3 4 2" xfId="30260"/>
    <cellStyle name="Обычный 20 3 2 3 4 3" xfId="39456"/>
    <cellStyle name="Обычный 20 3 2 3 4 4" xfId="48384"/>
    <cellStyle name="Обычный 20 3 2 3 4 5" xfId="57304"/>
    <cellStyle name="Обычный 20 3 2 3 5" xfId="4032"/>
    <cellStyle name="Обычный 20 3 2 3 5 2" xfId="26399"/>
    <cellStyle name="Обычный 20 3 2 3 5 3" xfId="35596"/>
    <cellStyle name="Обычный 20 3 2 3 5 4" xfId="44524"/>
    <cellStyle name="Обычный 20 3 2 3 5 5" xfId="53444"/>
    <cellStyle name="Обычный 20 3 2 3 6" xfId="13614"/>
    <cellStyle name="Обычный 20 3 2 3 7" xfId="17473"/>
    <cellStyle name="Обычный 20 3 2 3 8" xfId="21333"/>
    <cellStyle name="Обычный 20 3 2 3 9" xfId="10993"/>
    <cellStyle name="Обычный 20 3 2 4" xfId="4033"/>
    <cellStyle name="Обычный 20 3 2 4 2" xfId="4034"/>
    <cellStyle name="Обычный 20 3 2 4 2 2" xfId="28465"/>
    <cellStyle name="Обычный 20 3 2 4 2 3" xfId="37661"/>
    <cellStyle name="Обычный 20 3 2 4 2 4" xfId="46589"/>
    <cellStyle name="Обычный 20 3 2 4 2 5" xfId="55509"/>
    <cellStyle name="Обычный 20 3 2 4 3" xfId="11819"/>
    <cellStyle name="Обычный 20 3 2 4 4" xfId="15678"/>
    <cellStyle name="Обычный 20 3 2 4 5" xfId="19538"/>
    <cellStyle name="Обычный 20 3 2 4 6" xfId="24600"/>
    <cellStyle name="Обычный 20 3 2 4 7" xfId="33802"/>
    <cellStyle name="Обычный 20 3 2 4 8" xfId="42729"/>
    <cellStyle name="Обычный 20 3 2 4 9" xfId="51649"/>
    <cellStyle name="Обычный 20 3 2 5" xfId="4035"/>
    <cellStyle name="Обычный 20 3 2 5 2" xfId="4036"/>
    <cellStyle name="Обычный 20 3 2 5 2 2" xfId="27133"/>
    <cellStyle name="Обычный 20 3 2 5 2 3" xfId="36330"/>
    <cellStyle name="Обычный 20 3 2 5 2 4" xfId="45258"/>
    <cellStyle name="Обычный 20 3 2 5 2 5" xfId="54178"/>
    <cellStyle name="Обычный 20 3 2 5 3" xfId="14347"/>
    <cellStyle name="Обычный 20 3 2 5 4" xfId="18207"/>
    <cellStyle name="Обычный 20 3 2 5 5" xfId="23269"/>
    <cellStyle name="Обычный 20 3 2 5 6" xfId="32474"/>
    <cellStyle name="Обычный 20 3 2 5 7" xfId="41398"/>
    <cellStyle name="Обычный 20 3 2 5 8" xfId="50318"/>
    <cellStyle name="Обычный 20 3 2 6" xfId="4037"/>
    <cellStyle name="Обычный 20 3 2 6 2" xfId="29661"/>
    <cellStyle name="Обычный 20 3 2 6 3" xfId="38857"/>
    <cellStyle name="Обычный 20 3 2 6 4" xfId="47785"/>
    <cellStyle name="Обычный 20 3 2 6 5" xfId="56705"/>
    <cellStyle name="Обычный 20 3 2 7" xfId="4038"/>
    <cellStyle name="Обычный 20 3 2 7 2" xfId="25796"/>
    <cellStyle name="Обычный 20 3 2 7 3" xfId="34997"/>
    <cellStyle name="Обычный 20 3 2 7 4" xfId="43925"/>
    <cellStyle name="Обычный 20 3 2 7 5" xfId="52845"/>
    <cellStyle name="Обычный 20 3 2 8" xfId="13015"/>
    <cellStyle name="Обычный 20 3 2 9" xfId="16874"/>
    <cellStyle name="Обычный 20 4" xfId="10249"/>
    <cellStyle name="Обычный 21" xfId="4039"/>
    <cellStyle name="Обычный 21 2" xfId="4040"/>
    <cellStyle name="Обычный 21 3" xfId="4041"/>
    <cellStyle name="Обычный 21 3 2" xfId="4042"/>
    <cellStyle name="Обычный 21 3 2 2" xfId="28333"/>
    <cellStyle name="Обычный 21 3 2 3" xfId="37529"/>
    <cellStyle name="Обычный 21 3 2 4" xfId="46457"/>
    <cellStyle name="Обычный 21 3 2 5" xfId="55377"/>
    <cellStyle name="Обычный 21 3 3" xfId="11687"/>
    <cellStyle name="Обычный 21 3 4" xfId="15546"/>
    <cellStyle name="Обычный 21 3 5" xfId="19406"/>
    <cellStyle name="Обычный 21 3 6" xfId="24468"/>
    <cellStyle name="Обычный 21 3 7" xfId="33670"/>
    <cellStyle name="Обычный 21 3 8" xfId="42597"/>
    <cellStyle name="Обычный 21 3 9" xfId="51517"/>
    <cellStyle name="Обычный 21 4" xfId="4043"/>
    <cellStyle name="Обычный 21 4 2" xfId="4044"/>
    <cellStyle name="Обычный 21 4 2 2" xfId="27001"/>
    <cellStyle name="Обычный 21 4 2 3" xfId="36198"/>
    <cellStyle name="Обычный 21 4 2 4" xfId="45126"/>
    <cellStyle name="Обычный 21 4 2 5" xfId="54046"/>
    <cellStyle name="Обычный 21 4 3" xfId="14215"/>
    <cellStyle name="Обычный 21 4 4" xfId="18075"/>
    <cellStyle name="Обычный 21 4 5" xfId="23137"/>
    <cellStyle name="Обычный 21 4 6" xfId="32360"/>
    <cellStyle name="Обычный 21 4 7" xfId="41266"/>
    <cellStyle name="Обычный 21 4 8" xfId="50186"/>
    <cellStyle name="Обычный 21 5" xfId="10248"/>
    <cellStyle name="Обычный 22" xfId="4045"/>
    <cellStyle name="Обычный 22 2" xfId="4046"/>
    <cellStyle name="Обычный 22 3" xfId="4047"/>
    <cellStyle name="Обычный 22 3 2" xfId="4048"/>
    <cellStyle name="Обычный 22 3 2 2" xfId="28356"/>
    <cellStyle name="Обычный 22 3 2 3" xfId="37552"/>
    <cellStyle name="Обычный 22 3 2 4" xfId="46480"/>
    <cellStyle name="Обычный 22 3 2 5" xfId="55400"/>
    <cellStyle name="Обычный 22 3 3" xfId="11710"/>
    <cellStyle name="Обычный 22 3 4" xfId="15569"/>
    <cellStyle name="Обычный 22 3 5" xfId="19429"/>
    <cellStyle name="Обычный 22 3 6" xfId="24491"/>
    <cellStyle name="Обычный 22 3 7" xfId="33693"/>
    <cellStyle name="Обычный 22 3 8" xfId="42620"/>
    <cellStyle name="Обычный 22 3 9" xfId="51540"/>
    <cellStyle name="Обычный 22 4" xfId="4049"/>
    <cellStyle name="Обычный 22 4 2" xfId="4050"/>
    <cellStyle name="Обычный 22 4 2 2" xfId="27024"/>
    <cellStyle name="Обычный 22 4 2 3" xfId="36221"/>
    <cellStyle name="Обычный 22 4 2 4" xfId="45149"/>
    <cellStyle name="Обычный 22 4 2 5" xfId="54069"/>
    <cellStyle name="Обычный 22 4 3" xfId="14238"/>
    <cellStyle name="Обычный 22 4 4" xfId="18098"/>
    <cellStyle name="Обычный 22 4 5" xfId="23160"/>
    <cellStyle name="Обычный 22 4 6" xfId="32393"/>
    <cellStyle name="Обычный 22 4 7" xfId="41289"/>
    <cellStyle name="Обычный 22 4 8" xfId="50209"/>
    <cellStyle name="Обычный 22 5" xfId="10272"/>
    <cellStyle name="Обычный 23" xfId="4051"/>
    <cellStyle name="Обычный 24" xfId="4052"/>
    <cellStyle name="Обычный 24 10" xfId="20735"/>
    <cellStyle name="Обычный 24 11" xfId="10435"/>
    <cellStyle name="Обычный 24 12" xfId="21936"/>
    <cellStyle name="Обычный 24 13" xfId="31420"/>
    <cellStyle name="Обычный 24 14" xfId="40066"/>
    <cellStyle name="Обычный 24 15" xfId="48986"/>
    <cellStyle name="Обычный 24 2" xfId="4053"/>
    <cellStyle name="Обычный 24 2 10" xfId="10740"/>
    <cellStyle name="Обычный 24 2 11" xfId="22235"/>
    <cellStyle name="Обычный 24 2 12" xfId="31421"/>
    <cellStyle name="Обычный 24 2 13" xfId="40365"/>
    <cellStyle name="Обычный 24 2 14" xfId="49285"/>
    <cellStyle name="Обычный 24 2 2" xfId="4054"/>
    <cellStyle name="Обычный 24 2 2 10" xfId="22835"/>
    <cellStyle name="Обычный 24 2 2 11" xfId="31422"/>
    <cellStyle name="Обычный 24 2 2 12" xfId="40964"/>
    <cellStyle name="Обычный 24 2 2 13" xfId="49884"/>
    <cellStyle name="Обычный 24 2 2 2" xfId="4055"/>
    <cellStyle name="Обычный 24 2 2 2 2" xfId="4056"/>
    <cellStyle name="Обычный 24 2 2 2 2 2" xfId="29363"/>
    <cellStyle name="Обычный 24 2 2 2 2 3" xfId="38559"/>
    <cellStyle name="Обычный 24 2 2 2 2 4" xfId="47487"/>
    <cellStyle name="Обычный 24 2 2 2 2 5" xfId="56407"/>
    <cellStyle name="Обычный 24 2 2 2 3" xfId="12717"/>
    <cellStyle name="Обычный 24 2 2 2 4" xfId="16576"/>
    <cellStyle name="Обычный 24 2 2 2 5" xfId="20436"/>
    <cellStyle name="Обычный 24 2 2 2 6" xfId="25498"/>
    <cellStyle name="Обычный 24 2 2 2 7" xfId="34699"/>
    <cellStyle name="Обычный 24 2 2 2 8" xfId="43627"/>
    <cellStyle name="Обычный 24 2 2 2 9" xfId="52547"/>
    <cellStyle name="Обычный 24 2 2 3" xfId="4057"/>
    <cellStyle name="Обычный 24 2 2 3 2" xfId="4058"/>
    <cellStyle name="Обычный 24 2 2 3 2 2" xfId="28032"/>
    <cellStyle name="Обычный 24 2 2 3 2 3" xfId="37228"/>
    <cellStyle name="Обычный 24 2 2 3 2 4" xfId="46156"/>
    <cellStyle name="Обычный 24 2 2 3 2 5" xfId="55076"/>
    <cellStyle name="Обычный 24 2 2 3 3" xfId="15245"/>
    <cellStyle name="Обычный 24 2 2 3 4" xfId="19105"/>
    <cellStyle name="Обычный 24 2 2 3 5" xfId="24167"/>
    <cellStyle name="Обычный 24 2 2 3 6" xfId="33370"/>
    <cellStyle name="Обычный 24 2 2 3 7" xfId="42296"/>
    <cellStyle name="Обычный 24 2 2 3 8" xfId="51216"/>
    <cellStyle name="Обычный 24 2 2 4" xfId="4059"/>
    <cellStyle name="Обычный 24 2 2 4 2" xfId="30560"/>
    <cellStyle name="Обычный 24 2 2 4 3" xfId="39756"/>
    <cellStyle name="Обычный 24 2 2 4 4" xfId="48684"/>
    <cellStyle name="Обычный 24 2 2 4 5" xfId="57604"/>
    <cellStyle name="Обычный 24 2 2 5" xfId="4060"/>
    <cellStyle name="Обычный 24 2 2 5 2" xfId="26699"/>
    <cellStyle name="Обычный 24 2 2 5 3" xfId="35896"/>
    <cellStyle name="Обычный 24 2 2 5 4" xfId="44824"/>
    <cellStyle name="Обычный 24 2 2 5 5" xfId="53744"/>
    <cellStyle name="Обычный 24 2 2 6" xfId="13914"/>
    <cellStyle name="Обычный 24 2 2 7" xfId="17773"/>
    <cellStyle name="Обычный 24 2 2 8" xfId="21633"/>
    <cellStyle name="Обычный 24 2 2 9" xfId="11261"/>
    <cellStyle name="Обычный 24 2 3" xfId="4061"/>
    <cellStyle name="Обычный 24 2 3 2" xfId="4062"/>
    <cellStyle name="Обычный 24 2 3 2 2" xfId="28765"/>
    <cellStyle name="Обычный 24 2 3 2 3" xfId="37961"/>
    <cellStyle name="Обычный 24 2 3 2 4" xfId="46889"/>
    <cellStyle name="Обычный 24 2 3 2 5" xfId="55809"/>
    <cellStyle name="Обычный 24 2 3 3" xfId="12119"/>
    <cellStyle name="Обычный 24 2 3 4" xfId="15978"/>
    <cellStyle name="Обычный 24 2 3 5" xfId="19838"/>
    <cellStyle name="Обычный 24 2 3 6" xfId="24900"/>
    <cellStyle name="Обычный 24 2 3 7" xfId="34101"/>
    <cellStyle name="Обычный 24 2 3 8" xfId="43029"/>
    <cellStyle name="Обычный 24 2 3 9" xfId="51949"/>
    <cellStyle name="Обычный 24 2 4" xfId="4063"/>
    <cellStyle name="Обычный 24 2 4 2" xfId="4064"/>
    <cellStyle name="Обычный 24 2 4 2 2" xfId="27434"/>
    <cellStyle name="Обычный 24 2 4 2 3" xfId="36630"/>
    <cellStyle name="Обычный 24 2 4 2 4" xfId="45558"/>
    <cellStyle name="Обычный 24 2 4 2 5" xfId="54478"/>
    <cellStyle name="Обычный 24 2 4 3" xfId="14647"/>
    <cellStyle name="Обычный 24 2 4 4" xfId="18507"/>
    <cellStyle name="Обычный 24 2 4 5" xfId="23569"/>
    <cellStyle name="Обычный 24 2 4 6" xfId="32773"/>
    <cellStyle name="Обычный 24 2 4 7" xfId="41698"/>
    <cellStyle name="Обычный 24 2 4 8" xfId="50618"/>
    <cellStyle name="Обычный 24 2 5" xfId="4065"/>
    <cellStyle name="Обычный 24 2 5 2" xfId="29961"/>
    <cellStyle name="Обычный 24 2 5 3" xfId="39157"/>
    <cellStyle name="Обычный 24 2 5 4" xfId="48085"/>
    <cellStyle name="Обычный 24 2 5 5" xfId="57005"/>
    <cellStyle name="Обычный 24 2 6" xfId="4066"/>
    <cellStyle name="Обычный 24 2 6 2" xfId="26100"/>
    <cellStyle name="Обычный 24 2 6 3" xfId="35297"/>
    <cellStyle name="Обычный 24 2 6 4" xfId="44225"/>
    <cellStyle name="Обычный 24 2 6 5" xfId="53145"/>
    <cellStyle name="Обычный 24 2 7" xfId="13315"/>
    <cellStyle name="Обычный 24 2 8" xfId="17174"/>
    <cellStyle name="Обычный 24 2 9" xfId="21034"/>
    <cellStyle name="Обычный 24 3" xfId="4067"/>
    <cellStyle name="Обычный 24 3 10" xfId="22536"/>
    <cellStyle name="Обычный 24 3 11" xfId="31423"/>
    <cellStyle name="Обычный 24 3 12" xfId="40665"/>
    <cellStyle name="Обычный 24 3 13" xfId="49585"/>
    <cellStyle name="Обычный 24 3 2" xfId="4068"/>
    <cellStyle name="Обычный 24 3 2 2" xfId="4069"/>
    <cellStyle name="Обычный 24 3 2 2 2" xfId="29064"/>
    <cellStyle name="Обычный 24 3 2 2 3" xfId="38260"/>
    <cellStyle name="Обычный 24 3 2 2 4" xfId="47188"/>
    <cellStyle name="Обычный 24 3 2 2 5" xfId="56108"/>
    <cellStyle name="Обычный 24 3 2 3" xfId="12418"/>
    <cellStyle name="Обычный 24 3 2 4" xfId="16277"/>
    <cellStyle name="Обычный 24 3 2 5" xfId="20137"/>
    <cellStyle name="Обычный 24 3 2 6" xfId="25199"/>
    <cellStyle name="Обычный 24 3 2 7" xfId="34400"/>
    <cellStyle name="Обычный 24 3 2 8" xfId="43328"/>
    <cellStyle name="Обычный 24 3 2 9" xfId="52248"/>
    <cellStyle name="Обычный 24 3 3" xfId="4070"/>
    <cellStyle name="Обычный 24 3 3 2" xfId="4071"/>
    <cellStyle name="Обычный 24 3 3 2 2" xfId="27733"/>
    <cellStyle name="Обычный 24 3 3 2 3" xfId="36929"/>
    <cellStyle name="Обычный 24 3 3 2 4" xfId="45857"/>
    <cellStyle name="Обычный 24 3 3 2 5" xfId="54777"/>
    <cellStyle name="Обычный 24 3 3 3" xfId="14946"/>
    <cellStyle name="Обычный 24 3 3 4" xfId="18806"/>
    <cellStyle name="Обычный 24 3 3 5" xfId="23868"/>
    <cellStyle name="Обычный 24 3 3 6" xfId="33071"/>
    <cellStyle name="Обычный 24 3 3 7" xfId="41997"/>
    <cellStyle name="Обычный 24 3 3 8" xfId="50917"/>
    <cellStyle name="Обычный 24 3 4" xfId="4072"/>
    <cellStyle name="Обычный 24 3 4 2" xfId="30261"/>
    <cellStyle name="Обычный 24 3 4 3" xfId="39457"/>
    <cellStyle name="Обычный 24 3 4 4" xfId="48385"/>
    <cellStyle name="Обычный 24 3 4 5" xfId="57305"/>
    <cellStyle name="Обычный 24 3 5" xfId="4073"/>
    <cellStyle name="Обычный 24 3 5 2" xfId="26400"/>
    <cellStyle name="Обычный 24 3 5 3" xfId="35597"/>
    <cellStyle name="Обычный 24 3 5 4" xfId="44525"/>
    <cellStyle name="Обычный 24 3 5 5" xfId="53445"/>
    <cellStyle name="Обычный 24 3 6" xfId="13615"/>
    <cellStyle name="Обычный 24 3 7" xfId="17474"/>
    <cellStyle name="Обычный 24 3 8" xfId="21334"/>
    <cellStyle name="Обычный 24 3 9" xfId="10994"/>
    <cellStyle name="Обычный 24 4" xfId="4074"/>
    <cellStyle name="Обычный 24 4 2" xfId="4075"/>
    <cellStyle name="Обычный 24 4 2 2" xfId="28466"/>
    <cellStyle name="Обычный 24 4 2 3" xfId="37662"/>
    <cellStyle name="Обычный 24 4 2 4" xfId="46590"/>
    <cellStyle name="Обычный 24 4 2 5" xfId="55510"/>
    <cellStyle name="Обычный 24 4 3" xfId="11820"/>
    <cellStyle name="Обычный 24 4 4" xfId="15679"/>
    <cellStyle name="Обычный 24 4 5" xfId="19539"/>
    <cellStyle name="Обычный 24 4 6" xfId="24601"/>
    <cellStyle name="Обычный 24 4 7" xfId="33803"/>
    <cellStyle name="Обычный 24 4 8" xfId="42730"/>
    <cellStyle name="Обычный 24 4 9" xfId="51650"/>
    <cellStyle name="Обычный 24 5" xfId="4076"/>
    <cellStyle name="Обычный 24 5 2" xfId="4077"/>
    <cellStyle name="Обычный 24 5 2 2" xfId="27134"/>
    <cellStyle name="Обычный 24 5 2 3" xfId="36331"/>
    <cellStyle name="Обычный 24 5 2 4" xfId="45259"/>
    <cellStyle name="Обычный 24 5 2 5" xfId="54179"/>
    <cellStyle name="Обычный 24 5 3" xfId="14348"/>
    <cellStyle name="Обычный 24 5 4" xfId="18208"/>
    <cellStyle name="Обычный 24 5 5" xfId="23270"/>
    <cellStyle name="Обычный 24 5 6" xfId="32475"/>
    <cellStyle name="Обычный 24 5 7" xfId="41399"/>
    <cellStyle name="Обычный 24 5 8" xfId="50319"/>
    <cellStyle name="Обычный 24 6" xfId="4078"/>
    <cellStyle name="Обычный 24 6 2" xfId="29662"/>
    <cellStyle name="Обычный 24 6 3" xfId="38858"/>
    <cellStyle name="Обычный 24 6 4" xfId="47786"/>
    <cellStyle name="Обычный 24 6 5" xfId="56706"/>
    <cellStyle name="Обычный 24 7" xfId="4079"/>
    <cellStyle name="Обычный 24 7 2" xfId="25797"/>
    <cellStyle name="Обычный 24 7 3" xfId="34998"/>
    <cellStyle name="Обычный 24 7 4" xfId="43926"/>
    <cellStyle name="Обычный 24 7 5" xfId="52846"/>
    <cellStyle name="Обычный 24 8" xfId="13016"/>
    <cellStyle name="Обычный 24 9" xfId="16875"/>
    <cellStyle name="Обычный 25" xfId="4080"/>
    <cellStyle name="Обычный 25 10" xfId="22426"/>
    <cellStyle name="Обычный 25 11" xfId="31424"/>
    <cellStyle name="Обычный 25 12" xfId="40555"/>
    <cellStyle name="Обычный 25 13" xfId="49475"/>
    <cellStyle name="Обычный 25 2" xfId="4081"/>
    <cellStyle name="Обычный 25 2 10" xfId="50074"/>
    <cellStyle name="Обычный 25 2 2" xfId="4082"/>
    <cellStyle name="Обычный 25 2 2 2" xfId="30750"/>
    <cellStyle name="Обычный 25 2 2 3" xfId="39946"/>
    <cellStyle name="Обычный 25 2 2 4" xfId="48874"/>
    <cellStyle name="Обычный 25 2 2 5" xfId="57794"/>
    <cellStyle name="Обычный 25 2 3" xfId="4083"/>
    <cellStyle name="Обычный 25 2 3 2" xfId="26889"/>
    <cellStyle name="Обычный 25 2 3 3" xfId="36086"/>
    <cellStyle name="Обычный 25 2 3 4" xfId="45014"/>
    <cellStyle name="Обычный 25 2 3 5" xfId="53934"/>
    <cellStyle name="Обычный 25 2 4" xfId="17963"/>
    <cellStyle name="Обычный 25 2 5" xfId="21823"/>
    <cellStyle name="Обычный 25 2 6" xfId="11456"/>
    <cellStyle name="Обычный 25 2 7" xfId="23025"/>
    <cellStyle name="Обычный 25 2 8" xfId="31425"/>
    <cellStyle name="Обычный 25 2 9" xfId="41154"/>
    <cellStyle name="Обычный 25 3" xfId="4084"/>
    <cellStyle name="Обычный 25 3 2" xfId="4085"/>
    <cellStyle name="Обычный 25 3 2 2" xfId="28222"/>
    <cellStyle name="Обычный 25 3 2 3" xfId="37418"/>
    <cellStyle name="Обычный 25 3 2 4" xfId="46346"/>
    <cellStyle name="Обычный 25 3 2 5" xfId="55266"/>
    <cellStyle name="Обычный 25 3 3" xfId="15435"/>
    <cellStyle name="Обычный 25 3 4" xfId="19295"/>
    <cellStyle name="Обычный 25 3 5" xfId="24357"/>
    <cellStyle name="Обычный 25 3 6" xfId="33560"/>
    <cellStyle name="Обычный 25 3 7" xfId="42486"/>
    <cellStyle name="Обычный 25 3 8" xfId="51406"/>
    <cellStyle name="Обычный 25 4" xfId="4086"/>
    <cellStyle name="Обычный 25 4 2" xfId="30151"/>
    <cellStyle name="Обычный 25 4 3" xfId="39347"/>
    <cellStyle name="Обычный 25 4 4" xfId="48275"/>
    <cellStyle name="Обычный 25 4 5" xfId="57195"/>
    <cellStyle name="Обычный 25 5" xfId="4087"/>
    <cellStyle name="Обычный 25 5 2" xfId="26290"/>
    <cellStyle name="Обычный 25 5 3" xfId="35487"/>
    <cellStyle name="Обычный 25 5 4" xfId="44415"/>
    <cellStyle name="Обычный 25 5 5" xfId="53335"/>
    <cellStyle name="Обычный 25 6" xfId="13505"/>
    <cellStyle name="Обычный 25 7" xfId="17364"/>
    <cellStyle name="Обычный 25 8" xfId="21224"/>
    <cellStyle name="Обычный 25 9" xfId="11451"/>
    <cellStyle name="Обычный 26" xfId="272"/>
    <cellStyle name="Обычный 26 10" xfId="30971"/>
    <cellStyle name="Обычный 26 11" xfId="41155"/>
    <cellStyle name="Обычный 26 12" xfId="50075"/>
    <cellStyle name="Обычный 26 2" xfId="277"/>
    <cellStyle name="Обычный 26 2 2" xfId="10209"/>
    <cellStyle name="Обычный 26 3" xfId="4088"/>
    <cellStyle name="Обычный 26 3 2" xfId="30751"/>
    <cellStyle name="Обычный 26 3 3" xfId="39947"/>
    <cellStyle name="Обычный 26 3 4" xfId="48875"/>
    <cellStyle name="Обычный 26 3 5" xfId="57795"/>
    <cellStyle name="Обычный 26 4" xfId="4089"/>
    <cellStyle name="Обычный 26 4 2" xfId="26890"/>
    <cellStyle name="Обычный 26 4 3" xfId="36087"/>
    <cellStyle name="Обычный 26 4 4" xfId="45015"/>
    <cellStyle name="Обычный 26 4 5" xfId="53935"/>
    <cellStyle name="Обычный 26 5" xfId="4090"/>
    <cellStyle name="Обычный 26 6" xfId="17964"/>
    <cellStyle name="Обычный 26 7" xfId="21824"/>
    <cellStyle name="Обычный 26 8" xfId="11455"/>
    <cellStyle name="Обычный 26 9" xfId="23026"/>
    <cellStyle name="Обычный 27" xfId="276"/>
    <cellStyle name="Обычный 27 2" xfId="4091"/>
    <cellStyle name="Обычный 27 3" xfId="14104"/>
    <cellStyle name="Обычный 27 4" xfId="31426"/>
    <cellStyle name="Обычный 28" xfId="4092"/>
    <cellStyle name="Обычный 28 2" xfId="21825"/>
    <cellStyle name="Обычный 29" xfId="30752"/>
    <cellStyle name="Обычный 3" xfId="37"/>
    <cellStyle name="Обычный 3 10" xfId="4093"/>
    <cellStyle name="Обычный 3 11" xfId="4094"/>
    <cellStyle name="Обычный 3 12" xfId="4095"/>
    <cellStyle name="Обычный 3 13" xfId="4096"/>
    <cellStyle name="Обычный 3 14" xfId="4097"/>
    <cellStyle name="Обычный 3 15" xfId="4098"/>
    <cellStyle name="Обычный 3 16" xfId="4099"/>
    <cellStyle name="Обычный 3 17" xfId="4100"/>
    <cellStyle name="Обычный 3 18" xfId="4101"/>
    <cellStyle name="Обычный 3 19" xfId="4102"/>
    <cellStyle name="Обычный 3 2" xfId="57"/>
    <cellStyle name="Обычный 3 2 2" xfId="4103"/>
    <cellStyle name="Обычный 3 2 2 2" xfId="49"/>
    <cellStyle name="Обычный 3 2 2 2 2" xfId="10436"/>
    <cellStyle name="Обычный 3 2 2 3" xfId="4104"/>
    <cellStyle name="Обычный 3 2 2 4" xfId="10319"/>
    <cellStyle name="Обычный 3 2 3" xfId="4105"/>
    <cellStyle name="Обычный 3 2 4" xfId="4106"/>
    <cellStyle name="Обычный 3 20" xfId="4107"/>
    <cellStyle name="Обычный 3 21" xfId="103"/>
    <cellStyle name="Обычный 3 3" xfId="4108"/>
    <cellStyle name="Обычный 3 3 2" xfId="4109"/>
    <cellStyle name="Обычный 3 4" xfId="4110"/>
    <cellStyle name="Обычный 3 4 2" xfId="4111"/>
    <cellStyle name="Обычный 3 5" xfId="4112"/>
    <cellStyle name="Обычный 3 5 2" xfId="4113"/>
    <cellStyle name="Обычный 3 5 3" xfId="4114"/>
    <cellStyle name="Обычный 3 5 4" xfId="10320"/>
    <cellStyle name="Обычный 3 6" xfId="4115"/>
    <cellStyle name="Обычный 3 7" xfId="4116"/>
    <cellStyle name="Обычный 3 8" xfId="4117"/>
    <cellStyle name="Обычный 3 9" xfId="4118"/>
    <cellStyle name="Обычный 4" xfId="44"/>
    <cellStyle name="Обычный 4 10" xfId="4119"/>
    <cellStyle name="Обычный 4 11" xfId="4120"/>
    <cellStyle name="Обычный 4 12" xfId="4121"/>
    <cellStyle name="Обычный 4 13" xfId="4122"/>
    <cellStyle name="Обычный 4 14" xfId="4123"/>
    <cellStyle name="Обычный 4 15" xfId="4124"/>
    <cellStyle name="Обычный 4 16" xfId="4125"/>
    <cellStyle name="Обычный 4 17" xfId="4126"/>
    <cellStyle name="Обычный 4 18" xfId="4127"/>
    <cellStyle name="Обычный 4 19" xfId="4128"/>
    <cellStyle name="Обычный 4 2" xfId="56"/>
    <cellStyle name="Обычный 4 2 2" xfId="4129"/>
    <cellStyle name="Обычный 4 2 3" xfId="10180"/>
    <cellStyle name="Обычный 4 20" xfId="4130"/>
    <cellStyle name="Обычный 4 21" xfId="4131"/>
    <cellStyle name="Обычный 4 22" xfId="4132"/>
    <cellStyle name="Обычный 4 23" xfId="10172"/>
    <cellStyle name="Обычный 4 3" xfId="4133"/>
    <cellStyle name="Обычный 4 4" xfId="4134"/>
    <cellStyle name="Обычный 4 5" xfId="4135"/>
    <cellStyle name="Обычный 4 6" xfId="4136"/>
    <cellStyle name="Обычный 4 7" xfId="4137"/>
    <cellStyle name="Обычный 4 8" xfId="4138"/>
    <cellStyle name="Обычный 4 9" xfId="4139"/>
    <cellStyle name="Обычный 5" xfId="45"/>
    <cellStyle name="Обычный 5 10" xfId="4140"/>
    <cellStyle name="Обычный 5 10 10" xfId="20736"/>
    <cellStyle name="Обычный 5 10 11" xfId="10437"/>
    <cellStyle name="Обычный 5 10 12" xfId="21937"/>
    <cellStyle name="Обычный 5 10 13" xfId="31428"/>
    <cellStyle name="Обычный 5 10 14" xfId="40067"/>
    <cellStyle name="Обычный 5 10 15" xfId="48987"/>
    <cellStyle name="Обычный 5 10 2" xfId="4141"/>
    <cellStyle name="Обычный 5 10 2 10" xfId="10741"/>
    <cellStyle name="Обычный 5 10 2 11" xfId="22236"/>
    <cellStyle name="Обычный 5 10 2 12" xfId="31429"/>
    <cellStyle name="Обычный 5 10 2 13" xfId="40366"/>
    <cellStyle name="Обычный 5 10 2 14" xfId="49286"/>
    <cellStyle name="Обычный 5 10 2 2" xfId="4142"/>
    <cellStyle name="Обычный 5 10 2 2 10" xfId="22836"/>
    <cellStyle name="Обычный 5 10 2 2 11" xfId="31430"/>
    <cellStyle name="Обычный 5 10 2 2 12" xfId="40965"/>
    <cellStyle name="Обычный 5 10 2 2 13" xfId="49885"/>
    <cellStyle name="Обычный 5 10 2 2 2" xfId="4143"/>
    <cellStyle name="Обычный 5 10 2 2 2 2" xfId="4144"/>
    <cellStyle name="Обычный 5 10 2 2 2 2 2" xfId="29364"/>
    <cellStyle name="Обычный 5 10 2 2 2 2 3" xfId="38560"/>
    <cellStyle name="Обычный 5 10 2 2 2 2 4" xfId="47488"/>
    <cellStyle name="Обычный 5 10 2 2 2 2 5" xfId="56408"/>
    <cellStyle name="Обычный 5 10 2 2 2 3" xfId="12718"/>
    <cellStyle name="Обычный 5 10 2 2 2 4" xfId="16577"/>
    <cellStyle name="Обычный 5 10 2 2 2 5" xfId="20437"/>
    <cellStyle name="Обычный 5 10 2 2 2 6" xfId="25499"/>
    <cellStyle name="Обычный 5 10 2 2 2 7" xfId="34700"/>
    <cellStyle name="Обычный 5 10 2 2 2 8" xfId="43628"/>
    <cellStyle name="Обычный 5 10 2 2 2 9" xfId="52548"/>
    <cellStyle name="Обычный 5 10 2 2 3" xfId="4145"/>
    <cellStyle name="Обычный 5 10 2 2 3 2" xfId="4146"/>
    <cellStyle name="Обычный 5 10 2 2 3 2 2" xfId="28033"/>
    <cellStyle name="Обычный 5 10 2 2 3 2 3" xfId="37229"/>
    <cellStyle name="Обычный 5 10 2 2 3 2 4" xfId="46157"/>
    <cellStyle name="Обычный 5 10 2 2 3 2 5" xfId="55077"/>
    <cellStyle name="Обычный 5 10 2 2 3 3" xfId="15246"/>
    <cellStyle name="Обычный 5 10 2 2 3 4" xfId="19106"/>
    <cellStyle name="Обычный 5 10 2 2 3 5" xfId="24168"/>
    <cellStyle name="Обычный 5 10 2 2 3 6" xfId="33371"/>
    <cellStyle name="Обычный 5 10 2 2 3 7" xfId="42297"/>
    <cellStyle name="Обычный 5 10 2 2 3 8" xfId="51217"/>
    <cellStyle name="Обычный 5 10 2 2 4" xfId="4147"/>
    <cellStyle name="Обычный 5 10 2 2 4 2" xfId="30561"/>
    <cellStyle name="Обычный 5 10 2 2 4 3" xfId="39757"/>
    <cellStyle name="Обычный 5 10 2 2 4 4" xfId="48685"/>
    <cellStyle name="Обычный 5 10 2 2 4 5" xfId="57605"/>
    <cellStyle name="Обычный 5 10 2 2 5" xfId="4148"/>
    <cellStyle name="Обычный 5 10 2 2 5 2" xfId="26700"/>
    <cellStyle name="Обычный 5 10 2 2 5 3" xfId="35897"/>
    <cellStyle name="Обычный 5 10 2 2 5 4" xfId="44825"/>
    <cellStyle name="Обычный 5 10 2 2 5 5" xfId="53745"/>
    <cellStyle name="Обычный 5 10 2 2 6" xfId="13915"/>
    <cellStyle name="Обычный 5 10 2 2 7" xfId="17774"/>
    <cellStyle name="Обычный 5 10 2 2 8" xfId="21634"/>
    <cellStyle name="Обычный 5 10 2 2 9" xfId="11262"/>
    <cellStyle name="Обычный 5 10 2 3" xfId="4149"/>
    <cellStyle name="Обычный 5 10 2 3 2" xfId="4150"/>
    <cellStyle name="Обычный 5 10 2 3 2 2" xfId="28766"/>
    <cellStyle name="Обычный 5 10 2 3 2 3" xfId="37962"/>
    <cellStyle name="Обычный 5 10 2 3 2 4" xfId="46890"/>
    <cellStyle name="Обычный 5 10 2 3 2 5" xfId="55810"/>
    <cellStyle name="Обычный 5 10 2 3 3" xfId="12120"/>
    <cellStyle name="Обычный 5 10 2 3 4" xfId="15979"/>
    <cellStyle name="Обычный 5 10 2 3 5" xfId="19839"/>
    <cellStyle name="Обычный 5 10 2 3 6" xfId="24901"/>
    <cellStyle name="Обычный 5 10 2 3 7" xfId="34102"/>
    <cellStyle name="Обычный 5 10 2 3 8" xfId="43030"/>
    <cellStyle name="Обычный 5 10 2 3 9" xfId="51950"/>
    <cellStyle name="Обычный 5 10 2 4" xfId="4151"/>
    <cellStyle name="Обычный 5 10 2 4 2" xfId="4152"/>
    <cellStyle name="Обычный 5 10 2 4 2 2" xfId="27435"/>
    <cellStyle name="Обычный 5 10 2 4 2 3" xfId="36631"/>
    <cellStyle name="Обычный 5 10 2 4 2 4" xfId="45559"/>
    <cellStyle name="Обычный 5 10 2 4 2 5" xfId="54479"/>
    <cellStyle name="Обычный 5 10 2 4 3" xfId="14648"/>
    <cellStyle name="Обычный 5 10 2 4 4" xfId="18508"/>
    <cellStyle name="Обычный 5 10 2 4 5" xfId="23570"/>
    <cellStyle name="Обычный 5 10 2 4 6" xfId="32774"/>
    <cellStyle name="Обычный 5 10 2 4 7" xfId="41699"/>
    <cellStyle name="Обычный 5 10 2 4 8" xfId="50619"/>
    <cellStyle name="Обычный 5 10 2 5" xfId="4153"/>
    <cellStyle name="Обычный 5 10 2 5 2" xfId="29962"/>
    <cellStyle name="Обычный 5 10 2 5 3" xfId="39158"/>
    <cellStyle name="Обычный 5 10 2 5 4" xfId="48086"/>
    <cellStyle name="Обычный 5 10 2 5 5" xfId="57006"/>
    <cellStyle name="Обычный 5 10 2 6" xfId="4154"/>
    <cellStyle name="Обычный 5 10 2 6 2" xfId="26101"/>
    <cellStyle name="Обычный 5 10 2 6 3" xfId="35298"/>
    <cellStyle name="Обычный 5 10 2 6 4" xfId="44226"/>
    <cellStyle name="Обычный 5 10 2 6 5" xfId="53146"/>
    <cellStyle name="Обычный 5 10 2 7" xfId="13316"/>
    <cellStyle name="Обычный 5 10 2 8" xfId="17175"/>
    <cellStyle name="Обычный 5 10 2 9" xfId="21035"/>
    <cellStyle name="Обычный 5 10 3" xfId="4155"/>
    <cellStyle name="Обычный 5 10 3 10" xfId="22537"/>
    <cellStyle name="Обычный 5 10 3 11" xfId="31431"/>
    <cellStyle name="Обычный 5 10 3 12" xfId="40666"/>
    <cellStyle name="Обычный 5 10 3 13" xfId="49586"/>
    <cellStyle name="Обычный 5 10 3 2" xfId="4156"/>
    <cellStyle name="Обычный 5 10 3 2 2" xfId="4157"/>
    <cellStyle name="Обычный 5 10 3 2 2 2" xfId="29065"/>
    <cellStyle name="Обычный 5 10 3 2 2 3" xfId="38261"/>
    <cellStyle name="Обычный 5 10 3 2 2 4" xfId="47189"/>
    <cellStyle name="Обычный 5 10 3 2 2 5" xfId="56109"/>
    <cellStyle name="Обычный 5 10 3 2 3" xfId="12419"/>
    <cellStyle name="Обычный 5 10 3 2 4" xfId="16278"/>
    <cellStyle name="Обычный 5 10 3 2 5" xfId="20138"/>
    <cellStyle name="Обычный 5 10 3 2 6" xfId="25200"/>
    <cellStyle name="Обычный 5 10 3 2 7" xfId="34401"/>
    <cellStyle name="Обычный 5 10 3 2 8" xfId="43329"/>
    <cellStyle name="Обычный 5 10 3 2 9" xfId="52249"/>
    <cellStyle name="Обычный 5 10 3 3" xfId="4158"/>
    <cellStyle name="Обычный 5 10 3 3 2" xfId="4159"/>
    <cellStyle name="Обычный 5 10 3 3 2 2" xfId="27734"/>
    <cellStyle name="Обычный 5 10 3 3 2 3" xfId="36930"/>
    <cellStyle name="Обычный 5 10 3 3 2 4" xfId="45858"/>
    <cellStyle name="Обычный 5 10 3 3 2 5" xfId="54778"/>
    <cellStyle name="Обычный 5 10 3 3 3" xfId="14947"/>
    <cellStyle name="Обычный 5 10 3 3 4" xfId="18807"/>
    <cellStyle name="Обычный 5 10 3 3 5" xfId="23869"/>
    <cellStyle name="Обычный 5 10 3 3 6" xfId="33072"/>
    <cellStyle name="Обычный 5 10 3 3 7" xfId="41998"/>
    <cellStyle name="Обычный 5 10 3 3 8" xfId="50918"/>
    <cellStyle name="Обычный 5 10 3 4" xfId="4160"/>
    <cellStyle name="Обычный 5 10 3 4 2" xfId="30262"/>
    <cellStyle name="Обычный 5 10 3 4 3" xfId="39458"/>
    <cellStyle name="Обычный 5 10 3 4 4" xfId="48386"/>
    <cellStyle name="Обычный 5 10 3 4 5" xfId="57306"/>
    <cellStyle name="Обычный 5 10 3 5" xfId="4161"/>
    <cellStyle name="Обычный 5 10 3 5 2" xfId="26401"/>
    <cellStyle name="Обычный 5 10 3 5 3" xfId="35598"/>
    <cellStyle name="Обычный 5 10 3 5 4" xfId="44526"/>
    <cellStyle name="Обычный 5 10 3 5 5" xfId="53446"/>
    <cellStyle name="Обычный 5 10 3 6" xfId="13616"/>
    <cellStyle name="Обычный 5 10 3 7" xfId="17475"/>
    <cellStyle name="Обычный 5 10 3 8" xfId="21335"/>
    <cellStyle name="Обычный 5 10 3 9" xfId="10995"/>
    <cellStyle name="Обычный 5 10 4" xfId="4162"/>
    <cellStyle name="Обычный 5 10 4 2" xfId="4163"/>
    <cellStyle name="Обычный 5 10 4 2 2" xfId="28467"/>
    <cellStyle name="Обычный 5 10 4 2 3" xfId="37663"/>
    <cellStyle name="Обычный 5 10 4 2 4" xfId="46591"/>
    <cellStyle name="Обычный 5 10 4 2 5" xfId="55511"/>
    <cellStyle name="Обычный 5 10 4 3" xfId="11821"/>
    <cellStyle name="Обычный 5 10 4 4" xfId="15680"/>
    <cellStyle name="Обычный 5 10 4 5" xfId="19540"/>
    <cellStyle name="Обычный 5 10 4 6" xfId="24602"/>
    <cellStyle name="Обычный 5 10 4 7" xfId="33804"/>
    <cellStyle name="Обычный 5 10 4 8" xfId="42731"/>
    <cellStyle name="Обычный 5 10 4 9" xfId="51651"/>
    <cellStyle name="Обычный 5 10 5" xfId="4164"/>
    <cellStyle name="Обычный 5 10 5 2" xfId="4165"/>
    <cellStyle name="Обычный 5 10 5 2 2" xfId="27135"/>
    <cellStyle name="Обычный 5 10 5 2 3" xfId="36332"/>
    <cellStyle name="Обычный 5 10 5 2 4" xfId="45260"/>
    <cellStyle name="Обычный 5 10 5 2 5" xfId="54180"/>
    <cellStyle name="Обычный 5 10 5 3" xfId="14349"/>
    <cellStyle name="Обычный 5 10 5 4" xfId="18209"/>
    <cellStyle name="Обычный 5 10 5 5" xfId="23271"/>
    <cellStyle name="Обычный 5 10 5 6" xfId="32476"/>
    <cellStyle name="Обычный 5 10 5 7" xfId="41400"/>
    <cellStyle name="Обычный 5 10 5 8" xfId="50320"/>
    <cellStyle name="Обычный 5 10 6" xfId="4166"/>
    <cellStyle name="Обычный 5 10 6 2" xfId="29663"/>
    <cellStyle name="Обычный 5 10 6 3" xfId="38859"/>
    <cellStyle name="Обычный 5 10 6 4" xfId="47787"/>
    <cellStyle name="Обычный 5 10 6 5" xfId="56707"/>
    <cellStyle name="Обычный 5 10 7" xfId="4167"/>
    <cellStyle name="Обычный 5 10 7 2" xfId="25798"/>
    <cellStyle name="Обычный 5 10 7 3" xfId="34999"/>
    <cellStyle name="Обычный 5 10 7 4" xfId="43927"/>
    <cellStyle name="Обычный 5 10 7 5" xfId="52847"/>
    <cellStyle name="Обычный 5 10 8" xfId="13017"/>
    <cellStyle name="Обычный 5 10 9" xfId="16876"/>
    <cellStyle name="Обычный 5 11" xfId="4168"/>
    <cellStyle name="Обычный 5 11 10" xfId="20737"/>
    <cellStyle name="Обычный 5 11 11" xfId="10438"/>
    <cellStyle name="Обычный 5 11 12" xfId="21938"/>
    <cellStyle name="Обычный 5 11 13" xfId="31432"/>
    <cellStyle name="Обычный 5 11 14" xfId="40068"/>
    <cellStyle name="Обычный 5 11 15" xfId="48988"/>
    <cellStyle name="Обычный 5 11 2" xfId="4169"/>
    <cellStyle name="Обычный 5 11 2 10" xfId="10742"/>
    <cellStyle name="Обычный 5 11 2 11" xfId="22237"/>
    <cellStyle name="Обычный 5 11 2 12" xfId="31433"/>
    <cellStyle name="Обычный 5 11 2 13" xfId="40367"/>
    <cellStyle name="Обычный 5 11 2 14" xfId="49287"/>
    <cellStyle name="Обычный 5 11 2 2" xfId="4170"/>
    <cellStyle name="Обычный 5 11 2 2 10" xfId="22837"/>
    <cellStyle name="Обычный 5 11 2 2 11" xfId="31434"/>
    <cellStyle name="Обычный 5 11 2 2 12" xfId="40966"/>
    <cellStyle name="Обычный 5 11 2 2 13" xfId="49886"/>
    <cellStyle name="Обычный 5 11 2 2 2" xfId="4171"/>
    <cellStyle name="Обычный 5 11 2 2 2 2" xfId="4172"/>
    <cellStyle name="Обычный 5 11 2 2 2 2 2" xfId="29365"/>
    <cellStyle name="Обычный 5 11 2 2 2 2 3" xfId="38561"/>
    <cellStyle name="Обычный 5 11 2 2 2 2 4" xfId="47489"/>
    <cellStyle name="Обычный 5 11 2 2 2 2 5" xfId="56409"/>
    <cellStyle name="Обычный 5 11 2 2 2 3" xfId="12719"/>
    <cellStyle name="Обычный 5 11 2 2 2 4" xfId="16578"/>
    <cellStyle name="Обычный 5 11 2 2 2 5" xfId="20438"/>
    <cellStyle name="Обычный 5 11 2 2 2 6" xfId="25500"/>
    <cellStyle name="Обычный 5 11 2 2 2 7" xfId="34701"/>
    <cellStyle name="Обычный 5 11 2 2 2 8" xfId="43629"/>
    <cellStyle name="Обычный 5 11 2 2 2 9" xfId="52549"/>
    <cellStyle name="Обычный 5 11 2 2 3" xfId="4173"/>
    <cellStyle name="Обычный 5 11 2 2 3 2" xfId="4174"/>
    <cellStyle name="Обычный 5 11 2 2 3 2 2" xfId="28034"/>
    <cellStyle name="Обычный 5 11 2 2 3 2 3" xfId="37230"/>
    <cellStyle name="Обычный 5 11 2 2 3 2 4" xfId="46158"/>
    <cellStyle name="Обычный 5 11 2 2 3 2 5" xfId="55078"/>
    <cellStyle name="Обычный 5 11 2 2 3 3" xfId="15247"/>
    <cellStyle name="Обычный 5 11 2 2 3 4" xfId="19107"/>
    <cellStyle name="Обычный 5 11 2 2 3 5" xfId="24169"/>
    <cellStyle name="Обычный 5 11 2 2 3 6" xfId="33372"/>
    <cellStyle name="Обычный 5 11 2 2 3 7" xfId="42298"/>
    <cellStyle name="Обычный 5 11 2 2 3 8" xfId="51218"/>
    <cellStyle name="Обычный 5 11 2 2 4" xfId="4175"/>
    <cellStyle name="Обычный 5 11 2 2 4 2" xfId="30562"/>
    <cellStyle name="Обычный 5 11 2 2 4 3" xfId="39758"/>
    <cellStyle name="Обычный 5 11 2 2 4 4" xfId="48686"/>
    <cellStyle name="Обычный 5 11 2 2 4 5" xfId="57606"/>
    <cellStyle name="Обычный 5 11 2 2 5" xfId="4176"/>
    <cellStyle name="Обычный 5 11 2 2 5 2" xfId="26701"/>
    <cellStyle name="Обычный 5 11 2 2 5 3" xfId="35898"/>
    <cellStyle name="Обычный 5 11 2 2 5 4" xfId="44826"/>
    <cellStyle name="Обычный 5 11 2 2 5 5" xfId="53746"/>
    <cellStyle name="Обычный 5 11 2 2 6" xfId="13916"/>
    <cellStyle name="Обычный 5 11 2 2 7" xfId="17775"/>
    <cellStyle name="Обычный 5 11 2 2 8" xfId="21635"/>
    <cellStyle name="Обычный 5 11 2 2 9" xfId="11263"/>
    <cellStyle name="Обычный 5 11 2 3" xfId="4177"/>
    <cellStyle name="Обычный 5 11 2 3 2" xfId="4178"/>
    <cellStyle name="Обычный 5 11 2 3 2 2" xfId="28767"/>
    <cellStyle name="Обычный 5 11 2 3 2 3" xfId="37963"/>
    <cellStyle name="Обычный 5 11 2 3 2 4" xfId="46891"/>
    <cellStyle name="Обычный 5 11 2 3 2 5" xfId="55811"/>
    <cellStyle name="Обычный 5 11 2 3 3" xfId="12121"/>
    <cellStyle name="Обычный 5 11 2 3 4" xfId="15980"/>
    <cellStyle name="Обычный 5 11 2 3 5" xfId="19840"/>
    <cellStyle name="Обычный 5 11 2 3 6" xfId="24902"/>
    <cellStyle name="Обычный 5 11 2 3 7" xfId="34103"/>
    <cellStyle name="Обычный 5 11 2 3 8" xfId="43031"/>
    <cellStyle name="Обычный 5 11 2 3 9" xfId="51951"/>
    <cellStyle name="Обычный 5 11 2 4" xfId="4179"/>
    <cellStyle name="Обычный 5 11 2 4 2" xfId="4180"/>
    <cellStyle name="Обычный 5 11 2 4 2 2" xfId="27436"/>
    <cellStyle name="Обычный 5 11 2 4 2 3" xfId="36632"/>
    <cellStyle name="Обычный 5 11 2 4 2 4" xfId="45560"/>
    <cellStyle name="Обычный 5 11 2 4 2 5" xfId="54480"/>
    <cellStyle name="Обычный 5 11 2 4 3" xfId="14649"/>
    <cellStyle name="Обычный 5 11 2 4 4" xfId="18509"/>
    <cellStyle name="Обычный 5 11 2 4 5" xfId="23571"/>
    <cellStyle name="Обычный 5 11 2 4 6" xfId="32775"/>
    <cellStyle name="Обычный 5 11 2 4 7" xfId="41700"/>
    <cellStyle name="Обычный 5 11 2 4 8" xfId="50620"/>
    <cellStyle name="Обычный 5 11 2 5" xfId="4181"/>
    <cellStyle name="Обычный 5 11 2 5 2" xfId="29963"/>
    <cellStyle name="Обычный 5 11 2 5 3" xfId="39159"/>
    <cellStyle name="Обычный 5 11 2 5 4" xfId="48087"/>
    <cellStyle name="Обычный 5 11 2 5 5" xfId="57007"/>
    <cellStyle name="Обычный 5 11 2 6" xfId="4182"/>
    <cellStyle name="Обычный 5 11 2 6 2" xfId="26102"/>
    <cellStyle name="Обычный 5 11 2 6 3" xfId="35299"/>
    <cellStyle name="Обычный 5 11 2 6 4" xfId="44227"/>
    <cellStyle name="Обычный 5 11 2 6 5" xfId="53147"/>
    <cellStyle name="Обычный 5 11 2 7" xfId="13317"/>
    <cellStyle name="Обычный 5 11 2 8" xfId="17176"/>
    <cellStyle name="Обычный 5 11 2 9" xfId="21036"/>
    <cellStyle name="Обычный 5 11 3" xfId="4183"/>
    <cellStyle name="Обычный 5 11 3 10" xfId="22538"/>
    <cellStyle name="Обычный 5 11 3 11" xfId="31435"/>
    <cellStyle name="Обычный 5 11 3 12" xfId="40667"/>
    <cellStyle name="Обычный 5 11 3 13" xfId="49587"/>
    <cellStyle name="Обычный 5 11 3 2" xfId="4184"/>
    <cellStyle name="Обычный 5 11 3 2 2" xfId="4185"/>
    <cellStyle name="Обычный 5 11 3 2 2 2" xfId="29066"/>
    <cellStyle name="Обычный 5 11 3 2 2 3" xfId="38262"/>
    <cellStyle name="Обычный 5 11 3 2 2 4" xfId="47190"/>
    <cellStyle name="Обычный 5 11 3 2 2 5" xfId="56110"/>
    <cellStyle name="Обычный 5 11 3 2 3" xfId="12420"/>
    <cellStyle name="Обычный 5 11 3 2 4" xfId="16279"/>
    <cellStyle name="Обычный 5 11 3 2 5" xfId="20139"/>
    <cellStyle name="Обычный 5 11 3 2 6" xfId="25201"/>
    <cellStyle name="Обычный 5 11 3 2 7" xfId="34402"/>
    <cellStyle name="Обычный 5 11 3 2 8" xfId="43330"/>
    <cellStyle name="Обычный 5 11 3 2 9" xfId="52250"/>
    <cellStyle name="Обычный 5 11 3 3" xfId="4186"/>
    <cellStyle name="Обычный 5 11 3 3 2" xfId="4187"/>
    <cellStyle name="Обычный 5 11 3 3 2 2" xfId="27735"/>
    <cellStyle name="Обычный 5 11 3 3 2 3" xfId="36931"/>
    <cellStyle name="Обычный 5 11 3 3 2 4" xfId="45859"/>
    <cellStyle name="Обычный 5 11 3 3 2 5" xfId="54779"/>
    <cellStyle name="Обычный 5 11 3 3 3" xfId="14948"/>
    <cellStyle name="Обычный 5 11 3 3 4" xfId="18808"/>
    <cellStyle name="Обычный 5 11 3 3 5" xfId="23870"/>
    <cellStyle name="Обычный 5 11 3 3 6" xfId="33073"/>
    <cellStyle name="Обычный 5 11 3 3 7" xfId="41999"/>
    <cellStyle name="Обычный 5 11 3 3 8" xfId="50919"/>
    <cellStyle name="Обычный 5 11 3 4" xfId="4188"/>
    <cellStyle name="Обычный 5 11 3 4 2" xfId="30263"/>
    <cellStyle name="Обычный 5 11 3 4 3" xfId="39459"/>
    <cellStyle name="Обычный 5 11 3 4 4" xfId="48387"/>
    <cellStyle name="Обычный 5 11 3 4 5" xfId="57307"/>
    <cellStyle name="Обычный 5 11 3 5" xfId="4189"/>
    <cellStyle name="Обычный 5 11 3 5 2" xfId="26402"/>
    <cellStyle name="Обычный 5 11 3 5 3" xfId="35599"/>
    <cellStyle name="Обычный 5 11 3 5 4" xfId="44527"/>
    <cellStyle name="Обычный 5 11 3 5 5" xfId="53447"/>
    <cellStyle name="Обычный 5 11 3 6" xfId="13617"/>
    <cellStyle name="Обычный 5 11 3 7" xfId="17476"/>
    <cellStyle name="Обычный 5 11 3 8" xfId="21336"/>
    <cellStyle name="Обычный 5 11 3 9" xfId="10996"/>
    <cellStyle name="Обычный 5 11 4" xfId="4190"/>
    <cellStyle name="Обычный 5 11 4 2" xfId="4191"/>
    <cellStyle name="Обычный 5 11 4 2 2" xfId="28468"/>
    <cellStyle name="Обычный 5 11 4 2 3" xfId="37664"/>
    <cellStyle name="Обычный 5 11 4 2 4" xfId="46592"/>
    <cellStyle name="Обычный 5 11 4 2 5" xfId="55512"/>
    <cellStyle name="Обычный 5 11 4 3" xfId="11822"/>
    <cellStyle name="Обычный 5 11 4 4" xfId="15681"/>
    <cellStyle name="Обычный 5 11 4 5" xfId="19541"/>
    <cellStyle name="Обычный 5 11 4 6" xfId="24603"/>
    <cellStyle name="Обычный 5 11 4 7" xfId="33805"/>
    <cellStyle name="Обычный 5 11 4 8" xfId="42732"/>
    <cellStyle name="Обычный 5 11 4 9" xfId="51652"/>
    <cellStyle name="Обычный 5 11 5" xfId="4192"/>
    <cellStyle name="Обычный 5 11 5 2" xfId="4193"/>
    <cellStyle name="Обычный 5 11 5 2 2" xfId="27136"/>
    <cellStyle name="Обычный 5 11 5 2 3" xfId="36333"/>
    <cellStyle name="Обычный 5 11 5 2 4" xfId="45261"/>
    <cellStyle name="Обычный 5 11 5 2 5" xfId="54181"/>
    <cellStyle name="Обычный 5 11 5 3" xfId="14350"/>
    <cellStyle name="Обычный 5 11 5 4" xfId="18210"/>
    <cellStyle name="Обычный 5 11 5 5" xfId="23272"/>
    <cellStyle name="Обычный 5 11 5 6" xfId="32477"/>
    <cellStyle name="Обычный 5 11 5 7" xfId="41401"/>
    <cellStyle name="Обычный 5 11 5 8" xfId="50321"/>
    <cellStyle name="Обычный 5 11 6" xfId="4194"/>
    <cellStyle name="Обычный 5 11 6 2" xfId="29664"/>
    <cellStyle name="Обычный 5 11 6 3" xfId="38860"/>
    <cellStyle name="Обычный 5 11 6 4" xfId="47788"/>
    <cellStyle name="Обычный 5 11 6 5" xfId="56708"/>
    <cellStyle name="Обычный 5 11 7" xfId="4195"/>
    <cellStyle name="Обычный 5 11 7 2" xfId="25799"/>
    <cellStyle name="Обычный 5 11 7 3" xfId="35000"/>
    <cellStyle name="Обычный 5 11 7 4" xfId="43928"/>
    <cellStyle name="Обычный 5 11 7 5" xfId="52848"/>
    <cellStyle name="Обычный 5 11 8" xfId="13018"/>
    <cellStyle name="Обычный 5 11 9" xfId="16877"/>
    <cellStyle name="Обычный 5 12" xfId="4196"/>
    <cellStyle name="Обычный 5 12 10" xfId="20738"/>
    <cellStyle name="Обычный 5 12 11" xfId="10439"/>
    <cellStyle name="Обычный 5 12 12" xfId="21939"/>
    <cellStyle name="Обычный 5 12 13" xfId="31436"/>
    <cellStyle name="Обычный 5 12 14" xfId="40069"/>
    <cellStyle name="Обычный 5 12 15" xfId="48989"/>
    <cellStyle name="Обычный 5 12 2" xfId="4197"/>
    <cellStyle name="Обычный 5 12 2 10" xfId="10743"/>
    <cellStyle name="Обычный 5 12 2 11" xfId="22238"/>
    <cellStyle name="Обычный 5 12 2 12" xfId="31437"/>
    <cellStyle name="Обычный 5 12 2 13" xfId="40368"/>
    <cellStyle name="Обычный 5 12 2 14" xfId="49288"/>
    <cellStyle name="Обычный 5 12 2 2" xfId="4198"/>
    <cellStyle name="Обычный 5 12 2 2 10" xfId="22838"/>
    <cellStyle name="Обычный 5 12 2 2 11" xfId="31438"/>
    <cellStyle name="Обычный 5 12 2 2 12" xfId="40967"/>
    <cellStyle name="Обычный 5 12 2 2 13" xfId="49887"/>
    <cellStyle name="Обычный 5 12 2 2 2" xfId="4199"/>
    <cellStyle name="Обычный 5 12 2 2 2 2" xfId="4200"/>
    <cellStyle name="Обычный 5 12 2 2 2 2 2" xfId="29366"/>
    <cellStyle name="Обычный 5 12 2 2 2 2 3" xfId="38562"/>
    <cellStyle name="Обычный 5 12 2 2 2 2 4" xfId="47490"/>
    <cellStyle name="Обычный 5 12 2 2 2 2 5" xfId="56410"/>
    <cellStyle name="Обычный 5 12 2 2 2 3" xfId="12720"/>
    <cellStyle name="Обычный 5 12 2 2 2 4" xfId="16579"/>
    <cellStyle name="Обычный 5 12 2 2 2 5" xfId="20439"/>
    <cellStyle name="Обычный 5 12 2 2 2 6" xfId="25501"/>
    <cellStyle name="Обычный 5 12 2 2 2 7" xfId="34702"/>
    <cellStyle name="Обычный 5 12 2 2 2 8" xfId="43630"/>
    <cellStyle name="Обычный 5 12 2 2 2 9" xfId="52550"/>
    <cellStyle name="Обычный 5 12 2 2 3" xfId="4201"/>
    <cellStyle name="Обычный 5 12 2 2 3 2" xfId="4202"/>
    <cellStyle name="Обычный 5 12 2 2 3 2 2" xfId="28035"/>
    <cellStyle name="Обычный 5 12 2 2 3 2 3" xfId="37231"/>
    <cellStyle name="Обычный 5 12 2 2 3 2 4" xfId="46159"/>
    <cellStyle name="Обычный 5 12 2 2 3 2 5" xfId="55079"/>
    <cellStyle name="Обычный 5 12 2 2 3 3" xfId="15248"/>
    <cellStyle name="Обычный 5 12 2 2 3 4" xfId="19108"/>
    <cellStyle name="Обычный 5 12 2 2 3 5" xfId="24170"/>
    <cellStyle name="Обычный 5 12 2 2 3 6" xfId="33373"/>
    <cellStyle name="Обычный 5 12 2 2 3 7" xfId="42299"/>
    <cellStyle name="Обычный 5 12 2 2 3 8" xfId="51219"/>
    <cellStyle name="Обычный 5 12 2 2 4" xfId="4203"/>
    <cellStyle name="Обычный 5 12 2 2 4 2" xfId="30563"/>
    <cellStyle name="Обычный 5 12 2 2 4 3" xfId="39759"/>
    <cellStyle name="Обычный 5 12 2 2 4 4" xfId="48687"/>
    <cellStyle name="Обычный 5 12 2 2 4 5" xfId="57607"/>
    <cellStyle name="Обычный 5 12 2 2 5" xfId="4204"/>
    <cellStyle name="Обычный 5 12 2 2 5 2" xfId="26702"/>
    <cellStyle name="Обычный 5 12 2 2 5 3" xfId="35899"/>
    <cellStyle name="Обычный 5 12 2 2 5 4" xfId="44827"/>
    <cellStyle name="Обычный 5 12 2 2 5 5" xfId="53747"/>
    <cellStyle name="Обычный 5 12 2 2 6" xfId="13917"/>
    <cellStyle name="Обычный 5 12 2 2 7" xfId="17776"/>
    <cellStyle name="Обычный 5 12 2 2 8" xfId="21636"/>
    <cellStyle name="Обычный 5 12 2 2 9" xfId="11264"/>
    <cellStyle name="Обычный 5 12 2 3" xfId="4205"/>
    <cellStyle name="Обычный 5 12 2 3 2" xfId="4206"/>
    <cellStyle name="Обычный 5 12 2 3 2 2" xfId="28768"/>
    <cellStyle name="Обычный 5 12 2 3 2 3" xfId="37964"/>
    <cellStyle name="Обычный 5 12 2 3 2 4" xfId="46892"/>
    <cellStyle name="Обычный 5 12 2 3 2 5" xfId="55812"/>
    <cellStyle name="Обычный 5 12 2 3 3" xfId="12122"/>
    <cellStyle name="Обычный 5 12 2 3 4" xfId="15981"/>
    <cellStyle name="Обычный 5 12 2 3 5" xfId="19841"/>
    <cellStyle name="Обычный 5 12 2 3 6" xfId="24903"/>
    <cellStyle name="Обычный 5 12 2 3 7" xfId="34104"/>
    <cellStyle name="Обычный 5 12 2 3 8" xfId="43032"/>
    <cellStyle name="Обычный 5 12 2 3 9" xfId="51952"/>
    <cellStyle name="Обычный 5 12 2 4" xfId="4207"/>
    <cellStyle name="Обычный 5 12 2 4 2" xfId="4208"/>
    <cellStyle name="Обычный 5 12 2 4 2 2" xfId="27437"/>
    <cellStyle name="Обычный 5 12 2 4 2 3" xfId="36633"/>
    <cellStyle name="Обычный 5 12 2 4 2 4" xfId="45561"/>
    <cellStyle name="Обычный 5 12 2 4 2 5" xfId="54481"/>
    <cellStyle name="Обычный 5 12 2 4 3" xfId="14650"/>
    <cellStyle name="Обычный 5 12 2 4 4" xfId="18510"/>
    <cellStyle name="Обычный 5 12 2 4 5" xfId="23572"/>
    <cellStyle name="Обычный 5 12 2 4 6" xfId="32776"/>
    <cellStyle name="Обычный 5 12 2 4 7" xfId="41701"/>
    <cellStyle name="Обычный 5 12 2 4 8" xfId="50621"/>
    <cellStyle name="Обычный 5 12 2 5" xfId="4209"/>
    <cellStyle name="Обычный 5 12 2 5 2" xfId="29964"/>
    <cellStyle name="Обычный 5 12 2 5 3" xfId="39160"/>
    <cellStyle name="Обычный 5 12 2 5 4" xfId="48088"/>
    <cellStyle name="Обычный 5 12 2 5 5" xfId="57008"/>
    <cellStyle name="Обычный 5 12 2 6" xfId="4210"/>
    <cellStyle name="Обычный 5 12 2 6 2" xfId="26103"/>
    <cellStyle name="Обычный 5 12 2 6 3" xfId="35300"/>
    <cellStyle name="Обычный 5 12 2 6 4" xfId="44228"/>
    <cellStyle name="Обычный 5 12 2 6 5" xfId="53148"/>
    <cellStyle name="Обычный 5 12 2 7" xfId="13318"/>
    <cellStyle name="Обычный 5 12 2 8" xfId="17177"/>
    <cellStyle name="Обычный 5 12 2 9" xfId="21037"/>
    <cellStyle name="Обычный 5 12 3" xfId="4211"/>
    <cellStyle name="Обычный 5 12 3 10" xfId="22539"/>
    <cellStyle name="Обычный 5 12 3 11" xfId="31439"/>
    <cellStyle name="Обычный 5 12 3 12" xfId="40668"/>
    <cellStyle name="Обычный 5 12 3 13" xfId="49588"/>
    <cellStyle name="Обычный 5 12 3 2" xfId="4212"/>
    <cellStyle name="Обычный 5 12 3 2 2" xfId="4213"/>
    <cellStyle name="Обычный 5 12 3 2 2 2" xfId="29067"/>
    <cellStyle name="Обычный 5 12 3 2 2 3" xfId="38263"/>
    <cellStyle name="Обычный 5 12 3 2 2 4" xfId="47191"/>
    <cellStyle name="Обычный 5 12 3 2 2 5" xfId="56111"/>
    <cellStyle name="Обычный 5 12 3 2 3" xfId="12421"/>
    <cellStyle name="Обычный 5 12 3 2 4" xfId="16280"/>
    <cellStyle name="Обычный 5 12 3 2 5" xfId="20140"/>
    <cellStyle name="Обычный 5 12 3 2 6" xfId="25202"/>
    <cellStyle name="Обычный 5 12 3 2 7" xfId="34403"/>
    <cellStyle name="Обычный 5 12 3 2 8" xfId="43331"/>
    <cellStyle name="Обычный 5 12 3 2 9" xfId="52251"/>
    <cellStyle name="Обычный 5 12 3 3" xfId="4214"/>
    <cellStyle name="Обычный 5 12 3 3 2" xfId="4215"/>
    <cellStyle name="Обычный 5 12 3 3 2 2" xfId="27736"/>
    <cellStyle name="Обычный 5 12 3 3 2 3" xfId="36932"/>
    <cellStyle name="Обычный 5 12 3 3 2 4" xfId="45860"/>
    <cellStyle name="Обычный 5 12 3 3 2 5" xfId="54780"/>
    <cellStyle name="Обычный 5 12 3 3 3" xfId="14949"/>
    <cellStyle name="Обычный 5 12 3 3 4" xfId="18809"/>
    <cellStyle name="Обычный 5 12 3 3 5" xfId="23871"/>
    <cellStyle name="Обычный 5 12 3 3 6" xfId="33074"/>
    <cellStyle name="Обычный 5 12 3 3 7" xfId="42000"/>
    <cellStyle name="Обычный 5 12 3 3 8" xfId="50920"/>
    <cellStyle name="Обычный 5 12 3 4" xfId="4216"/>
    <cellStyle name="Обычный 5 12 3 4 2" xfId="30264"/>
    <cellStyle name="Обычный 5 12 3 4 3" xfId="39460"/>
    <cellStyle name="Обычный 5 12 3 4 4" xfId="48388"/>
    <cellStyle name="Обычный 5 12 3 4 5" xfId="57308"/>
    <cellStyle name="Обычный 5 12 3 5" xfId="4217"/>
    <cellStyle name="Обычный 5 12 3 5 2" xfId="26403"/>
    <cellStyle name="Обычный 5 12 3 5 3" xfId="35600"/>
    <cellStyle name="Обычный 5 12 3 5 4" xfId="44528"/>
    <cellStyle name="Обычный 5 12 3 5 5" xfId="53448"/>
    <cellStyle name="Обычный 5 12 3 6" xfId="13618"/>
    <cellStyle name="Обычный 5 12 3 7" xfId="17477"/>
    <cellStyle name="Обычный 5 12 3 8" xfId="21337"/>
    <cellStyle name="Обычный 5 12 3 9" xfId="10997"/>
    <cellStyle name="Обычный 5 12 4" xfId="4218"/>
    <cellStyle name="Обычный 5 12 4 2" xfId="4219"/>
    <cellStyle name="Обычный 5 12 4 2 2" xfId="28469"/>
    <cellStyle name="Обычный 5 12 4 2 3" xfId="37665"/>
    <cellStyle name="Обычный 5 12 4 2 4" xfId="46593"/>
    <cellStyle name="Обычный 5 12 4 2 5" xfId="55513"/>
    <cellStyle name="Обычный 5 12 4 3" xfId="11823"/>
    <cellStyle name="Обычный 5 12 4 4" xfId="15682"/>
    <cellStyle name="Обычный 5 12 4 5" xfId="19542"/>
    <cellStyle name="Обычный 5 12 4 6" xfId="24604"/>
    <cellStyle name="Обычный 5 12 4 7" xfId="33806"/>
    <cellStyle name="Обычный 5 12 4 8" xfId="42733"/>
    <cellStyle name="Обычный 5 12 4 9" xfId="51653"/>
    <cellStyle name="Обычный 5 12 5" xfId="4220"/>
    <cellStyle name="Обычный 5 12 5 2" xfId="4221"/>
    <cellStyle name="Обычный 5 12 5 2 2" xfId="27137"/>
    <cellStyle name="Обычный 5 12 5 2 3" xfId="36334"/>
    <cellStyle name="Обычный 5 12 5 2 4" xfId="45262"/>
    <cellStyle name="Обычный 5 12 5 2 5" xfId="54182"/>
    <cellStyle name="Обычный 5 12 5 3" xfId="14351"/>
    <cellStyle name="Обычный 5 12 5 4" xfId="18211"/>
    <cellStyle name="Обычный 5 12 5 5" xfId="23273"/>
    <cellStyle name="Обычный 5 12 5 6" xfId="32478"/>
    <cellStyle name="Обычный 5 12 5 7" xfId="41402"/>
    <cellStyle name="Обычный 5 12 5 8" xfId="50322"/>
    <cellStyle name="Обычный 5 12 6" xfId="4222"/>
    <cellStyle name="Обычный 5 12 6 2" xfId="29665"/>
    <cellStyle name="Обычный 5 12 6 3" xfId="38861"/>
    <cellStyle name="Обычный 5 12 6 4" xfId="47789"/>
    <cellStyle name="Обычный 5 12 6 5" xfId="56709"/>
    <cellStyle name="Обычный 5 12 7" xfId="4223"/>
    <cellStyle name="Обычный 5 12 7 2" xfId="25800"/>
    <cellStyle name="Обычный 5 12 7 3" xfId="35001"/>
    <cellStyle name="Обычный 5 12 7 4" xfId="43929"/>
    <cellStyle name="Обычный 5 12 7 5" xfId="52849"/>
    <cellStyle name="Обычный 5 12 8" xfId="13019"/>
    <cellStyle name="Обычный 5 12 9" xfId="16878"/>
    <cellStyle name="Обычный 5 13" xfId="4224"/>
    <cellStyle name="Обычный 5 13 10" xfId="20739"/>
    <cellStyle name="Обычный 5 13 11" xfId="10440"/>
    <cellStyle name="Обычный 5 13 12" xfId="21940"/>
    <cellStyle name="Обычный 5 13 13" xfId="31440"/>
    <cellStyle name="Обычный 5 13 14" xfId="40070"/>
    <cellStyle name="Обычный 5 13 15" xfId="48990"/>
    <cellStyle name="Обычный 5 13 2" xfId="4225"/>
    <cellStyle name="Обычный 5 13 2 10" xfId="10744"/>
    <cellStyle name="Обычный 5 13 2 11" xfId="22239"/>
    <cellStyle name="Обычный 5 13 2 12" xfId="31441"/>
    <cellStyle name="Обычный 5 13 2 13" xfId="40369"/>
    <cellStyle name="Обычный 5 13 2 14" xfId="49289"/>
    <cellStyle name="Обычный 5 13 2 2" xfId="4226"/>
    <cellStyle name="Обычный 5 13 2 2 10" xfId="22839"/>
    <cellStyle name="Обычный 5 13 2 2 11" xfId="31442"/>
    <cellStyle name="Обычный 5 13 2 2 12" xfId="40968"/>
    <cellStyle name="Обычный 5 13 2 2 13" xfId="49888"/>
    <cellStyle name="Обычный 5 13 2 2 2" xfId="4227"/>
    <cellStyle name="Обычный 5 13 2 2 2 2" xfId="4228"/>
    <cellStyle name="Обычный 5 13 2 2 2 2 2" xfId="29367"/>
    <cellStyle name="Обычный 5 13 2 2 2 2 3" xfId="38563"/>
    <cellStyle name="Обычный 5 13 2 2 2 2 4" xfId="47491"/>
    <cellStyle name="Обычный 5 13 2 2 2 2 5" xfId="56411"/>
    <cellStyle name="Обычный 5 13 2 2 2 3" xfId="12721"/>
    <cellStyle name="Обычный 5 13 2 2 2 4" xfId="16580"/>
    <cellStyle name="Обычный 5 13 2 2 2 5" xfId="20440"/>
    <cellStyle name="Обычный 5 13 2 2 2 6" xfId="25502"/>
    <cellStyle name="Обычный 5 13 2 2 2 7" xfId="34703"/>
    <cellStyle name="Обычный 5 13 2 2 2 8" xfId="43631"/>
    <cellStyle name="Обычный 5 13 2 2 2 9" xfId="52551"/>
    <cellStyle name="Обычный 5 13 2 2 3" xfId="4229"/>
    <cellStyle name="Обычный 5 13 2 2 3 2" xfId="4230"/>
    <cellStyle name="Обычный 5 13 2 2 3 2 2" xfId="28036"/>
    <cellStyle name="Обычный 5 13 2 2 3 2 3" xfId="37232"/>
    <cellStyle name="Обычный 5 13 2 2 3 2 4" xfId="46160"/>
    <cellStyle name="Обычный 5 13 2 2 3 2 5" xfId="55080"/>
    <cellStyle name="Обычный 5 13 2 2 3 3" xfId="15249"/>
    <cellStyle name="Обычный 5 13 2 2 3 4" xfId="19109"/>
    <cellStyle name="Обычный 5 13 2 2 3 5" xfId="24171"/>
    <cellStyle name="Обычный 5 13 2 2 3 6" xfId="33374"/>
    <cellStyle name="Обычный 5 13 2 2 3 7" xfId="42300"/>
    <cellStyle name="Обычный 5 13 2 2 3 8" xfId="51220"/>
    <cellStyle name="Обычный 5 13 2 2 4" xfId="4231"/>
    <cellStyle name="Обычный 5 13 2 2 4 2" xfId="30564"/>
    <cellStyle name="Обычный 5 13 2 2 4 3" xfId="39760"/>
    <cellStyle name="Обычный 5 13 2 2 4 4" xfId="48688"/>
    <cellStyle name="Обычный 5 13 2 2 4 5" xfId="57608"/>
    <cellStyle name="Обычный 5 13 2 2 5" xfId="4232"/>
    <cellStyle name="Обычный 5 13 2 2 5 2" xfId="26703"/>
    <cellStyle name="Обычный 5 13 2 2 5 3" xfId="35900"/>
    <cellStyle name="Обычный 5 13 2 2 5 4" xfId="44828"/>
    <cellStyle name="Обычный 5 13 2 2 5 5" xfId="53748"/>
    <cellStyle name="Обычный 5 13 2 2 6" xfId="13918"/>
    <cellStyle name="Обычный 5 13 2 2 7" xfId="17777"/>
    <cellStyle name="Обычный 5 13 2 2 8" xfId="21637"/>
    <cellStyle name="Обычный 5 13 2 2 9" xfId="11265"/>
    <cellStyle name="Обычный 5 13 2 3" xfId="4233"/>
    <cellStyle name="Обычный 5 13 2 3 2" xfId="4234"/>
    <cellStyle name="Обычный 5 13 2 3 2 2" xfId="28769"/>
    <cellStyle name="Обычный 5 13 2 3 2 3" xfId="37965"/>
    <cellStyle name="Обычный 5 13 2 3 2 4" xfId="46893"/>
    <cellStyle name="Обычный 5 13 2 3 2 5" xfId="55813"/>
    <cellStyle name="Обычный 5 13 2 3 3" xfId="12123"/>
    <cellStyle name="Обычный 5 13 2 3 4" xfId="15982"/>
    <cellStyle name="Обычный 5 13 2 3 5" xfId="19842"/>
    <cellStyle name="Обычный 5 13 2 3 6" xfId="24904"/>
    <cellStyle name="Обычный 5 13 2 3 7" xfId="34105"/>
    <cellStyle name="Обычный 5 13 2 3 8" xfId="43033"/>
    <cellStyle name="Обычный 5 13 2 3 9" xfId="51953"/>
    <cellStyle name="Обычный 5 13 2 4" xfId="4235"/>
    <cellStyle name="Обычный 5 13 2 4 2" xfId="4236"/>
    <cellStyle name="Обычный 5 13 2 4 2 2" xfId="27438"/>
    <cellStyle name="Обычный 5 13 2 4 2 3" xfId="36634"/>
    <cellStyle name="Обычный 5 13 2 4 2 4" xfId="45562"/>
    <cellStyle name="Обычный 5 13 2 4 2 5" xfId="54482"/>
    <cellStyle name="Обычный 5 13 2 4 3" xfId="14651"/>
    <cellStyle name="Обычный 5 13 2 4 4" xfId="18511"/>
    <cellStyle name="Обычный 5 13 2 4 5" xfId="23573"/>
    <cellStyle name="Обычный 5 13 2 4 6" xfId="32777"/>
    <cellStyle name="Обычный 5 13 2 4 7" xfId="41702"/>
    <cellStyle name="Обычный 5 13 2 4 8" xfId="50622"/>
    <cellStyle name="Обычный 5 13 2 5" xfId="4237"/>
    <cellStyle name="Обычный 5 13 2 5 2" xfId="29965"/>
    <cellStyle name="Обычный 5 13 2 5 3" xfId="39161"/>
    <cellStyle name="Обычный 5 13 2 5 4" xfId="48089"/>
    <cellStyle name="Обычный 5 13 2 5 5" xfId="57009"/>
    <cellStyle name="Обычный 5 13 2 6" xfId="4238"/>
    <cellStyle name="Обычный 5 13 2 6 2" xfId="26104"/>
    <cellStyle name="Обычный 5 13 2 6 3" xfId="35301"/>
    <cellStyle name="Обычный 5 13 2 6 4" xfId="44229"/>
    <cellStyle name="Обычный 5 13 2 6 5" xfId="53149"/>
    <cellStyle name="Обычный 5 13 2 7" xfId="13319"/>
    <cellStyle name="Обычный 5 13 2 8" xfId="17178"/>
    <cellStyle name="Обычный 5 13 2 9" xfId="21038"/>
    <cellStyle name="Обычный 5 13 3" xfId="4239"/>
    <cellStyle name="Обычный 5 13 3 10" xfId="22540"/>
    <cellStyle name="Обычный 5 13 3 11" xfId="31443"/>
    <cellStyle name="Обычный 5 13 3 12" xfId="40669"/>
    <cellStyle name="Обычный 5 13 3 13" xfId="49589"/>
    <cellStyle name="Обычный 5 13 3 2" xfId="4240"/>
    <cellStyle name="Обычный 5 13 3 2 2" xfId="4241"/>
    <cellStyle name="Обычный 5 13 3 2 2 2" xfId="29068"/>
    <cellStyle name="Обычный 5 13 3 2 2 3" xfId="38264"/>
    <cellStyle name="Обычный 5 13 3 2 2 4" xfId="47192"/>
    <cellStyle name="Обычный 5 13 3 2 2 5" xfId="56112"/>
    <cellStyle name="Обычный 5 13 3 2 3" xfId="12422"/>
    <cellStyle name="Обычный 5 13 3 2 4" xfId="16281"/>
    <cellStyle name="Обычный 5 13 3 2 5" xfId="20141"/>
    <cellStyle name="Обычный 5 13 3 2 6" xfId="25203"/>
    <cellStyle name="Обычный 5 13 3 2 7" xfId="34404"/>
    <cellStyle name="Обычный 5 13 3 2 8" xfId="43332"/>
    <cellStyle name="Обычный 5 13 3 2 9" xfId="52252"/>
    <cellStyle name="Обычный 5 13 3 3" xfId="4242"/>
    <cellStyle name="Обычный 5 13 3 3 2" xfId="4243"/>
    <cellStyle name="Обычный 5 13 3 3 2 2" xfId="27737"/>
    <cellStyle name="Обычный 5 13 3 3 2 3" xfId="36933"/>
    <cellStyle name="Обычный 5 13 3 3 2 4" xfId="45861"/>
    <cellStyle name="Обычный 5 13 3 3 2 5" xfId="54781"/>
    <cellStyle name="Обычный 5 13 3 3 3" xfId="14950"/>
    <cellStyle name="Обычный 5 13 3 3 4" xfId="18810"/>
    <cellStyle name="Обычный 5 13 3 3 5" xfId="23872"/>
    <cellStyle name="Обычный 5 13 3 3 6" xfId="33075"/>
    <cellStyle name="Обычный 5 13 3 3 7" xfId="42001"/>
    <cellStyle name="Обычный 5 13 3 3 8" xfId="50921"/>
    <cellStyle name="Обычный 5 13 3 4" xfId="4244"/>
    <cellStyle name="Обычный 5 13 3 4 2" xfId="30265"/>
    <cellStyle name="Обычный 5 13 3 4 3" xfId="39461"/>
    <cellStyle name="Обычный 5 13 3 4 4" xfId="48389"/>
    <cellStyle name="Обычный 5 13 3 4 5" xfId="57309"/>
    <cellStyle name="Обычный 5 13 3 5" xfId="4245"/>
    <cellStyle name="Обычный 5 13 3 5 2" xfId="26404"/>
    <cellStyle name="Обычный 5 13 3 5 3" xfId="35601"/>
    <cellStyle name="Обычный 5 13 3 5 4" xfId="44529"/>
    <cellStyle name="Обычный 5 13 3 5 5" xfId="53449"/>
    <cellStyle name="Обычный 5 13 3 6" xfId="13619"/>
    <cellStyle name="Обычный 5 13 3 7" xfId="17478"/>
    <cellStyle name="Обычный 5 13 3 8" xfId="21338"/>
    <cellStyle name="Обычный 5 13 3 9" xfId="10998"/>
    <cellStyle name="Обычный 5 13 4" xfId="4246"/>
    <cellStyle name="Обычный 5 13 4 2" xfId="4247"/>
    <cellStyle name="Обычный 5 13 4 2 2" xfId="28470"/>
    <cellStyle name="Обычный 5 13 4 2 3" xfId="37666"/>
    <cellStyle name="Обычный 5 13 4 2 4" xfId="46594"/>
    <cellStyle name="Обычный 5 13 4 2 5" xfId="55514"/>
    <cellStyle name="Обычный 5 13 4 3" xfId="11824"/>
    <cellStyle name="Обычный 5 13 4 4" xfId="15683"/>
    <cellStyle name="Обычный 5 13 4 5" xfId="19543"/>
    <cellStyle name="Обычный 5 13 4 6" xfId="24605"/>
    <cellStyle name="Обычный 5 13 4 7" xfId="33807"/>
    <cellStyle name="Обычный 5 13 4 8" xfId="42734"/>
    <cellStyle name="Обычный 5 13 4 9" xfId="51654"/>
    <cellStyle name="Обычный 5 13 5" xfId="4248"/>
    <cellStyle name="Обычный 5 13 5 2" xfId="4249"/>
    <cellStyle name="Обычный 5 13 5 2 2" xfId="27138"/>
    <cellStyle name="Обычный 5 13 5 2 3" xfId="36335"/>
    <cellStyle name="Обычный 5 13 5 2 4" xfId="45263"/>
    <cellStyle name="Обычный 5 13 5 2 5" xfId="54183"/>
    <cellStyle name="Обычный 5 13 5 3" xfId="14352"/>
    <cellStyle name="Обычный 5 13 5 4" xfId="18212"/>
    <cellStyle name="Обычный 5 13 5 5" xfId="23274"/>
    <cellStyle name="Обычный 5 13 5 6" xfId="32479"/>
    <cellStyle name="Обычный 5 13 5 7" xfId="41403"/>
    <cellStyle name="Обычный 5 13 5 8" xfId="50323"/>
    <cellStyle name="Обычный 5 13 6" xfId="4250"/>
    <cellStyle name="Обычный 5 13 6 2" xfId="29666"/>
    <cellStyle name="Обычный 5 13 6 3" xfId="38862"/>
    <cellStyle name="Обычный 5 13 6 4" xfId="47790"/>
    <cellStyle name="Обычный 5 13 6 5" xfId="56710"/>
    <cellStyle name="Обычный 5 13 7" xfId="4251"/>
    <cellStyle name="Обычный 5 13 7 2" xfId="25801"/>
    <cellStyle name="Обычный 5 13 7 3" xfId="35002"/>
    <cellStyle name="Обычный 5 13 7 4" xfId="43930"/>
    <cellStyle name="Обычный 5 13 7 5" xfId="52850"/>
    <cellStyle name="Обычный 5 13 8" xfId="13020"/>
    <cellStyle name="Обычный 5 13 9" xfId="16879"/>
    <cellStyle name="Обычный 5 14" xfId="4252"/>
    <cellStyle name="Обычный 5 14 10" xfId="20740"/>
    <cellStyle name="Обычный 5 14 11" xfId="10441"/>
    <cellStyle name="Обычный 5 14 12" xfId="21941"/>
    <cellStyle name="Обычный 5 14 13" xfId="31444"/>
    <cellStyle name="Обычный 5 14 14" xfId="40071"/>
    <cellStyle name="Обычный 5 14 15" xfId="48991"/>
    <cellStyle name="Обычный 5 14 2" xfId="4253"/>
    <cellStyle name="Обычный 5 14 2 10" xfId="10745"/>
    <cellStyle name="Обычный 5 14 2 11" xfId="22240"/>
    <cellStyle name="Обычный 5 14 2 12" xfId="31445"/>
    <cellStyle name="Обычный 5 14 2 13" xfId="40370"/>
    <cellStyle name="Обычный 5 14 2 14" xfId="49290"/>
    <cellStyle name="Обычный 5 14 2 2" xfId="4254"/>
    <cellStyle name="Обычный 5 14 2 2 10" xfId="22840"/>
    <cellStyle name="Обычный 5 14 2 2 11" xfId="31446"/>
    <cellStyle name="Обычный 5 14 2 2 12" xfId="40969"/>
    <cellStyle name="Обычный 5 14 2 2 13" xfId="49889"/>
    <cellStyle name="Обычный 5 14 2 2 2" xfId="4255"/>
    <cellStyle name="Обычный 5 14 2 2 2 2" xfId="4256"/>
    <cellStyle name="Обычный 5 14 2 2 2 2 2" xfId="29368"/>
    <cellStyle name="Обычный 5 14 2 2 2 2 3" xfId="38564"/>
    <cellStyle name="Обычный 5 14 2 2 2 2 4" xfId="47492"/>
    <cellStyle name="Обычный 5 14 2 2 2 2 5" xfId="56412"/>
    <cellStyle name="Обычный 5 14 2 2 2 3" xfId="12722"/>
    <cellStyle name="Обычный 5 14 2 2 2 4" xfId="16581"/>
    <cellStyle name="Обычный 5 14 2 2 2 5" xfId="20441"/>
    <cellStyle name="Обычный 5 14 2 2 2 6" xfId="25503"/>
    <cellStyle name="Обычный 5 14 2 2 2 7" xfId="34704"/>
    <cellStyle name="Обычный 5 14 2 2 2 8" xfId="43632"/>
    <cellStyle name="Обычный 5 14 2 2 2 9" xfId="52552"/>
    <cellStyle name="Обычный 5 14 2 2 3" xfId="4257"/>
    <cellStyle name="Обычный 5 14 2 2 3 2" xfId="4258"/>
    <cellStyle name="Обычный 5 14 2 2 3 2 2" xfId="28037"/>
    <cellStyle name="Обычный 5 14 2 2 3 2 3" xfId="37233"/>
    <cellStyle name="Обычный 5 14 2 2 3 2 4" xfId="46161"/>
    <cellStyle name="Обычный 5 14 2 2 3 2 5" xfId="55081"/>
    <cellStyle name="Обычный 5 14 2 2 3 3" xfId="15250"/>
    <cellStyle name="Обычный 5 14 2 2 3 4" xfId="19110"/>
    <cellStyle name="Обычный 5 14 2 2 3 5" xfId="24172"/>
    <cellStyle name="Обычный 5 14 2 2 3 6" xfId="33375"/>
    <cellStyle name="Обычный 5 14 2 2 3 7" xfId="42301"/>
    <cellStyle name="Обычный 5 14 2 2 3 8" xfId="51221"/>
    <cellStyle name="Обычный 5 14 2 2 4" xfId="4259"/>
    <cellStyle name="Обычный 5 14 2 2 4 2" xfId="30565"/>
    <cellStyle name="Обычный 5 14 2 2 4 3" xfId="39761"/>
    <cellStyle name="Обычный 5 14 2 2 4 4" xfId="48689"/>
    <cellStyle name="Обычный 5 14 2 2 4 5" xfId="57609"/>
    <cellStyle name="Обычный 5 14 2 2 5" xfId="4260"/>
    <cellStyle name="Обычный 5 14 2 2 5 2" xfId="26704"/>
    <cellStyle name="Обычный 5 14 2 2 5 3" xfId="35901"/>
    <cellStyle name="Обычный 5 14 2 2 5 4" xfId="44829"/>
    <cellStyle name="Обычный 5 14 2 2 5 5" xfId="53749"/>
    <cellStyle name="Обычный 5 14 2 2 6" xfId="13919"/>
    <cellStyle name="Обычный 5 14 2 2 7" xfId="17778"/>
    <cellStyle name="Обычный 5 14 2 2 8" xfId="21638"/>
    <cellStyle name="Обычный 5 14 2 2 9" xfId="11266"/>
    <cellStyle name="Обычный 5 14 2 3" xfId="4261"/>
    <cellStyle name="Обычный 5 14 2 3 2" xfId="4262"/>
    <cellStyle name="Обычный 5 14 2 3 2 2" xfId="28770"/>
    <cellStyle name="Обычный 5 14 2 3 2 3" xfId="37966"/>
    <cellStyle name="Обычный 5 14 2 3 2 4" xfId="46894"/>
    <cellStyle name="Обычный 5 14 2 3 2 5" xfId="55814"/>
    <cellStyle name="Обычный 5 14 2 3 3" xfId="12124"/>
    <cellStyle name="Обычный 5 14 2 3 4" xfId="15983"/>
    <cellStyle name="Обычный 5 14 2 3 5" xfId="19843"/>
    <cellStyle name="Обычный 5 14 2 3 6" xfId="24905"/>
    <cellStyle name="Обычный 5 14 2 3 7" xfId="34106"/>
    <cellStyle name="Обычный 5 14 2 3 8" xfId="43034"/>
    <cellStyle name="Обычный 5 14 2 3 9" xfId="51954"/>
    <cellStyle name="Обычный 5 14 2 4" xfId="4263"/>
    <cellStyle name="Обычный 5 14 2 4 2" xfId="4264"/>
    <cellStyle name="Обычный 5 14 2 4 2 2" xfId="27439"/>
    <cellStyle name="Обычный 5 14 2 4 2 3" xfId="36635"/>
    <cellStyle name="Обычный 5 14 2 4 2 4" xfId="45563"/>
    <cellStyle name="Обычный 5 14 2 4 2 5" xfId="54483"/>
    <cellStyle name="Обычный 5 14 2 4 3" xfId="14652"/>
    <cellStyle name="Обычный 5 14 2 4 4" xfId="18512"/>
    <cellStyle name="Обычный 5 14 2 4 5" xfId="23574"/>
    <cellStyle name="Обычный 5 14 2 4 6" xfId="32778"/>
    <cellStyle name="Обычный 5 14 2 4 7" xfId="41703"/>
    <cellStyle name="Обычный 5 14 2 4 8" xfId="50623"/>
    <cellStyle name="Обычный 5 14 2 5" xfId="4265"/>
    <cellStyle name="Обычный 5 14 2 5 2" xfId="29966"/>
    <cellStyle name="Обычный 5 14 2 5 3" xfId="39162"/>
    <cellStyle name="Обычный 5 14 2 5 4" xfId="48090"/>
    <cellStyle name="Обычный 5 14 2 5 5" xfId="57010"/>
    <cellStyle name="Обычный 5 14 2 6" xfId="4266"/>
    <cellStyle name="Обычный 5 14 2 6 2" xfId="26105"/>
    <cellStyle name="Обычный 5 14 2 6 3" xfId="35302"/>
    <cellStyle name="Обычный 5 14 2 6 4" xfId="44230"/>
    <cellStyle name="Обычный 5 14 2 6 5" xfId="53150"/>
    <cellStyle name="Обычный 5 14 2 7" xfId="13320"/>
    <cellStyle name="Обычный 5 14 2 8" xfId="17179"/>
    <cellStyle name="Обычный 5 14 2 9" xfId="21039"/>
    <cellStyle name="Обычный 5 14 3" xfId="4267"/>
    <cellStyle name="Обычный 5 14 3 10" xfId="22541"/>
    <cellStyle name="Обычный 5 14 3 11" xfId="31447"/>
    <cellStyle name="Обычный 5 14 3 12" xfId="40670"/>
    <cellStyle name="Обычный 5 14 3 13" xfId="49590"/>
    <cellStyle name="Обычный 5 14 3 2" xfId="4268"/>
    <cellStyle name="Обычный 5 14 3 2 2" xfId="4269"/>
    <cellStyle name="Обычный 5 14 3 2 2 2" xfId="29069"/>
    <cellStyle name="Обычный 5 14 3 2 2 3" xfId="38265"/>
    <cellStyle name="Обычный 5 14 3 2 2 4" xfId="47193"/>
    <cellStyle name="Обычный 5 14 3 2 2 5" xfId="56113"/>
    <cellStyle name="Обычный 5 14 3 2 3" xfId="12423"/>
    <cellStyle name="Обычный 5 14 3 2 4" xfId="16282"/>
    <cellStyle name="Обычный 5 14 3 2 5" xfId="20142"/>
    <cellStyle name="Обычный 5 14 3 2 6" xfId="25204"/>
    <cellStyle name="Обычный 5 14 3 2 7" xfId="34405"/>
    <cellStyle name="Обычный 5 14 3 2 8" xfId="43333"/>
    <cellStyle name="Обычный 5 14 3 2 9" xfId="52253"/>
    <cellStyle name="Обычный 5 14 3 3" xfId="4270"/>
    <cellStyle name="Обычный 5 14 3 3 2" xfId="4271"/>
    <cellStyle name="Обычный 5 14 3 3 2 2" xfId="27738"/>
    <cellStyle name="Обычный 5 14 3 3 2 3" xfId="36934"/>
    <cellStyle name="Обычный 5 14 3 3 2 4" xfId="45862"/>
    <cellStyle name="Обычный 5 14 3 3 2 5" xfId="54782"/>
    <cellStyle name="Обычный 5 14 3 3 3" xfId="14951"/>
    <cellStyle name="Обычный 5 14 3 3 4" xfId="18811"/>
    <cellStyle name="Обычный 5 14 3 3 5" xfId="23873"/>
    <cellStyle name="Обычный 5 14 3 3 6" xfId="33076"/>
    <cellStyle name="Обычный 5 14 3 3 7" xfId="42002"/>
    <cellStyle name="Обычный 5 14 3 3 8" xfId="50922"/>
    <cellStyle name="Обычный 5 14 3 4" xfId="4272"/>
    <cellStyle name="Обычный 5 14 3 4 2" xfId="30266"/>
    <cellStyle name="Обычный 5 14 3 4 3" xfId="39462"/>
    <cellStyle name="Обычный 5 14 3 4 4" xfId="48390"/>
    <cellStyle name="Обычный 5 14 3 4 5" xfId="57310"/>
    <cellStyle name="Обычный 5 14 3 5" xfId="4273"/>
    <cellStyle name="Обычный 5 14 3 5 2" xfId="26405"/>
    <cellStyle name="Обычный 5 14 3 5 3" xfId="35602"/>
    <cellStyle name="Обычный 5 14 3 5 4" xfId="44530"/>
    <cellStyle name="Обычный 5 14 3 5 5" xfId="53450"/>
    <cellStyle name="Обычный 5 14 3 6" xfId="13620"/>
    <cellStyle name="Обычный 5 14 3 7" xfId="17479"/>
    <cellStyle name="Обычный 5 14 3 8" xfId="21339"/>
    <cellStyle name="Обычный 5 14 3 9" xfId="10999"/>
    <cellStyle name="Обычный 5 14 4" xfId="4274"/>
    <cellStyle name="Обычный 5 14 4 2" xfId="4275"/>
    <cellStyle name="Обычный 5 14 4 2 2" xfId="28471"/>
    <cellStyle name="Обычный 5 14 4 2 3" xfId="37667"/>
    <cellStyle name="Обычный 5 14 4 2 4" xfId="46595"/>
    <cellStyle name="Обычный 5 14 4 2 5" xfId="55515"/>
    <cellStyle name="Обычный 5 14 4 3" xfId="11825"/>
    <cellStyle name="Обычный 5 14 4 4" xfId="15684"/>
    <cellStyle name="Обычный 5 14 4 5" xfId="19544"/>
    <cellStyle name="Обычный 5 14 4 6" xfId="24606"/>
    <cellStyle name="Обычный 5 14 4 7" xfId="33808"/>
    <cellStyle name="Обычный 5 14 4 8" xfId="42735"/>
    <cellStyle name="Обычный 5 14 4 9" xfId="51655"/>
    <cellStyle name="Обычный 5 14 5" xfId="4276"/>
    <cellStyle name="Обычный 5 14 5 2" xfId="4277"/>
    <cellStyle name="Обычный 5 14 5 2 2" xfId="27139"/>
    <cellStyle name="Обычный 5 14 5 2 3" xfId="36336"/>
    <cellStyle name="Обычный 5 14 5 2 4" xfId="45264"/>
    <cellStyle name="Обычный 5 14 5 2 5" xfId="54184"/>
    <cellStyle name="Обычный 5 14 5 3" xfId="14353"/>
    <cellStyle name="Обычный 5 14 5 4" xfId="18213"/>
    <cellStyle name="Обычный 5 14 5 5" xfId="23275"/>
    <cellStyle name="Обычный 5 14 5 6" xfId="32480"/>
    <cellStyle name="Обычный 5 14 5 7" xfId="41404"/>
    <cellStyle name="Обычный 5 14 5 8" xfId="50324"/>
    <cellStyle name="Обычный 5 14 6" xfId="4278"/>
    <cellStyle name="Обычный 5 14 6 2" xfId="29667"/>
    <cellStyle name="Обычный 5 14 6 3" xfId="38863"/>
    <cellStyle name="Обычный 5 14 6 4" xfId="47791"/>
    <cellStyle name="Обычный 5 14 6 5" xfId="56711"/>
    <cellStyle name="Обычный 5 14 7" xfId="4279"/>
    <cellStyle name="Обычный 5 14 7 2" xfId="25802"/>
    <cellStyle name="Обычный 5 14 7 3" xfId="35003"/>
    <cellStyle name="Обычный 5 14 7 4" xfId="43931"/>
    <cellStyle name="Обычный 5 14 7 5" xfId="52851"/>
    <cellStyle name="Обычный 5 14 8" xfId="13021"/>
    <cellStyle name="Обычный 5 14 9" xfId="16880"/>
    <cellStyle name="Обычный 5 15" xfId="4280"/>
    <cellStyle name="Обычный 5 15 10" xfId="20741"/>
    <cellStyle name="Обычный 5 15 11" xfId="10442"/>
    <cellStyle name="Обычный 5 15 12" xfId="21942"/>
    <cellStyle name="Обычный 5 15 13" xfId="31448"/>
    <cellStyle name="Обычный 5 15 14" xfId="40072"/>
    <cellStyle name="Обычный 5 15 15" xfId="48992"/>
    <cellStyle name="Обычный 5 15 2" xfId="4281"/>
    <cellStyle name="Обычный 5 15 2 10" xfId="10746"/>
    <cellStyle name="Обычный 5 15 2 11" xfId="22241"/>
    <cellStyle name="Обычный 5 15 2 12" xfId="31449"/>
    <cellStyle name="Обычный 5 15 2 13" xfId="40371"/>
    <cellStyle name="Обычный 5 15 2 14" xfId="49291"/>
    <cellStyle name="Обычный 5 15 2 2" xfId="4282"/>
    <cellStyle name="Обычный 5 15 2 2 10" xfId="22841"/>
    <cellStyle name="Обычный 5 15 2 2 11" xfId="31450"/>
    <cellStyle name="Обычный 5 15 2 2 12" xfId="40970"/>
    <cellStyle name="Обычный 5 15 2 2 13" xfId="49890"/>
    <cellStyle name="Обычный 5 15 2 2 2" xfId="4283"/>
    <cellStyle name="Обычный 5 15 2 2 2 2" xfId="4284"/>
    <cellStyle name="Обычный 5 15 2 2 2 2 2" xfId="29369"/>
    <cellStyle name="Обычный 5 15 2 2 2 2 3" xfId="38565"/>
    <cellStyle name="Обычный 5 15 2 2 2 2 4" xfId="47493"/>
    <cellStyle name="Обычный 5 15 2 2 2 2 5" xfId="56413"/>
    <cellStyle name="Обычный 5 15 2 2 2 3" xfId="12723"/>
    <cellStyle name="Обычный 5 15 2 2 2 4" xfId="16582"/>
    <cellStyle name="Обычный 5 15 2 2 2 5" xfId="20442"/>
    <cellStyle name="Обычный 5 15 2 2 2 6" xfId="25504"/>
    <cellStyle name="Обычный 5 15 2 2 2 7" xfId="34705"/>
    <cellStyle name="Обычный 5 15 2 2 2 8" xfId="43633"/>
    <cellStyle name="Обычный 5 15 2 2 2 9" xfId="52553"/>
    <cellStyle name="Обычный 5 15 2 2 3" xfId="4285"/>
    <cellStyle name="Обычный 5 15 2 2 3 2" xfId="4286"/>
    <cellStyle name="Обычный 5 15 2 2 3 2 2" xfId="28038"/>
    <cellStyle name="Обычный 5 15 2 2 3 2 3" xfId="37234"/>
    <cellStyle name="Обычный 5 15 2 2 3 2 4" xfId="46162"/>
    <cellStyle name="Обычный 5 15 2 2 3 2 5" xfId="55082"/>
    <cellStyle name="Обычный 5 15 2 2 3 3" xfId="15251"/>
    <cellStyle name="Обычный 5 15 2 2 3 4" xfId="19111"/>
    <cellStyle name="Обычный 5 15 2 2 3 5" xfId="24173"/>
    <cellStyle name="Обычный 5 15 2 2 3 6" xfId="33376"/>
    <cellStyle name="Обычный 5 15 2 2 3 7" xfId="42302"/>
    <cellStyle name="Обычный 5 15 2 2 3 8" xfId="51222"/>
    <cellStyle name="Обычный 5 15 2 2 4" xfId="4287"/>
    <cellStyle name="Обычный 5 15 2 2 4 2" xfId="30566"/>
    <cellStyle name="Обычный 5 15 2 2 4 3" xfId="39762"/>
    <cellStyle name="Обычный 5 15 2 2 4 4" xfId="48690"/>
    <cellStyle name="Обычный 5 15 2 2 4 5" xfId="57610"/>
    <cellStyle name="Обычный 5 15 2 2 5" xfId="4288"/>
    <cellStyle name="Обычный 5 15 2 2 5 2" xfId="26705"/>
    <cellStyle name="Обычный 5 15 2 2 5 3" xfId="35902"/>
    <cellStyle name="Обычный 5 15 2 2 5 4" xfId="44830"/>
    <cellStyle name="Обычный 5 15 2 2 5 5" xfId="53750"/>
    <cellStyle name="Обычный 5 15 2 2 6" xfId="13920"/>
    <cellStyle name="Обычный 5 15 2 2 7" xfId="17779"/>
    <cellStyle name="Обычный 5 15 2 2 8" xfId="21639"/>
    <cellStyle name="Обычный 5 15 2 2 9" xfId="11267"/>
    <cellStyle name="Обычный 5 15 2 3" xfId="4289"/>
    <cellStyle name="Обычный 5 15 2 3 2" xfId="4290"/>
    <cellStyle name="Обычный 5 15 2 3 2 2" xfId="28771"/>
    <cellStyle name="Обычный 5 15 2 3 2 3" xfId="37967"/>
    <cellStyle name="Обычный 5 15 2 3 2 4" xfId="46895"/>
    <cellStyle name="Обычный 5 15 2 3 2 5" xfId="55815"/>
    <cellStyle name="Обычный 5 15 2 3 3" xfId="12125"/>
    <cellStyle name="Обычный 5 15 2 3 4" xfId="15984"/>
    <cellStyle name="Обычный 5 15 2 3 5" xfId="19844"/>
    <cellStyle name="Обычный 5 15 2 3 6" xfId="24906"/>
    <cellStyle name="Обычный 5 15 2 3 7" xfId="34107"/>
    <cellStyle name="Обычный 5 15 2 3 8" xfId="43035"/>
    <cellStyle name="Обычный 5 15 2 3 9" xfId="51955"/>
    <cellStyle name="Обычный 5 15 2 4" xfId="4291"/>
    <cellStyle name="Обычный 5 15 2 4 2" xfId="4292"/>
    <cellStyle name="Обычный 5 15 2 4 2 2" xfId="27440"/>
    <cellStyle name="Обычный 5 15 2 4 2 3" xfId="36636"/>
    <cellStyle name="Обычный 5 15 2 4 2 4" xfId="45564"/>
    <cellStyle name="Обычный 5 15 2 4 2 5" xfId="54484"/>
    <cellStyle name="Обычный 5 15 2 4 3" xfId="14653"/>
    <cellStyle name="Обычный 5 15 2 4 4" xfId="18513"/>
    <cellStyle name="Обычный 5 15 2 4 5" xfId="23575"/>
    <cellStyle name="Обычный 5 15 2 4 6" xfId="32779"/>
    <cellStyle name="Обычный 5 15 2 4 7" xfId="41704"/>
    <cellStyle name="Обычный 5 15 2 4 8" xfId="50624"/>
    <cellStyle name="Обычный 5 15 2 5" xfId="4293"/>
    <cellStyle name="Обычный 5 15 2 5 2" xfId="29967"/>
    <cellStyle name="Обычный 5 15 2 5 3" xfId="39163"/>
    <cellStyle name="Обычный 5 15 2 5 4" xfId="48091"/>
    <cellStyle name="Обычный 5 15 2 5 5" xfId="57011"/>
    <cellStyle name="Обычный 5 15 2 6" xfId="4294"/>
    <cellStyle name="Обычный 5 15 2 6 2" xfId="26106"/>
    <cellStyle name="Обычный 5 15 2 6 3" xfId="35303"/>
    <cellStyle name="Обычный 5 15 2 6 4" xfId="44231"/>
    <cellStyle name="Обычный 5 15 2 6 5" xfId="53151"/>
    <cellStyle name="Обычный 5 15 2 7" xfId="13321"/>
    <cellStyle name="Обычный 5 15 2 8" xfId="17180"/>
    <cellStyle name="Обычный 5 15 2 9" xfId="21040"/>
    <cellStyle name="Обычный 5 15 3" xfId="4295"/>
    <cellStyle name="Обычный 5 15 3 10" xfId="22542"/>
    <cellStyle name="Обычный 5 15 3 11" xfId="31451"/>
    <cellStyle name="Обычный 5 15 3 12" xfId="40671"/>
    <cellStyle name="Обычный 5 15 3 13" xfId="49591"/>
    <cellStyle name="Обычный 5 15 3 2" xfId="4296"/>
    <cellStyle name="Обычный 5 15 3 2 2" xfId="4297"/>
    <cellStyle name="Обычный 5 15 3 2 2 2" xfId="29070"/>
    <cellStyle name="Обычный 5 15 3 2 2 3" xfId="38266"/>
    <cellStyle name="Обычный 5 15 3 2 2 4" xfId="47194"/>
    <cellStyle name="Обычный 5 15 3 2 2 5" xfId="56114"/>
    <cellStyle name="Обычный 5 15 3 2 3" xfId="12424"/>
    <cellStyle name="Обычный 5 15 3 2 4" xfId="16283"/>
    <cellStyle name="Обычный 5 15 3 2 5" xfId="20143"/>
    <cellStyle name="Обычный 5 15 3 2 6" xfId="25205"/>
    <cellStyle name="Обычный 5 15 3 2 7" xfId="34406"/>
    <cellStyle name="Обычный 5 15 3 2 8" xfId="43334"/>
    <cellStyle name="Обычный 5 15 3 2 9" xfId="52254"/>
    <cellStyle name="Обычный 5 15 3 3" xfId="4298"/>
    <cellStyle name="Обычный 5 15 3 3 2" xfId="4299"/>
    <cellStyle name="Обычный 5 15 3 3 2 2" xfId="27739"/>
    <cellStyle name="Обычный 5 15 3 3 2 3" xfId="36935"/>
    <cellStyle name="Обычный 5 15 3 3 2 4" xfId="45863"/>
    <cellStyle name="Обычный 5 15 3 3 2 5" xfId="54783"/>
    <cellStyle name="Обычный 5 15 3 3 3" xfId="14952"/>
    <cellStyle name="Обычный 5 15 3 3 4" xfId="18812"/>
    <cellStyle name="Обычный 5 15 3 3 5" xfId="23874"/>
    <cellStyle name="Обычный 5 15 3 3 6" xfId="33077"/>
    <cellStyle name="Обычный 5 15 3 3 7" xfId="42003"/>
    <cellStyle name="Обычный 5 15 3 3 8" xfId="50923"/>
    <cellStyle name="Обычный 5 15 3 4" xfId="4300"/>
    <cellStyle name="Обычный 5 15 3 4 2" xfId="30267"/>
    <cellStyle name="Обычный 5 15 3 4 3" xfId="39463"/>
    <cellStyle name="Обычный 5 15 3 4 4" xfId="48391"/>
    <cellStyle name="Обычный 5 15 3 4 5" xfId="57311"/>
    <cellStyle name="Обычный 5 15 3 5" xfId="4301"/>
    <cellStyle name="Обычный 5 15 3 5 2" xfId="26406"/>
    <cellStyle name="Обычный 5 15 3 5 3" xfId="35603"/>
    <cellStyle name="Обычный 5 15 3 5 4" xfId="44531"/>
    <cellStyle name="Обычный 5 15 3 5 5" xfId="53451"/>
    <cellStyle name="Обычный 5 15 3 6" xfId="13621"/>
    <cellStyle name="Обычный 5 15 3 7" xfId="17480"/>
    <cellStyle name="Обычный 5 15 3 8" xfId="21340"/>
    <cellStyle name="Обычный 5 15 3 9" xfId="11000"/>
    <cellStyle name="Обычный 5 15 4" xfId="4302"/>
    <cellStyle name="Обычный 5 15 4 2" xfId="4303"/>
    <cellStyle name="Обычный 5 15 4 2 2" xfId="28472"/>
    <cellStyle name="Обычный 5 15 4 2 3" xfId="37668"/>
    <cellStyle name="Обычный 5 15 4 2 4" xfId="46596"/>
    <cellStyle name="Обычный 5 15 4 2 5" xfId="55516"/>
    <cellStyle name="Обычный 5 15 4 3" xfId="11826"/>
    <cellStyle name="Обычный 5 15 4 4" xfId="15685"/>
    <cellStyle name="Обычный 5 15 4 5" xfId="19545"/>
    <cellStyle name="Обычный 5 15 4 6" xfId="24607"/>
    <cellStyle name="Обычный 5 15 4 7" xfId="33809"/>
    <cellStyle name="Обычный 5 15 4 8" xfId="42736"/>
    <cellStyle name="Обычный 5 15 4 9" xfId="51656"/>
    <cellStyle name="Обычный 5 15 5" xfId="4304"/>
    <cellStyle name="Обычный 5 15 5 2" xfId="4305"/>
    <cellStyle name="Обычный 5 15 5 2 2" xfId="27140"/>
    <cellStyle name="Обычный 5 15 5 2 3" xfId="36337"/>
    <cellStyle name="Обычный 5 15 5 2 4" xfId="45265"/>
    <cellStyle name="Обычный 5 15 5 2 5" xfId="54185"/>
    <cellStyle name="Обычный 5 15 5 3" xfId="14354"/>
    <cellStyle name="Обычный 5 15 5 4" xfId="18214"/>
    <cellStyle name="Обычный 5 15 5 5" xfId="23276"/>
    <cellStyle name="Обычный 5 15 5 6" xfId="32481"/>
    <cellStyle name="Обычный 5 15 5 7" xfId="41405"/>
    <cellStyle name="Обычный 5 15 5 8" xfId="50325"/>
    <cellStyle name="Обычный 5 15 6" xfId="4306"/>
    <cellStyle name="Обычный 5 15 6 2" xfId="29668"/>
    <cellStyle name="Обычный 5 15 6 3" xfId="38864"/>
    <cellStyle name="Обычный 5 15 6 4" xfId="47792"/>
    <cellStyle name="Обычный 5 15 6 5" xfId="56712"/>
    <cellStyle name="Обычный 5 15 7" xfId="4307"/>
    <cellStyle name="Обычный 5 15 7 2" xfId="25803"/>
    <cellStyle name="Обычный 5 15 7 3" xfId="35004"/>
    <cellStyle name="Обычный 5 15 7 4" xfId="43932"/>
    <cellStyle name="Обычный 5 15 7 5" xfId="52852"/>
    <cellStyle name="Обычный 5 15 8" xfId="13022"/>
    <cellStyle name="Обычный 5 15 9" xfId="16881"/>
    <cellStyle name="Обычный 5 16" xfId="4308"/>
    <cellStyle name="Обычный 5 16 10" xfId="20742"/>
    <cellStyle name="Обычный 5 16 11" xfId="10443"/>
    <cellStyle name="Обычный 5 16 12" xfId="21943"/>
    <cellStyle name="Обычный 5 16 13" xfId="31452"/>
    <cellStyle name="Обычный 5 16 14" xfId="40073"/>
    <cellStyle name="Обычный 5 16 15" xfId="48993"/>
    <cellStyle name="Обычный 5 16 2" xfId="4309"/>
    <cellStyle name="Обычный 5 16 2 10" xfId="10747"/>
    <cellStyle name="Обычный 5 16 2 11" xfId="22242"/>
    <cellStyle name="Обычный 5 16 2 12" xfId="31453"/>
    <cellStyle name="Обычный 5 16 2 13" xfId="40372"/>
    <cellStyle name="Обычный 5 16 2 14" xfId="49292"/>
    <cellStyle name="Обычный 5 16 2 2" xfId="4310"/>
    <cellStyle name="Обычный 5 16 2 2 10" xfId="22842"/>
    <cellStyle name="Обычный 5 16 2 2 11" xfId="31454"/>
    <cellStyle name="Обычный 5 16 2 2 12" xfId="40971"/>
    <cellStyle name="Обычный 5 16 2 2 13" xfId="49891"/>
    <cellStyle name="Обычный 5 16 2 2 2" xfId="4311"/>
    <cellStyle name="Обычный 5 16 2 2 2 2" xfId="4312"/>
    <cellStyle name="Обычный 5 16 2 2 2 2 2" xfId="29370"/>
    <cellStyle name="Обычный 5 16 2 2 2 2 3" xfId="38566"/>
    <cellStyle name="Обычный 5 16 2 2 2 2 4" xfId="47494"/>
    <cellStyle name="Обычный 5 16 2 2 2 2 5" xfId="56414"/>
    <cellStyle name="Обычный 5 16 2 2 2 3" xfId="12724"/>
    <cellStyle name="Обычный 5 16 2 2 2 4" xfId="16583"/>
    <cellStyle name="Обычный 5 16 2 2 2 5" xfId="20443"/>
    <cellStyle name="Обычный 5 16 2 2 2 6" xfId="25505"/>
    <cellStyle name="Обычный 5 16 2 2 2 7" xfId="34706"/>
    <cellStyle name="Обычный 5 16 2 2 2 8" xfId="43634"/>
    <cellStyle name="Обычный 5 16 2 2 2 9" xfId="52554"/>
    <cellStyle name="Обычный 5 16 2 2 3" xfId="4313"/>
    <cellStyle name="Обычный 5 16 2 2 3 2" xfId="4314"/>
    <cellStyle name="Обычный 5 16 2 2 3 2 2" xfId="28039"/>
    <cellStyle name="Обычный 5 16 2 2 3 2 3" xfId="37235"/>
    <cellStyle name="Обычный 5 16 2 2 3 2 4" xfId="46163"/>
    <cellStyle name="Обычный 5 16 2 2 3 2 5" xfId="55083"/>
    <cellStyle name="Обычный 5 16 2 2 3 3" xfId="15252"/>
    <cellStyle name="Обычный 5 16 2 2 3 4" xfId="19112"/>
    <cellStyle name="Обычный 5 16 2 2 3 5" xfId="24174"/>
    <cellStyle name="Обычный 5 16 2 2 3 6" xfId="33377"/>
    <cellStyle name="Обычный 5 16 2 2 3 7" xfId="42303"/>
    <cellStyle name="Обычный 5 16 2 2 3 8" xfId="51223"/>
    <cellStyle name="Обычный 5 16 2 2 4" xfId="4315"/>
    <cellStyle name="Обычный 5 16 2 2 4 2" xfId="30567"/>
    <cellStyle name="Обычный 5 16 2 2 4 3" xfId="39763"/>
    <cellStyle name="Обычный 5 16 2 2 4 4" xfId="48691"/>
    <cellStyle name="Обычный 5 16 2 2 4 5" xfId="57611"/>
    <cellStyle name="Обычный 5 16 2 2 5" xfId="4316"/>
    <cellStyle name="Обычный 5 16 2 2 5 2" xfId="26706"/>
    <cellStyle name="Обычный 5 16 2 2 5 3" xfId="35903"/>
    <cellStyle name="Обычный 5 16 2 2 5 4" xfId="44831"/>
    <cellStyle name="Обычный 5 16 2 2 5 5" xfId="53751"/>
    <cellStyle name="Обычный 5 16 2 2 6" xfId="13921"/>
    <cellStyle name="Обычный 5 16 2 2 7" xfId="17780"/>
    <cellStyle name="Обычный 5 16 2 2 8" xfId="21640"/>
    <cellStyle name="Обычный 5 16 2 2 9" xfId="11268"/>
    <cellStyle name="Обычный 5 16 2 3" xfId="4317"/>
    <cellStyle name="Обычный 5 16 2 3 2" xfId="4318"/>
    <cellStyle name="Обычный 5 16 2 3 2 2" xfId="28772"/>
    <cellStyle name="Обычный 5 16 2 3 2 3" xfId="37968"/>
    <cellStyle name="Обычный 5 16 2 3 2 4" xfId="46896"/>
    <cellStyle name="Обычный 5 16 2 3 2 5" xfId="55816"/>
    <cellStyle name="Обычный 5 16 2 3 3" xfId="12126"/>
    <cellStyle name="Обычный 5 16 2 3 4" xfId="15985"/>
    <cellStyle name="Обычный 5 16 2 3 5" xfId="19845"/>
    <cellStyle name="Обычный 5 16 2 3 6" xfId="24907"/>
    <cellStyle name="Обычный 5 16 2 3 7" xfId="34108"/>
    <cellStyle name="Обычный 5 16 2 3 8" xfId="43036"/>
    <cellStyle name="Обычный 5 16 2 3 9" xfId="51956"/>
    <cellStyle name="Обычный 5 16 2 4" xfId="4319"/>
    <cellStyle name="Обычный 5 16 2 4 2" xfId="4320"/>
    <cellStyle name="Обычный 5 16 2 4 2 2" xfId="27441"/>
    <cellStyle name="Обычный 5 16 2 4 2 3" xfId="36637"/>
    <cellStyle name="Обычный 5 16 2 4 2 4" xfId="45565"/>
    <cellStyle name="Обычный 5 16 2 4 2 5" xfId="54485"/>
    <cellStyle name="Обычный 5 16 2 4 3" xfId="14654"/>
    <cellStyle name="Обычный 5 16 2 4 4" xfId="18514"/>
    <cellStyle name="Обычный 5 16 2 4 5" xfId="23576"/>
    <cellStyle name="Обычный 5 16 2 4 6" xfId="32780"/>
    <cellStyle name="Обычный 5 16 2 4 7" xfId="41705"/>
    <cellStyle name="Обычный 5 16 2 4 8" xfId="50625"/>
    <cellStyle name="Обычный 5 16 2 5" xfId="4321"/>
    <cellStyle name="Обычный 5 16 2 5 2" xfId="29968"/>
    <cellStyle name="Обычный 5 16 2 5 3" xfId="39164"/>
    <cellStyle name="Обычный 5 16 2 5 4" xfId="48092"/>
    <cellStyle name="Обычный 5 16 2 5 5" xfId="57012"/>
    <cellStyle name="Обычный 5 16 2 6" xfId="4322"/>
    <cellStyle name="Обычный 5 16 2 6 2" xfId="26107"/>
    <cellStyle name="Обычный 5 16 2 6 3" xfId="35304"/>
    <cellStyle name="Обычный 5 16 2 6 4" xfId="44232"/>
    <cellStyle name="Обычный 5 16 2 6 5" xfId="53152"/>
    <cellStyle name="Обычный 5 16 2 7" xfId="13322"/>
    <cellStyle name="Обычный 5 16 2 8" xfId="17181"/>
    <cellStyle name="Обычный 5 16 2 9" xfId="21041"/>
    <cellStyle name="Обычный 5 16 3" xfId="4323"/>
    <cellStyle name="Обычный 5 16 3 10" xfId="22543"/>
    <cellStyle name="Обычный 5 16 3 11" xfId="31455"/>
    <cellStyle name="Обычный 5 16 3 12" xfId="40672"/>
    <cellStyle name="Обычный 5 16 3 13" xfId="49592"/>
    <cellStyle name="Обычный 5 16 3 2" xfId="4324"/>
    <cellStyle name="Обычный 5 16 3 2 2" xfId="4325"/>
    <cellStyle name="Обычный 5 16 3 2 2 2" xfId="29071"/>
    <cellStyle name="Обычный 5 16 3 2 2 3" xfId="38267"/>
    <cellStyle name="Обычный 5 16 3 2 2 4" xfId="47195"/>
    <cellStyle name="Обычный 5 16 3 2 2 5" xfId="56115"/>
    <cellStyle name="Обычный 5 16 3 2 3" xfId="12425"/>
    <cellStyle name="Обычный 5 16 3 2 4" xfId="16284"/>
    <cellStyle name="Обычный 5 16 3 2 5" xfId="20144"/>
    <cellStyle name="Обычный 5 16 3 2 6" xfId="25206"/>
    <cellStyle name="Обычный 5 16 3 2 7" xfId="34407"/>
    <cellStyle name="Обычный 5 16 3 2 8" xfId="43335"/>
    <cellStyle name="Обычный 5 16 3 2 9" xfId="52255"/>
    <cellStyle name="Обычный 5 16 3 3" xfId="4326"/>
    <cellStyle name="Обычный 5 16 3 3 2" xfId="4327"/>
    <cellStyle name="Обычный 5 16 3 3 2 2" xfId="27740"/>
    <cellStyle name="Обычный 5 16 3 3 2 3" xfId="36936"/>
    <cellStyle name="Обычный 5 16 3 3 2 4" xfId="45864"/>
    <cellStyle name="Обычный 5 16 3 3 2 5" xfId="54784"/>
    <cellStyle name="Обычный 5 16 3 3 3" xfId="14953"/>
    <cellStyle name="Обычный 5 16 3 3 4" xfId="18813"/>
    <cellStyle name="Обычный 5 16 3 3 5" xfId="23875"/>
    <cellStyle name="Обычный 5 16 3 3 6" xfId="33078"/>
    <cellStyle name="Обычный 5 16 3 3 7" xfId="42004"/>
    <cellStyle name="Обычный 5 16 3 3 8" xfId="50924"/>
    <cellStyle name="Обычный 5 16 3 4" xfId="4328"/>
    <cellStyle name="Обычный 5 16 3 4 2" xfId="30268"/>
    <cellStyle name="Обычный 5 16 3 4 3" xfId="39464"/>
    <cellStyle name="Обычный 5 16 3 4 4" xfId="48392"/>
    <cellStyle name="Обычный 5 16 3 4 5" xfId="57312"/>
    <cellStyle name="Обычный 5 16 3 5" xfId="4329"/>
    <cellStyle name="Обычный 5 16 3 5 2" xfId="26407"/>
    <cellStyle name="Обычный 5 16 3 5 3" xfId="35604"/>
    <cellStyle name="Обычный 5 16 3 5 4" xfId="44532"/>
    <cellStyle name="Обычный 5 16 3 5 5" xfId="53452"/>
    <cellStyle name="Обычный 5 16 3 6" xfId="13622"/>
    <cellStyle name="Обычный 5 16 3 7" xfId="17481"/>
    <cellStyle name="Обычный 5 16 3 8" xfId="21341"/>
    <cellStyle name="Обычный 5 16 3 9" xfId="11001"/>
    <cellStyle name="Обычный 5 16 4" xfId="4330"/>
    <cellStyle name="Обычный 5 16 4 2" xfId="4331"/>
    <cellStyle name="Обычный 5 16 4 2 2" xfId="28473"/>
    <cellStyle name="Обычный 5 16 4 2 3" xfId="37669"/>
    <cellStyle name="Обычный 5 16 4 2 4" xfId="46597"/>
    <cellStyle name="Обычный 5 16 4 2 5" xfId="55517"/>
    <cellStyle name="Обычный 5 16 4 3" xfId="11827"/>
    <cellStyle name="Обычный 5 16 4 4" xfId="15686"/>
    <cellStyle name="Обычный 5 16 4 5" xfId="19546"/>
    <cellStyle name="Обычный 5 16 4 6" xfId="24608"/>
    <cellStyle name="Обычный 5 16 4 7" xfId="33810"/>
    <cellStyle name="Обычный 5 16 4 8" xfId="42737"/>
    <cellStyle name="Обычный 5 16 4 9" xfId="51657"/>
    <cellStyle name="Обычный 5 16 5" xfId="4332"/>
    <cellStyle name="Обычный 5 16 5 2" xfId="4333"/>
    <cellStyle name="Обычный 5 16 5 2 2" xfId="27141"/>
    <cellStyle name="Обычный 5 16 5 2 3" xfId="36338"/>
    <cellStyle name="Обычный 5 16 5 2 4" xfId="45266"/>
    <cellStyle name="Обычный 5 16 5 2 5" xfId="54186"/>
    <cellStyle name="Обычный 5 16 5 3" xfId="14355"/>
    <cellStyle name="Обычный 5 16 5 4" xfId="18215"/>
    <cellStyle name="Обычный 5 16 5 5" xfId="23277"/>
    <cellStyle name="Обычный 5 16 5 6" xfId="32482"/>
    <cellStyle name="Обычный 5 16 5 7" xfId="41406"/>
    <cellStyle name="Обычный 5 16 5 8" xfId="50326"/>
    <cellStyle name="Обычный 5 16 6" xfId="4334"/>
    <cellStyle name="Обычный 5 16 6 2" xfId="29669"/>
    <cellStyle name="Обычный 5 16 6 3" xfId="38865"/>
    <cellStyle name="Обычный 5 16 6 4" xfId="47793"/>
    <cellStyle name="Обычный 5 16 6 5" xfId="56713"/>
    <cellStyle name="Обычный 5 16 7" xfId="4335"/>
    <cellStyle name="Обычный 5 16 7 2" xfId="25804"/>
    <cellStyle name="Обычный 5 16 7 3" xfId="35005"/>
    <cellStyle name="Обычный 5 16 7 4" xfId="43933"/>
    <cellStyle name="Обычный 5 16 7 5" xfId="52853"/>
    <cellStyle name="Обычный 5 16 8" xfId="13023"/>
    <cellStyle name="Обычный 5 16 9" xfId="16882"/>
    <cellStyle name="Обычный 5 17" xfId="4336"/>
    <cellStyle name="Обычный 5 17 10" xfId="20743"/>
    <cellStyle name="Обычный 5 17 11" xfId="10444"/>
    <cellStyle name="Обычный 5 17 12" xfId="21944"/>
    <cellStyle name="Обычный 5 17 13" xfId="31456"/>
    <cellStyle name="Обычный 5 17 14" xfId="40074"/>
    <cellStyle name="Обычный 5 17 15" xfId="48994"/>
    <cellStyle name="Обычный 5 17 2" xfId="4337"/>
    <cellStyle name="Обычный 5 17 2 10" xfId="10748"/>
    <cellStyle name="Обычный 5 17 2 11" xfId="22243"/>
    <cellStyle name="Обычный 5 17 2 12" xfId="31457"/>
    <cellStyle name="Обычный 5 17 2 13" xfId="40373"/>
    <cellStyle name="Обычный 5 17 2 14" xfId="49293"/>
    <cellStyle name="Обычный 5 17 2 2" xfId="4338"/>
    <cellStyle name="Обычный 5 17 2 2 10" xfId="22843"/>
    <cellStyle name="Обычный 5 17 2 2 11" xfId="31458"/>
    <cellStyle name="Обычный 5 17 2 2 12" xfId="40972"/>
    <cellStyle name="Обычный 5 17 2 2 13" xfId="49892"/>
    <cellStyle name="Обычный 5 17 2 2 2" xfId="4339"/>
    <cellStyle name="Обычный 5 17 2 2 2 2" xfId="4340"/>
    <cellStyle name="Обычный 5 17 2 2 2 2 2" xfId="29371"/>
    <cellStyle name="Обычный 5 17 2 2 2 2 3" xfId="38567"/>
    <cellStyle name="Обычный 5 17 2 2 2 2 4" xfId="47495"/>
    <cellStyle name="Обычный 5 17 2 2 2 2 5" xfId="56415"/>
    <cellStyle name="Обычный 5 17 2 2 2 3" xfId="12725"/>
    <cellStyle name="Обычный 5 17 2 2 2 4" xfId="16584"/>
    <cellStyle name="Обычный 5 17 2 2 2 5" xfId="20444"/>
    <cellStyle name="Обычный 5 17 2 2 2 6" xfId="25506"/>
    <cellStyle name="Обычный 5 17 2 2 2 7" xfId="34707"/>
    <cellStyle name="Обычный 5 17 2 2 2 8" xfId="43635"/>
    <cellStyle name="Обычный 5 17 2 2 2 9" xfId="52555"/>
    <cellStyle name="Обычный 5 17 2 2 3" xfId="4341"/>
    <cellStyle name="Обычный 5 17 2 2 3 2" xfId="4342"/>
    <cellStyle name="Обычный 5 17 2 2 3 2 2" xfId="28040"/>
    <cellStyle name="Обычный 5 17 2 2 3 2 3" xfId="37236"/>
    <cellStyle name="Обычный 5 17 2 2 3 2 4" xfId="46164"/>
    <cellStyle name="Обычный 5 17 2 2 3 2 5" xfId="55084"/>
    <cellStyle name="Обычный 5 17 2 2 3 3" xfId="15253"/>
    <cellStyle name="Обычный 5 17 2 2 3 4" xfId="19113"/>
    <cellStyle name="Обычный 5 17 2 2 3 5" xfId="24175"/>
    <cellStyle name="Обычный 5 17 2 2 3 6" xfId="33378"/>
    <cellStyle name="Обычный 5 17 2 2 3 7" xfId="42304"/>
    <cellStyle name="Обычный 5 17 2 2 3 8" xfId="51224"/>
    <cellStyle name="Обычный 5 17 2 2 4" xfId="4343"/>
    <cellStyle name="Обычный 5 17 2 2 4 2" xfId="30568"/>
    <cellStyle name="Обычный 5 17 2 2 4 3" xfId="39764"/>
    <cellStyle name="Обычный 5 17 2 2 4 4" xfId="48692"/>
    <cellStyle name="Обычный 5 17 2 2 4 5" xfId="57612"/>
    <cellStyle name="Обычный 5 17 2 2 5" xfId="4344"/>
    <cellStyle name="Обычный 5 17 2 2 5 2" xfId="26707"/>
    <cellStyle name="Обычный 5 17 2 2 5 3" xfId="35904"/>
    <cellStyle name="Обычный 5 17 2 2 5 4" xfId="44832"/>
    <cellStyle name="Обычный 5 17 2 2 5 5" xfId="53752"/>
    <cellStyle name="Обычный 5 17 2 2 6" xfId="13922"/>
    <cellStyle name="Обычный 5 17 2 2 7" xfId="17781"/>
    <cellStyle name="Обычный 5 17 2 2 8" xfId="21641"/>
    <cellStyle name="Обычный 5 17 2 2 9" xfId="11269"/>
    <cellStyle name="Обычный 5 17 2 3" xfId="4345"/>
    <cellStyle name="Обычный 5 17 2 3 2" xfId="4346"/>
    <cellStyle name="Обычный 5 17 2 3 2 2" xfId="28773"/>
    <cellStyle name="Обычный 5 17 2 3 2 3" xfId="37969"/>
    <cellStyle name="Обычный 5 17 2 3 2 4" xfId="46897"/>
    <cellStyle name="Обычный 5 17 2 3 2 5" xfId="55817"/>
    <cellStyle name="Обычный 5 17 2 3 3" xfId="12127"/>
    <cellStyle name="Обычный 5 17 2 3 4" xfId="15986"/>
    <cellStyle name="Обычный 5 17 2 3 5" xfId="19846"/>
    <cellStyle name="Обычный 5 17 2 3 6" xfId="24908"/>
    <cellStyle name="Обычный 5 17 2 3 7" xfId="34109"/>
    <cellStyle name="Обычный 5 17 2 3 8" xfId="43037"/>
    <cellStyle name="Обычный 5 17 2 3 9" xfId="51957"/>
    <cellStyle name="Обычный 5 17 2 4" xfId="4347"/>
    <cellStyle name="Обычный 5 17 2 4 2" xfId="4348"/>
    <cellStyle name="Обычный 5 17 2 4 2 2" xfId="27442"/>
    <cellStyle name="Обычный 5 17 2 4 2 3" xfId="36638"/>
    <cellStyle name="Обычный 5 17 2 4 2 4" xfId="45566"/>
    <cellStyle name="Обычный 5 17 2 4 2 5" xfId="54486"/>
    <cellStyle name="Обычный 5 17 2 4 3" xfId="14655"/>
    <cellStyle name="Обычный 5 17 2 4 4" xfId="18515"/>
    <cellStyle name="Обычный 5 17 2 4 5" xfId="23577"/>
    <cellStyle name="Обычный 5 17 2 4 6" xfId="32781"/>
    <cellStyle name="Обычный 5 17 2 4 7" xfId="41706"/>
    <cellStyle name="Обычный 5 17 2 4 8" xfId="50626"/>
    <cellStyle name="Обычный 5 17 2 5" xfId="4349"/>
    <cellStyle name="Обычный 5 17 2 5 2" xfId="29969"/>
    <cellStyle name="Обычный 5 17 2 5 3" xfId="39165"/>
    <cellStyle name="Обычный 5 17 2 5 4" xfId="48093"/>
    <cellStyle name="Обычный 5 17 2 5 5" xfId="57013"/>
    <cellStyle name="Обычный 5 17 2 6" xfId="4350"/>
    <cellStyle name="Обычный 5 17 2 6 2" xfId="26108"/>
    <cellStyle name="Обычный 5 17 2 6 3" xfId="35305"/>
    <cellStyle name="Обычный 5 17 2 6 4" xfId="44233"/>
    <cellStyle name="Обычный 5 17 2 6 5" xfId="53153"/>
    <cellStyle name="Обычный 5 17 2 7" xfId="13323"/>
    <cellStyle name="Обычный 5 17 2 8" xfId="17182"/>
    <cellStyle name="Обычный 5 17 2 9" xfId="21042"/>
    <cellStyle name="Обычный 5 17 3" xfId="4351"/>
    <cellStyle name="Обычный 5 17 3 10" xfId="22544"/>
    <cellStyle name="Обычный 5 17 3 11" xfId="31459"/>
    <cellStyle name="Обычный 5 17 3 12" xfId="40673"/>
    <cellStyle name="Обычный 5 17 3 13" xfId="49593"/>
    <cellStyle name="Обычный 5 17 3 2" xfId="4352"/>
    <cellStyle name="Обычный 5 17 3 2 2" xfId="4353"/>
    <cellStyle name="Обычный 5 17 3 2 2 2" xfId="29072"/>
    <cellStyle name="Обычный 5 17 3 2 2 3" xfId="38268"/>
    <cellStyle name="Обычный 5 17 3 2 2 4" xfId="47196"/>
    <cellStyle name="Обычный 5 17 3 2 2 5" xfId="56116"/>
    <cellStyle name="Обычный 5 17 3 2 3" xfId="12426"/>
    <cellStyle name="Обычный 5 17 3 2 4" xfId="16285"/>
    <cellStyle name="Обычный 5 17 3 2 5" xfId="20145"/>
    <cellStyle name="Обычный 5 17 3 2 6" xfId="25207"/>
    <cellStyle name="Обычный 5 17 3 2 7" xfId="34408"/>
    <cellStyle name="Обычный 5 17 3 2 8" xfId="43336"/>
    <cellStyle name="Обычный 5 17 3 2 9" xfId="52256"/>
    <cellStyle name="Обычный 5 17 3 3" xfId="4354"/>
    <cellStyle name="Обычный 5 17 3 3 2" xfId="4355"/>
    <cellStyle name="Обычный 5 17 3 3 2 2" xfId="27741"/>
    <cellStyle name="Обычный 5 17 3 3 2 3" xfId="36937"/>
    <cellStyle name="Обычный 5 17 3 3 2 4" xfId="45865"/>
    <cellStyle name="Обычный 5 17 3 3 2 5" xfId="54785"/>
    <cellStyle name="Обычный 5 17 3 3 3" xfId="14954"/>
    <cellStyle name="Обычный 5 17 3 3 4" xfId="18814"/>
    <cellStyle name="Обычный 5 17 3 3 5" xfId="23876"/>
    <cellStyle name="Обычный 5 17 3 3 6" xfId="33079"/>
    <cellStyle name="Обычный 5 17 3 3 7" xfId="42005"/>
    <cellStyle name="Обычный 5 17 3 3 8" xfId="50925"/>
    <cellStyle name="Обычный 5 17 3 4" xfId="4356"/>
    <cellStyle name="Обычный 5 17 3 4 2" xfId="30269"/>
    <cellStyle name="Обычный 5 17 3 4 3" xfId="39465"/>
    <cellStyle name="Обычный 5 17 3 4 4" xfId="48393"/>
    <cellStyle name="Обычный 5 17 3 4 5" xfId="57313"/>
    <cellStyle name="Обычный 5 17 3 5" xfId="4357"/>
    <cellStyle name="Обычный 5 17 3 5 2" xfId="26408"/>
    <cellStyle name="Обычный 5 17 3 5 3" xfId="35605"/>
    <cellStyle name="Обычный 5 17 3 5 4" xfId="44533"/>
    <cellStyle name="Обычный 5 17 3 5 5" xfId="53453"/>
    <cellStyle name="Обычный 5 17 3 6" xfId="13623"/>
    <cellStyle name="Обычный 5 17 3 7" xfId="17482"/>
    <cellStyle name="Обычный 5 17 3 8" xfId="21342"/>
    <cellStyle name="Обычный 5 17 3 9" xfId="11002"/>
    <cellStyle name="Обычный 5 17 4" xfId="4358"/>
    <cellStyle name="Обычный 5 17 4 2" xfId="4359"/>
    <cellStyle name="Обычный 5 17 4 2 2" xfId="28474"/>
    <cellStyle name="Обычный 5 17 4 2 3" xfId="37670"/>
    <cellStyle name="Обычный 5 17 4 2 4" xfId="46598"/>
    <cellStyle name="Обычный 5 17 4 2 5" xfId="55518"/>
    <cellStyle name="Обычный 5 17 4 3" xfId="11828"/>
    <cellStyle name="Обычный 5 17 4 4" xfId="15687"/>
    <cellStyle name="Обычный 5 17 4 5" xfId="19547"/>
    <cellStyle name="Обычный 5 17 4 6" xfId="24609"/>
    <cellStyle name="Обычный 5 17 4 7" xfId="33811"/>
    <cellStyle name="Обычный 5 17 4 8" xfId="42738"/>
    <cellStyle name="Обычный 5 17 4 9" xfId="51658"/>
    <cellStyle name="Обычный 5 17 5" xfId="4360"/>
    <cellStyle name="Обычный 5 17 5 2" xfId="4361"/>
    <cellStyle name="Обычный 5 17 5 2 2" xfId="27142"/>
    <cellStyle name="Обычный 5 17 5 2 3" xfId="36339"/>
    <cellStyle name="Обычный 5 17 5 2 4" xfId="45267"/>
    <cellStyle name="Обычный 5 17 5 2 5" xfId="54187"/>
    <cellStyle name="Обычный 5 17 5 3" xfId="14356"/>
    <cellStyle name="Обычный 5 17 5 4" xfId="18216"/>
    <cellStyle name="Обычный 5 17 5 5" xfId="23278"/>
    <cellStyle name="Обычный 5 17 5 6" xfId="32483"/>
    <cellStyle name="Обычный 5 17 5 7" xfId="41407"/>
    <cellStyle name="Обычный 5 17 5 8" xfId="50327"/>
    <cellStyle name="Обычный 5 17 6" xfId="4362"/>
    <cellStyle name="Обычный 5 17 6 2" xfId="29670"/>
    <cellStyle name="Обычный 5 17 6 3" xfId="38866"/>
    <cellStyle name="Обычный 5 17 6 4" xfId="47794"/>
    <cellStyle name="Обычный 5 17 6 5" xfId="56714"/>
    <cellStyle name="Обычный 5 17 7" xfId="4363"/>
    <cellStyle name="Обычный 5 17 7 2" xfId="25805"/>
    <cellStyle name="Обычный 5 17 7 3" xfId="35006"/>
    <cellStyle name="Обычный 5 17 7 4" xfId="43934"/>
    <cellStyle name="Обычный 5 17 7 5" xfId="52854"/>
    <cellStyle name="Обычный 5 17 8" xfId="13024"/>
    <cellStyle name="Обычный 5 17 9" xfId="16883"/>
    <cellStyle name="Обычный 5 18" xfId="4364"/>
    <cellStyle name="Обычный 5 18 10" xfId="20744"/>
    <cellStyle name="Обычный 5 18 11" xfId="10445"/>
    <cellStyle name="Обычный 5 18 12" xfId="21945"/>
    <cellStyle name="Обычный 5 18 13" xfId="31460"/>
    <cellStyle name="Обычный 5 18 14" xfId="40075"/>
    <cellStyle name="Обычный 5 18 15" xfId="48995"/>
    <cellStyle name="Обычный 5 18 2" xfId="4365"/>
    <cellStyle name="Обычный 5 18 2 10" xfId="10749"/>
    <cellStyle name="Обычный 5 18 2 11" xfId="22244"/>
    <cellStyle name="Обычный 5 18 2 12" xfId="31461"/>
    <cellStyle name="Обычный 5 18 2 13" xfId="40374"/>
    <cellStyle name="Обычный 5 18 2 14" xfId="49294"/>
    <cellStyle name="Обычный 5 18 2 2" xfId="4366"/>
    <cellStyle name="Обычный 5 18 2 2 10" xfId="22844"/>
    <cellStyle name="Обычный 5 18 2 2 11" xfId="31462"/>
    <cellStyle name="Обычный 5 18 2 2 12" xfId="40973"/>
    <cellStyle name="Обычный 5 18 2 2 13" xfId="49893"/>
    <cellStyle name="Обычный 5 18 2 2 2" xfId="4367"/>
    <cellStyle name="Обычный 5 18 2 2 2 2" xfId="4368"/>
    <cellStyle name="Обычный 5 18 2 2 2 2 2" xfId="29372"/>
    <cellStyle name="Обычный 5 18 2 2 2 2 3" xfId="38568"/>
    <cellStyle name="Обычный 5 18 2 2 2 2 4" xfId="47496"/>
    <cellStyle name="Обычный 5 18 2 2 2 2 5" xfId="56416"/>
    <cellStyle name="Обычный 5 18 2 2 2 3" xfId="12726"/>
    <cellStyle name="Обычный 5 18 2 2 2 4" xfId="16585"/>
    <cellStyle name="Обычный 5 18 2 2 2 5" xfId="20445"/>
    <cellStyle name="Обычный 5 18 2 2 2 6" xfId="25507"/>
    <cellStyle name="Обычный 5 18 2 2 2 7" xfId="34708"/>
    <cellStyle name="Обычный 5 18 2 2 2 8" xfId="43636"/>
    <cellStyle name="Обычный 5 18 2 2 2 9" xfId="52556"/>
    <cellStyle name="Обычный 5 18 2 2 3" xfId="4369"/>
    <cellStyle name="Обычный 5 18 2 2 3 2" xfId="4370"/>
    <cellStyle name="Обычный 5 18 2 2 3 2 2" xfId="28041"/>
    <cellStyle name="Обычный 5 18 2 2 3 2 3" xfId="37237"/>
    <cellStyle name="Обычный 5 18 2 2 3 2 4" xfId="46165"/>
    <cellStyle name="Обычный 5 18 2 2 3 2 5" xfId="55085"/>
    <cellStyle name="Обычный 5 18 2 2 3 3" xfId="15254"/>
    <cellStyle name="Обычный 5 18 2 2 3 4" xfId="19114"/>
    <cellStyle name="Обычный 5 18 2 2 3 5" xfId="24176"/>
    <cellStyle name="Обычный 5 18 2 2 3 6" xfId="33379"/>
    <cellStyle name="Обычный 5 18 2 2 3 7" xfId="42305"/>
    <cellStyle name="Обычный 5 18 2 2 3 8" xfId="51225"/>
    <cellStyle name="Обычный 5 18 2 2 4" xfId="4371"/>
    <cellStyle name="Обычный 5 18 2 2 4 2" xfId="30569"/>
    <cellStyle name="Обычный 5 18 2 2 4 3" xfId="39765"/>
    <cellStyle name="Обычный 5 18 2 2 4 4" xfId="48693"/>
    <cellStyle name="Обычный 5 18 2 2 4 5" xfId="57613"/>
    <cellStyle name="Обычный 5 18 2 2 5" xfId="4372"/>
    <cellStyle name="Обычный 5 18 2 2 5 2" xfId="26708"/>
    <cellStyle name="Обычный 5 18 2 2 5 3" xfId="35905"/>
    <cellStyle name="Обычный 5 18 2 2 5 4" xfId="44833"/>
    <cellStyle name="Обычный 5 18 2 2 5 5" xfId="53753"/>
    <cellStyle name="Обычный 5 18 2 2 6" xfId="13923"/>
    <cellStyle name="Обычный 5 18 2 2 7" xfId="17782"/>
    <cellStyle name="Обычный 5 18 2 2 8" xfId="21642"/>
    <cellStyle name="Обычный 5 18 2 2 9" xfId="11270"/>
    <cellStyle name="Обычный 5 18 2 3" xfId="4373"/>
    <cellStyle name="Обычный 5 18 2 3 2" xfId="4374"/>
    <cellStyle name="Обычный 5 18 2 3 2 2" xfId="28774"/>
    <cellStyle name="Обычный 5 18 2 3 2 3" xfId="37970"/>
    <cellStyle name="Обычный 5 18 2 3 2 4" xfId="46898"/>
    <cellStyle name="Обычный 5 18 2 3 2 5" xfId="55818"/>
    <cellStyle name="Обычный 5 18 2 3 3" xfId="12128"/>
    <cellStyle name="Обычный 5 18 2 3 4" xfId="15987"/>
    <cellStyle name="Обычный 5 18 2 3 5" xfId="19847"/>
    <cellStyle name="Обычный 5 18 2 3 6" xfId="24909"/>
    <cellStyle name="Обычный 5 18 2 3 7" xfId="34110"/>
    <cellStyle name="Обычный 5 18 2 3 8" xfId="43038"/>
    <cellStyle name="Обычный 5 18 2 3 9" xfId="51958"/>
    <cellStyle name="Обычный 5 18 2 4" xfId="4375"/>
    <cellStyle name="Обычный 5 18 2 4 2" xfId="4376"/>
    <cellStyle name="Обычный 5 18 2 4 2 2" xfId="27443"/>
    <cellStyle name="Обычный 5 18 2 4 2 3" xfId="36639"/>
    <cellStyle name="Обычный 5 18 2 4 2 4" xfId="45567"/>
    <cellStyle name="Обычный 5 18 2 4 2 5" xfId="54487"/>
    <cellStyle name="Обычный 5 18 2 4 3" xfId="14656"/>
    <cellStyle name="Обычный 5 18 2 4 4" xfId="18516"/>
    <cellStyle name="Обычный 5 18 2 4 5" xfId="23578"/>
    <cellStyle name="Обычный 5 18 2 4 6" xfId="32782"/>
    <cellStyle name="Обычный 5 18 2 4 7" xfId="41707"/>
    <cellStyle name="Обычный 5 18 2 4 8" xfId="50627"/>
    <cellStyle name="Обычный 5 18 2 5" xfId="4377"/>
    <cellStyle name="Обычный 5 18 2 5 2" xfId="29970"/>
    <cellStyle name="Обычный 5 18 2 5 3" xfId="39166"/>
    <cellStyle name="Обычный 5 18 2 5 4" xfId="48094"/>
    <cellStyle name="Обычный 5 18 2 5 5" xfId="57014"/>
    <cellStyle name="Обычный 5 18 2 6" xfId="4378"/>
    <cellStyle name="Обычный 5 18 2 6 2" xfId="26109"/>
    <cellStyle name="Обычный 5 18 2 6 3" xfId="35306"/>
    <cellStyle name="Обычный 5 18 2 6 4" xfId="44234"/>
    <cellStyle name="Обычный 5 18 2 6 5" xfId="53154"/>
    <cellStyle name="Обычный 5 18 2 7" xfId="13324"/>
    <cellStyle name="Обычный 5 18 2 8" xfId="17183"/>
    <cellStyle name="Обычный 5 18 2 9" xfId="21043"/>
    <cellStyle name="Обычный 5 18 3" xfId="4379"/>
    <cellStyle name="Обычный 5 18 3 10" xfId="22545"/>
    <cellStyle name="Обычный 5 18 3 11" xfId="31463"/>
    <cellStyle name="Обычный 5 18 3 12" xfId="40674"/>
    <cellStyle name="Обычный 5 18 3 13" xfId="49594"/>
    <cellStyle name="Обычный 5 18 3 2" xfId="4380"/>
    <cellStyle name="Обычный 5 18 3 2 2" xfId="4381"/>
    <cellStyle name="Обычный 5 18 3 2 2 2" xfId="29073"/>
    <cellStyle name="Обычный 5 18 3 2 2 3" xfId="38269"/>
    <cellStyle name="Обычный 5 18 3 2 2 4" xfId="47197"/>
    <cellStyle name="Обычный 5 18 3 2 2 5" xfId="56117"/>
    <cellStyle name="Обычный 5 18 3 2 3" xfId="12427"/>
    <cellStyle name="Обычный 5 18 3 2 4" xfId="16286"/>
    <cellStyle name="Обычный 5 18 3 2 5" xfId="20146"/>
    <cellStyle name="Обычный 5 18 3 2 6" xfId="25208"/>
    <cellStyle name="Обычный 5 18 3 2 7" xfId="34409"/>
    <cellStyle name="Обычный 5 18 3 2 8" xfId="43337"/>
    <cellStyle name="Обычный 5 18 3 2 9" xfId="52257"/>
    <cellStyle name="Обычный 5 18 3 3" xfId="4382"/>
    <cellStyle name="Обычный 5 18 3 3 2" xfId="4383"/>
    <cellStyle name="Обычный 5 18 3 3 2 2" xfId="27742"/>
    <cellStyle name="Обычный 5 18 3 3 2 3" xfId="36938"/>
    <cellStyle name="Обычный 5 18 3 3 2 4" xfId="45866"/>
    <cellStyle name="Обычный 5 18 3 3 2 5" xfId="54786"/>
    <cellStyle name="Обычный 5 18 3 3 3" xfId="14955"/>
    <cellStyle name="Обычный 5 18 3 3 4" xfId="18815"/>
    <cellStyle name="Обычный 5 18 3 3 5" xfId="23877"/>
    <cellStyle name="Обычный 5 18 3 3 6" xfId="33080"/>
    <cellStyle name="Обычный 5 18 3 3 7" xfId="42006"/>
    <cellStyle name="Обычный 5 18 3 3 8" xfId="50926"/>
    <cellStyle name="Обычный 5 18 3 4" xfId="4384"/>
    <cellStyle name="Обычный 5 18 3 4 2" xfId="30270"/>
    <cellStyle name="Обычный 5 18 3 4 3" xfId="39466"/>
    <cellStyle name="Обычный 5 18 3 4 4" xfId="48394"/>
    <cellStyle name="Обычный 5 18 3 4 5" xfId="57314"/>
    <cellStyle name="Обычный 5 18 3 5" xfId="4385"/>
    <cellStyle name="Обычный 5 18 3 5 2" xfId="26409"/>
    <cellStyle name="Обычный 5 18 3 5 3" xfId="35606"/>
    <cellStyle name="Обычный 5 18 3 5 4" xfId="44534"/>
    <cellStyle name="Обычный 5 18 3 5 5" xfId="53454"/>
    <cellStyle name="Обычный 5 18 3 6" xfId="13624"/>
    <cellStyle name="Обычный 5 18 3 7" xfId="17483"/>
    <cellStyle name="Обычный 5 18 3 8" xfId="21343"/>
    <cellStyle name="Обычный 5 18 3 9" xfId="11003"/>
    <cellStyle name="Обычный 5 18 4" xfId="4386"/>
    <cellStyle name="Обычный 5 18 4 2" xfId="4387"/>
    <cellStyle name="Обычный 5 18 4 2 2" xfId="28475"/>
    <cellStyle name="Обычный 5 18 4 2 3" xfId="37671"/>
    <cellStyle name="Обычный 5 18 4 2 4" xfId="46599"/>
    <cellStyle name="Обычный 5 18 4 2 5" xfId="55519"/>
    <cellStyle name="Обычный 5 18 4 3" xfId="11829"/>
    <cellStyle name="Обычный 5 18 4 4" xfId="15688"/>
    <cellStyle name="Обычный 5 18 4 5" xfId="19548"/>
    <cellStyle name="Обычный 5 18 4 6" xfId="24610"/>
    <cellStyle name="Обычный 5 18 4 7" xfId="33812"/>
    <cellStyle name="Обычный 5 18 4 8" xfId="42739"/>
    <cellStyle name="Обычный 5 18 4 9" xfId="51659"/>
    <cellStyle name="Обычный 5 18 5" xfId="4388"/>
    <cellStyle name="Обычный 5 18 5 2" xfId="4389"/>
    <cellStyle name="Обычный 5 18 5 2 2" xfId="27143"/>
    <cellStyle name="Обычный 5 18 5 2 3" xfId="36340"/>
    <cellStyle name="Обычный 5 18 5 2 4" xfId="45268"/>
    <cellStyle name="Обычный 5 18 5 2 5" xfId="54188"/>
    <cellStyle name="Обычный 5 18 5 3" xfId="14357"/>
    <cellStyle name="Обычный 5 18 5 4" xfId="18217"/>
    <cellStyle name="Обычный 5 18 5 5" xfId="23279"/>
    <cellStyle name="Обычный 5 18 5 6" xfId="32484"/>
    <cellStyle name="Обычный 5 18 5 7" xfId="41408"/>
    <cellStyle name="Обычный 5 18 5 8" xfId="50328"/>
    <cellStyle name="Обычный 5 18 6" xfId="4390"/>
    <cellStyle name="Обычный 5 18 6 2" xfId="29671"/>
    <cellStyle name="Обычный 5 18 6 3" xfId="38867"/>
    <cellStyle name="Обычный 5 18 6 4" xfId="47795"/>
    <cellStyle name="Обычный 5 18 6 5" xfId="56715"/>
    <cellStyle name="Обычный 5 18 7" xfId="4391"/>
    <cellStyle name="Обычный 5 18 7 2" xfId="25806"/>
    <cellStyle name="Обычный 5 18 7 3" xfId="35007"/>
    <cellStyle name="Обычный 5 18 7 4" xfId="43935"/>
    <cellStyle name="Обычный 5 18 7 5" xfId="52855"/>
    <cellStyle name="Обычный 5 18 8" xfId="13025"/>
    <cellStyle name="Обычный 5 18 9" xfId="16884"/>
    <cellStyle name="Обычный 5 19" xfId="4392"/>
    <cellStyle name="Обычный 5 19 10" xfId="20745"/>
    <cellStyle name="Обычный 5 19 11" xfId="10446"/>
    <cellStyle name="Обычный 5 19 12" xfId="21946"/>
    <cellStyle name="Обычный 5 19 13" xfId="31464"/>
    <cellStyle name="Обычный 5 19 14" xfId="40076"/>
    <cellStyle name="Обычный 5 19 15" xfId="48996"/>
    <cellStyle name="Обычный 5 19 2" xfId="4393"/>
    <cellStyle name="Обычный 5 19 2 10" xfId="10750"/>
    <cellStyle name="Обычный 5 19 2 11" xfId="22245"/>
    <cellStyle name="Обычный 5 19 2 12" xfId="31465"/>
    <cellStyle name="Обычный 5 19 2 13" xfId="40375"/>
    <cellStyle name="Обычный 5 19 2 14" xfId="49295"/>
    <cellStyle name="Обычный 5 19 2 2" xfId="4394"/>
    <cellStyle name="Обычный 5 19 2 2 10" xfId="22845"/>
    <cellStyle name="Обычный 5 19 2 2 11" xfId="31466"/>
    <cellStyle name="Обычный 5 19 2 2 12" xfId="40974"/>
    <cellStyle name="Обычный 5 19 2 2 13" xfId="49894"/>
    <cellStyle name="Обычный 5 19 2 2 2" xfId="4395"/>
    <cellStyle name="Обычный 5 19 2 2 2 2" xfId="4396"/>
    <cellStyle name="Обычный 5 19 2 2 2 2 2" xfId="29373"/>
    <cellStyle name="Обычный 5 19 2 2 2 2 3" xfId="38569"/>
    <cellStyle name="Обычный 5 19 2 2 2 2 4" xfId="47497"/>
    <cellStyle name="Обычный 5 19 2 2 2 2 5" xfId="56417"/>
    <cellStyle name="Обычный 5 19 2 2 2 3" xfId="12727"/>
    <cellStyle name="Обычный 5 19 2 2 2 4" xfId="16586"/>
    <cellStyle name="Обычный 5 19 2 2 2 5" xfId="20446"/>
    <cellStyle name="Обычный 5 19 2 2 2 6" xfId="25508"/>
    <cellStyle name="Обычный 5 19 2 2 2 7" xfId="34709"/>
    <cellStyle name="Обычный 5 19 2 2 2 8" xfId="43637"/>
    <cellStyle name="Обычный 5 19 2 2 2 9" xfId="52557"/>
    <cellStyle name="Обычный 5 19 2 2 3" xfId="4397"/>
    <cellStyle name="Обычный 5 19 2 2 3 2" xfId="4398"/>
    <cellStyle name="Обычный 5 19 2 2 3 2 2" xfId="28042"/>
    <cellStyle name="Обычный 5 19 2 2 3 2 3" xfId="37238"/>
    <cellStyle name="Обычный 5 19 2 2 3 2 4" xfId="46166"/>
    <cellStyle name="Обычный 5 19 2 2 3 2 5" xfId="55086"/>
    <cellStyle name="Обычный 5 19 2 2 3 3" xfId="15255"/>
    <cellStyle name="Обычный 5 19 2 2 3 4" xfId="19115"/>
    <cellStyle name="Обычный 5 19 2 2 3 5" xfId="24177"/>
    <cellStyle name="Обычный 5 19 2 2 3 6" xfId="33380"/>
    <cellStyle name="Обычный 5 19 2 2 3 7" xfId="42306"/>
    <cellStyle name="Обычный 5 19 2 2 3 8" xfId="51226"/>
    <cellStyle name="Обычный 5 19 2 2 4" xfId="4399"/>
    <cellStyle name="Обычный 5 19 2 2 4 2" xfId="30570"/>
    <cellStyle name="Обычный 5 19 2 2 4 3" xfId="39766"/>
    <cellStyle name="Обычный 5 19 2 2 4 4" xfId="48694"/>
    <cellStyle name="Обычный 5 19 2 2 4 5" xfId="57614"/>
    <cellStyle name="Обычный 5 19 2 2 5" xfId="4400"/>
    <cellStyle name="Обычный 5 19 2 2 5 2" xfId="26709"/>
    <cellStyle name="Обычный 5 19 2 2 5 3" xfId="35906"/>
    <cellStyle name="Обычный 5 19 2 2 5 4" xfId="44834"/>
    <cellStyle name="Обычный 5 19 2 2 5 5" xfId="53754"/>
    <cellStyle name="Обычный 5 19 2 2 6" xfId="13924"/>
    <cellStyle name="Обычный 5 19 2 2 7" xfId="17783"/>
    <cellStyle name="Обычный 5 19 2 2 8" xfId="21643"/>
    <cellStyle name="Обычный 5 19 2 2 9" xfId="11271"/>
    <cellStyle name="Обычный 5 19 2 3" xfId="4401"/>
    <cellStyle name="Обычный 5 19 2 3 2" xfId="4402"/>
    <cellStyle name="Обычный 5 19 2 3 2 2" xfId="28775"/>
    <cellStyle name="Обычный 5 19 2 3 2 3" xfId="37971"/>
    <cellStyle name="Обычный 5 19 2 3 2 4" xfId="46899"/>
    <cellStyle name="Обычный 5 19 2 3 2 5" xfId="55819"/>
    <cellStyle name="Обычный 5 19 2 3 3" xfId="12129"/>
    <cellStyle name="Обычный 5 19 2 3 4" xfId="15988"/>
    <cellStyle name="Обычный 5 19 2 3 5" xfId="19848"/>
    <cellStyle name="Обычный 5 19 2 3 6" xfId="24910"/>
    <cellStyle name="Обычный 5 19 2 3 7" xfId="34111"/>
    <cellStyle name="Обычный 5 19 2 3 8" xfId="43039"/>
    <cellStyle name="Обычный 5 19 2 3 9" xfId="51959"/>
    <cellStyle name="Обычный 5 19 2 4" xfId="4403"/>
    <cellStyle name="Обычный 5 19 2 4 2" xfId="4404"/>
    <cellStyle name="Обычный 5 19 2 4 2 2" xfId="27444"/>
    <cellStyle name="Обычный 5 19 2 4 2 3" xfId="36640"/>
    <cellStyle name="Обычный 5 19 2 4 2 4" xfId="45568"/>
    <cellStyle name="Обычный 5 19 2 4 2 5" xfId="54488"/>
    <cellStyle name="Обычный 5 19 2 4 3" xfId="14657"/>
    <cellStyle name="Обычный 5 19 2 4 4" xfId="18517"/>
    <cellStyle name="Обычный 5 19 2 4 5" xfId="23579"/>
    <cellStyle name="Обычный 5 19 2 4 6" xfId="32783"/>
    <cellStyle name="Обычный 5 19 2 4 7" xfId="41708"/>
    <cellStyle name="Обычный 5 19 2 4 8" xfId="50628"/>
    <cellStyle name="Обычный 5 19 2 5" xfId="4405"/>
    <cellStyle name="Обычный 5 19 2 5 2" xfId="29971"/>
    <cellStyle name="Обычный 5 19 2 5 3" xfId="39167"/>
    <cellStyle name="Обычный 5 19 2 5 4" xfId="48095"/>
    <cellStyle name="Обычный 5 19 2 5 5" xfId="57015"/>
    <cellStyle name="Обычный 5 19 2 6" xfId="4406"/>
    <cellStyle name="Обычный 5 19 2 6 2" xfId="26110"/>
    <cellStyle name="Обычный 5 19 2 6 3" xfId="35307"/>
    <cellStyle name="Обычный 5 19 2 6 4" xfId="44235"/>
    <cellStyle name="Обычный 5 19 2 6 5" xfId="53155"/>
    <cellStyle name="Обычный 5 19 2 7" xfId="13325"/>
    <cellStyle name="Обычный 5 19 2 8" xfId="17184"/>
    <cellStyle name="Обычный 5 19 2 9" xfId="21044"/>
    <cellStyle name="Обычный 5 19 3" xfId="4407"/>
    <cellStyle name="Обычный 5 19 3 10" xfId="22546"/>
    <cellStyle name="Обычный 5 19 3 11" xfId="31467"/>
    <cellStyle name="Обычный 5 19 3 12" xfId="40675"/>
    <cellStyle name="Обычный 5 19 3 13" xfId="49595"/>
    <cellStyle name="Обычный 5 19 3 2" xfId="4408"/>
    <cellStyle name="Обычный 5 19 3 2 2" xfId="4409"/>
    <cellStyle name="Обычный 5 19 3 2 2 2" xfId="29074"/>
    <cellStyle name="Обычный 5 19 3 2 2 3" xfId="38270"/>
    <cellStyle name="Обычный 5 19 3 2 2 4" xfId="47198"/>
    <cellStyle name="Обычный 5 19 3 2 2 5" xfId="56118"/>
    <cellStyle name="Обычный 5 19 3 2 3" xfId="12428"/>
    <cellStyle name="Обычный 5 19 3 2 4" xfId="16287"/>
    <cellStyle name="Обычный 5 19 3 2 5" xfId="20147"/>
    <cellStyle name="Обычный 5 19 3 2 6" xfId="25209"/>
    <cellStyle name="Обычный 5 19 3 2 7" xfId="34410"/>
    <cellStyle name="Обычный 5 19 3 2 8" xfId="43338"/>
    <cellStyle name="Обычный 5 19 3 2 9" xfId="52258"/>
    <cellStyle name="Обычный 5 19 3 3" xfId="4410"/>
    <cellStyle name="Обычный 5 19 3 3 2" xfId="4411"/>
    <cellStyle name="Обычный 5 19 3 3 2 2" xfId="27743"/>
    <cellStyle name="Обычный 5 19 3 3 2 3" xfId="36939"/>
    <cellStyle name="Обычный 5 19 3 3 2 4" xfId="45867"/>
    <cellStyle name="Обычный 5 19 3 3 2 5" xfId="54787"/>
    <cellStyle name="Обычный 5 19 3 3 3" xfId="14956"/>
    <cellStyle name="Обычный 5 19 3 3 4" xfId="18816"/>
    <cellStyle name="Обычный 5 19 3 3 5" xfId="23878"/>
    <cellStyle name="Обычный 5 19 3 3 6" xfId="33081"/>
    <cellStyle name="Обычный 5 19 3 3 7" xfId="42007"/>
    <cellStyle name="Обычный 5 19 3 3 8" xfId="50927"/>
    <cellStyle name="Обычный 5 19 3 4" xfId="4412"/>
    <cellStyle name="Обычный 5 19 3 4 2" xfId="30271"/>
    <cellStyle name="Обычный 5 19 3 4 3" xfId="39467"/>
    <cellStyle name="Обычный 5 19 3 4 4" xfId="48395"/>
    <cellStyle name="Обычный 5 19 3 4 5" xfId="57315"/>
    <cellStyle name="Обычный 5 19 3 5" xfId="4413"/>
    <cellStyle name="Обычный 5 19 3 5 2" xfId="26410"/>
    <cellStyle name="Обычный 5 19 3 5 3" xfId="35607"/>
    <cellStyle name="Обычный 5 19 3 5 4" xfId="44535"/>
    <cellStyle name="Обычный 5 19 3 5 5" xfId="53455"/>
    <cellStyle name="Обычный 5 19 3 6" xfId="13625"/>
    <cellStyle name="Обычный 5 19 3 7" xfId="17484"/>
    <cellStyle name="Обычный 5 19 3 8" xfId="21344"/>
    <cellStyle name="Обычный 5 19 3 9" xfId="11004"/>
    <cellStyle name="Обычный 5 19 4" xfId="4414"/>
    <cellStyle name="Обычный 5 19 4 2" xfId="4415"/>
    <cellStyle name="Обычный 5 19 4 2 2" xfId="28476"/>
    <cellStyle name="Обычный 5 19 4 2 3" xfId="37672"/>
    <cellStyle name="Обычный 5 19 4 2 4" xfId="46600"/>
    <cellStyle name="Обычный 5 19 4 2 5" xfId="55520"/>
    <cellStyle name="Обычный 5 19 4 3" xfId="11830"/>
    <cellStyle name="Обычный 5 19 4 4" xfId="15689"/>
    <cellStyle name="Обычный 5 19 4 5" xfId="19549"/>
    <cellStyle name="Обычный 5 19 4 6" xfId="24611"/>
    <cellStyle name="Обычный 5 19 4 7" xfId="33813"/>
    <cellStyle name="Обычный 5 19 4 8" xfId="42740"/>
    <cellStyle name="Обычный 5 19 4 9" xfId="51660"/>
    <cellStyle name="Обычный 5 19 5" xfId="4416"/>
    <cellStyle name="Обычный 5 19 5 2" xfId="4417"/>
    <cellStyle name="Обычный 5 19 5 2 2" xfId="27144"/>
    <cellStyle name="Обычный 5 19 5 2 3" xfId="36341"/>
    <cellStyle name="Обычный 5 19 5 2 4" xfId="45269"/>
    <cellStyle name="Обычный 5 19 5 2 5" xfId="54189"/>
    <cellStyle name="Обычный 5 19 5 3" xfId="14358"/>
    <cellStyle name="Обычный 5 19 5 4" xfId="18218"/>
    <cellStyle name="Обычный 5 19 5 5" xfId="23280"/>
    <cellStyle name="Обычный 5 19 5 6" xfId="32485"/>
    <cellStyle name="Обычный 5 19 5 7" xfId="41409"/>
    <cellStyle name="Обычный 5 19 5 8" xfId="50329"/>
    <cellStyle name="Обычный 5 19 6" xfId="4418"/>
    <cellStyle name="Обычный 5 19 6 2" xfId="29672"/>
    <cellStyle name="Обычный 5 19 6 3" xfId="38868"/>
    <cellStyle name="Обычный 5 19 6 4" xfId="47796"/>
    <cellStyle name="Обычный 5 19 6 5" xfId="56716"/>
    <cellStyle name="Обычный 5 19 7" xfId="4419"/>
    <cellStyle name="Обычный 5 19 7 2" xfId="25807"/>
    <cellStyle name="Обычный 5 19 7 3" xfId="35008"/>
    <cellStyle name="Обычный 5 19 7 4" xfId="43936"/>
    <cellStyle name="Обычный 5 19 7 5" xfId="52856"/>
    <cellStyle name="Обычный 5 19 8" xfId="13026"/>
    <cellStyle name="Обычный 5 19 9" xfId="16885"/>
    <cellStyle name="Обычный 5 2" xfId="4420"/>
    <cellStyle name="Обычный 5 2 10" xfId="4421"/>
    <cellStyle name="Обычный 5 2 10 10" xfId="20746"/>
    <cellStyle name="Обычный 5 2 10 11" xfId="10447"/>
    <cellStyle name="Обычный 5 2 10 12" xfId="21947"/>
    <cellStyle name="Обычный 5 2 10 13" xfId="31469"/>
    <cellStyle name="Обычный 5 2 10 14" xfId="40077"/>
    <cellStyle name="Обычный 5 2 10 15" xfId="48997"/>
    <cellStyle name="Обычный 5 2 10 2" xfId="4422"/>
    <cellStyle name="Обычный 5 2 10 2 10" xfId="10751"/>
    <cellStyle name="Обычный 5 2 10 2 11" xfId="22246"/>
    <cellStyle name="Обычный 5 2 10 2 12" xfId="31470"/>
    <cellStyle name="Обычный 5 2 10 2 13" xfId="40376"/>
    <cellStyle name="Обычный 5 2 10 2 14" xfId="49296"/>
    <cellStyle name="Обычный 5 2 10 2 2" xfId="4423"/>
    <cellStyle name="Обычный 5 2 10 2 2 10" xfId="22846"/>
    <cellStyle name="Обычный 5 2 10 2 2 11" xfId="31471"/>
    <cellStyle name="Обычный 5 2 10 2 2 12" xfId="40975"/>
    <cellStyle name="Обычный 5 2 10 2 2 13" xfId="49895"/>
    <cellStyle name="Обычный 5 2 10 2 2 2" xfId="4424"/>
    <cellStyle name="Обычный 5 2 10 2 2 2 2" xfId="4425"/>
    <cellStyle name="Обычный 5 2 10 2 2 2 2 2" xfId="29374"/>
    <cellStyle name="Обычный 5 2 10 2 2 2 2 3" xfId="38570"/>
    <cellStyle name="Обычный 5 2 10 2 2 2 2 4" xfId="47498"/>
    <cellStyle name="Обычный 5 2 10 2 2 2 2 5" xfId="56418"/>
    <cellStyle name="Обычный 5 2 10 2 2 2 3" xfId="12728"/>
    <cellStyle name="Обычный 5 2 10 2 2 2 4" xfId="16587"/>
    <cellStyle name="Обычный 5 2 10 2 2 2 5" xfId="20447"/>
    <cellStyle name="Обычный 5 2 10 2 2 2 6" xfId="25509"/>
    <cellStyle name="Обычный 5 2 10 2 2 2 7" xfId="34710"/>
    <cellStyle name="Обычный 5 2 10 2 2 2 8" xfId="43638"/>
    <cellStyle name="Обычный 5 2 10 2 2 2 9" xfId="52558"/>
    <cellStyle name="Обычный 5 2 10 2 2 3" xfId="4426"/>
    <cellStyle name="Обычный 5 2 10 2 2 3 2" xfId="4427"/>
    <cellStyle name="Обычный 5 2 10 2 2 3 2 2" xfId="28043"/>
    <cellStyle name="Обычный 5 2 10 2 2 3 2 3" xfId="37239"/>
    <cellStyle name="Обычный 5 2 10 2 2 3 2 4" xfId="46167"/>
    <cellStyle name="Обычный 5 2 10 2 2 3 2 5" xfId="55087"/>
    <cellStyle name="Обычный 5 2 10 2 2 3 3" xfId="15256"/>
    <cellStyle name="Обычный 5 2 10 2 2 3 4" xfId="19116"/>
    <cellStyle name="Обычный 5 2 10 2 2 3 5" xfId="24178"/>
    <cellStyle name="Обычный 5 2 10 2 2 3 6" xfId="33381"/>
    <cellStyle name="Обычный 5 2 10 2 2 3 7" xfId="42307"/>
    <cellStyle name="Обычный 5 2 10 2 2 3 8" xfId="51227"/>
    <cellStyle name="Обычный 5 2 10 2 2 4" xfId="4428"/>
    <cellStyle name="Обычный 5 2 10 2 2 4 2" xfId="30571"/>
    <cellStyle name="Обычный 5 2 10 2 2 4 3" xfId="39767"/>
    <cellStyle name="Обычный 5 2 10 2 2 4 4" xfId="48695"/>
    <cellStyle name="Обычный 5 2 10 2 2 4 5" xfId="57615"/>
    <cellStyle name="Обычный 5 2 10 2 2 5" xfId="4429"/>
    <cellStyle name="Обычный 5 2 10 2 2 5 2" xfId="26710"/>
    <cellStyle name="Обычный 5 2 10 2 2 5 3" xfId="35907"/>
    <cellStyle name="Обычный 5 2 10 2 2 5 4" xfId="44835"/>
    <cellStyle name="Обычный 5 2 10 2 2 5 5" xfId="53755"/>
    <cellStyle name="Обычный 5 2 10 2 2 6" xfId="13925"/>
    <cellStyle name="Обычный 5 2 10 2 2 7" xfId="17784"/>
    <cellStyle name="Обычный 5 2 10 2 2 8" xfId="21644"/>
    <cellStyle name="Обычный 5 2 10 2 2 9" xfId="11272"/>
    <cellStyle name="Обычный 5 2 10 2 3" xfId="4430"/>
    <cellStyle name="Обычный 5 2 10 2 3 2" xfId="4431"/>
    <cellStyle name="Обычный 5 2 10 2 3 2 2" xfId="28776"/>
    <cellStyle name="Обычный 5 2 10 2 3 2 3" xfId="37972"/>
    <cellStyle name="Обычный 5 2 10 2 3 2 4" xfId="46900"/>
    <cellStyle name="Обычный 5 2 10 2 3 2 5" xfId="55820"/>
    <cellStyle name="Обычный 5 2 10 2 3 3" xfId="12130"/>
    <cellStyle name="Обычный 5 2 10 2 3 4" xfId="15989"/>
    <cellStyle name="Обычный 5 2 10 2 3 5" xfId="19849"/>
    <cellStyle name="Обычный 5 2 10 2 3 6" xfId="24911"/>
    <cellStyle name="Обычный 5 2 10 2 3 7" xfId="34112"/>
    <cellStyle name="Обычный 5 2 10 2 3 8" xfId="43040"/>
    <cellStyle name="Обычный 5 2 10 2 3 9" xfId="51960"/>
    <cellStyle name="Обычный 5 2 10 2 4" xfId="4432"/>
    <cellStyle name="Обычный 5 2 10 2 4 2" xfId="4433"/>
    <cellStyle name="Обычный 5 2 10 2 4 2 2" xfId="27445"/>
    <cellStyle name="Обычный 5 2 10 2 4 2 3" xfId="36641"/>
    <cellStyle name="Обычный 5 2 10 2 4 2 4" xfId="45569"/>
    <cellStyle name="Обычный 5 2 10 2 4 2 5" xfId="54489"/>
    <cellStyle name="Обычный 5 2 10 2 4 3" xfId="14658"/>
    <cellStyle name="Обычный 5 2 10 2 4 4" xfId="18518"/>
    <cellStyle name="Обычный 5 2 10 2 4 5" xfId="23580"/>
    <cellStyle name="Обычный 5 2 10 2 4 6" xfId="32784"/>
    <cellStyle name="Обычный 5 2 10 2 4 7" xfId="41709"/>
    <cellStyle name="Обычный 5 2 10 2 4 8" xfId="50629"/>
    <cellStyle name="Обычный 5 2 10 2 5" xfId="4434"/>
    <cellStyle name="Обычный 5 2 10 2 5 2" xfId="29972"/>
    <cellStyle name="Обычный 5 2 10 2 5 3" xfId="39168"/>
    <cellStyle name="Обычный 5 2 10 2 5 4" xfId="48096"/>
    <cellStyle name="Обычный 5 2 10 2 5 5" xfId="57016"/>
    <cellStyle name="Обычный 5 2 10 2 6" xfId="4435"/>
    <cellStyle name="Обычный 5 2 10 2 6 2" xfId="26111"/>
    <cellStyle name="Обычный 5 2 10 2 6 3" xfId="35308"/>
    <cellStyle name="Обычный 5 2 10 2 6 4" xfId="44236"/>
    <cellStyle name="Обычный 5 2 10 2 6 5" xfId="53156"/>
    <cellStyle name="Обычный 5 2 10 2 7" xfId="13326"/>
    <cellStyle name="Обычный 5 2 10 2 8" xfId="17185"/>
    <cellStyle name="Обычный 5 2 10 2 9" xfId="21045"/>
    <cellStyle name="Обычный 5 2 10 3" xfId="4436"/>
    <cellStyle name="Обычный 5 2 10 3 10" xfId="22547"/>
    <cellStyle name="Обычный 5 2 10 3 11" xfId="31472"/>
    <cellStyle name="Обычный 5 2 10 3 12" xfId="40676"/>
    <cellStyle name="Обычный 5 2 10 3 13" xfId="49596"/>
    <cellStyle name="Обычный 5 2 10 3 2" xfId="4437"/>
    <cellStyle name="Обычный 5 2 10 3 2 2" xfId="4438"/>
    <cellStyle name="Обычный 5 2 10 3 2 2 2" xfId="29075"/>
    <cellStyle name="Обычный 5 2 10 3 2 2 3" xfId="38271"/>
    <cellStyle name="Обычный 5 2 10 3 2 2 4" xfId="47199"/>
    <cellStyle name="Обычный 5 2 10 3 2 2 5" xfId="56119"/>
    <cellStyle name="Обычный 5 2 10 3 2 3" xfId="12429"/>
    <cellStyle name="Обычный 5 2 10 3 2 4" xfId="16288"/>
    <cellStyle name="Обычный 5 2 10 3 2 5" xfId="20148"/>
    <cellStyle name="Обычный 5 2 10 3 2 6" xfId="25210"/>
    <cellStyle name="Обычный 5 2 10 3 2 7" xfId="34411"/>
    <cellStyle name="Обычный 5 2 10 3 2 8" xfId="43339"/>
    <cellStyle name="Обычный 5 2 10 3 2 9" xfId="52259"/>
    <cellStyle name="Обычный 5 2 10 3 3" xfId="4439"/>
    <cellStyle name="Обычный 5 2 10 3 3 2" xfId="4440"/>
    <cellStyle name="Обычный 5 2 10 3 3 2 2" xfId="27744"/>
    <cellStyle name="Обычный 5 2 10 3 3 2 3" xfId="36940"/>
    <cellStyle name="Обычный 5 2 10 3 3 2 4" xfId="45868"/>
    <cellStyle name="Обычный 5 2 10 3 3 2 5" xfId="54788"/>
    <cellStyle name="Обычный 5 2 10 3 3 3" xfId="14957"/>
    <cellStyle name="Обычный 5 2 10 3 3 4" xfId="18817"/>
    <cellStyle name="Обычный 5 2 10 3 3 5" xfId="23879"/>
    <cellStyle name="Обычный 5 2 10 3 3 6" xfId="33082"/>
    <cellStyle name="Обычный 5 2 10 3 3 7" xfId="42008"/>
    <cellStyle name="Обычный 5 2 10 3 3 8" xfId="50928"/>
    <cellStyle name="Обычный 5 2 10 3 4" xfId="4441"/>
    <cellStyle name="Обычный 5 2 10 3 4 2" xfId="30272"/>
    <cellStyle name="Обычный 5 2 10 3 4 3" xfId="39468"/>
    <cellStyle name="Обычный 5 2 10 3 4 4" xfId="48396"/>
    <cellStyle name="Обычный 5 2 10 3 4 5" xfId="57316"/>
    <cellStyle name="Обычный 5 2 10 3 5" xfId="4442"/>
    <cellStyle name="Обычный 5 2 10 3 5 2" xfId="26411"/>
    <cellStyle name="Обычный 5 2 10 3 5 3" xfId="35608"/>
    <cellStyle name="Обычный 5 2 10 3 5 4" xfId="44536"/>
    <cellStyle name="Обычный 5 2 10 3 5 5" xfId="53456"/>
    <cellStyle name="Обычный 5 2 10 3 6" xfId="13626"/>
    <cellStyle name="Обычный 5 2 10 3 7" xfId="17485"/>
    <cellStyle name="Обычный 5 2 10 3 8" xfId="21345"/>
    <cellStyle name="Обычный 5 2 10 3 9" xfId="11005"/>
    <cellStyle name="Обычный 5 2 10 4" xfId="4443"/>
    <cellStyle name="Обычный 5 2 10 4 2" xfId="4444"/>
    <cellStyle name="Обычный 5 2 10 4 2 2" xfId="28477"/>
    <cellStyle name="Обычный 5 2 10 4 2 3" xfId="37673"/>
    <cellStyle name="Обычный 5 2 10 4 2 4" xfId="46601"/>
    <cellStyle name="Обычный 5 2 10 4 2 5" xfId="55521"/>
    <cellStyle name="Обычный 5 2 10 4 3" xfId="11831"/>
    <cellStyle name="Обычный 5 2 10 4 4" xfId="15690"/>
    <cellStyle name="Обычный 5 2 10 4 5" xfId="19550"/>
    <cellStyle name="Обычный 5 2 10 4 6" xfId="24612"/>
    <cellStyle name="Обычный 5 2 10 4 7" xfId="33814"/>
    <cellStyle name="Обычный 5 2 10 4 8" xfId="42741"/>
    <cellStyle name="Обычный 5 2 10 4 9" xfId="51661"/>
    <cellStyle name="Обычный 5 2 10 5" xfId="4445"/>
    <cellStyle name="Обычный 5 2 10 5 2" xfId="4446"/>
    <cellStyle name="Обычный 5 2 10 5 2 2" xfId="27145"/>
    <cellStyle name="Обычный 5 2 10 5 2 3" xfId="36342"/>
    <cellStyle name="Обычный 5 2 10 5 2 4" xfId="45270"/>
    <cellStyle name="Обычный 5 2 10 5 2 5" xfId="54190"/>
    <cellStyle name="Обычный 5 2 10 5 3" xfId="14359"/>
    <cellStyle name="Обычный 5 2 10 5 4" xfId="18219"/>
    <cellStyle name="Обычный 5 2 10 5 5" xfId="23281"/>
    <cellStyle name="Обычный 5 2 10 5 6" xfId="32486"/>
    <cellStyle name="Обычный 5 2 10 5 7" xfId="41410"/>
    <cellStyle name="Обычный 5 2 10 5 8" xfId="50330"/>
    <cellStyle name="Обычный 5 2 10 6" xfId="4447"/>
    <cellStyle name="Обычный 5 2 10 6 2" xfId="29673"/>
    <cellStyle name="Обычный 5 2 10 6 3" xfId="38869"/>
    <cellStyle name="Обычный 5 2 10 6 4" xfId="47797"/>
    <cellStyle name="Обычный 5 2 10 6 5" xfId="56717"/>
    <cellStyle name="Обычный 5 2 10 7" xfId="4448"/>
    <cellStyle name="Обычный 5 2 10 7 2" xfId="25808"/>
    <cellStyle name="Обычный 5 2 10 7 3" xfId="35009"/>
    <cellStyle name="Обычный 5 2 10 7 4" xfId="43937"/>
    <cellStyle name="Обычный 5 2 10 7 5" xfId="52857"/>
    <cellStyle name="Обычный 5 2 10 8" xfId="13027"/>
    <cellStyle name="Обычный 5 2 10 9" xfId="16886"/>
    <cellStyle name="Обычный 5 2 11" xfId="4449"/>
    <cellStyle name="Обычный 5 2 11 10" xfId="20747"/>
    <cellStyle name="Обычный 5 2 11 11" xfId="10448"/>
    <cellStyle name="Обычный 5 2 11 12" xfId="21948"/>
    <cellStyle name="Обычный 5 2 11 13" xfId="31473"/>
    <cellStyle name="Обычный 5 2 11 14" xfId="40078"/>
    <cellStyle name="Обычный 5 2 11 15" xfId="48998"/>
    <cellStyle name="Обычный 5 2 11 2" xfId="4450"/>
    <cellStyle name="Обычный 5 2 11 2 10" xfId="10752"/>
    <cellStyle name="Обычный 5 2 11 2 11" xfId="22247"/>
    <cellStyle name="Обычный 5 2 11 2 12" xfId="31474"/>
    <cellStyle name="Обычный 5 2 11 2 13" xfId="40377"/>
    <cellStyle name="Обычный 5 2 11 2 14" xfId="49297"/>
    <cellStyle name="Обычный 5 2 11 2 2" xfId="4451"/>
    <cellStyle name="Обычный 5 2 11 2 2 10" xfId="22847"/>
    <cellStyle name="Обычный 5 2 11 2 2 11" xfId="31475"/>
    <cellStyle name="Обычный 5 2 11 2 2 12" xfId="40976"/>
    <cellStyle name="Обычный 5 2 11 2 2 13" xfId="49896"/>
    <cellStyle name="Обычный 5 2 11 2 2 2" xfId="4452"/>
    <cellStyle name="Обычный 5 2 11 2 2 2 2" xfId="4453"/>
    <cellStyle name="Обычный 5 2 11 2 2 2 2 2" xfId="29375"/>
    <cellStyle name="Обычный 5 2 11 2 2 2 2 3" xfId="38571"/>
    <cellStyle name="Обычный 5 2 11 2 2 2 2 4" xfId="47499"/>
    <cellStyle name="Обычный 5 2 11 2 2 2 2 5" xfId="56419"/>
    <cellStyle name="Обычный 5 2 11 2 2 2 3" xfId="12729"/>
    <cellStyle name="Обычный 5 2 11 2 2 2 4" xfId="16588"/>
    <cellStyle name="Обычный 5 2 11 2 2 2 5" xfId="20448"/>
    <cellStyle name="Обычный 5 2 11 2 2 2 6" xfId="25510"/>
    <cellStyle name="Обычный 5 2 11 2 2 2 7" xfId="34711"/>
    <cellStyle name="Обычный 5 2 11 2 2 2 8" xfId="43639"/>
    <cellStyle name="Обычный 5 2 11 2 2 2 9" xfId="52559"/>
    <cellStyle name="Обычный 5 2 11 2 2 3" xfId="4454"/>
    <cellStyle name="Обычный 5 2 11 2 2 3 2" xfId="4455"/>
    <cellStyle name="Обычный 5 2 11 2 2 3 2 2" xfId="28044"/>
    <cellStyle name="Обычный 5 2 11 2 2 3 2 3" xfId="37240"/>
    <cellStyle name="Обычный 5 2 11 2 2 3 2 4" xfId="46168"/>
    <cellStyle name="Обычный 5 2 11 2 2 3 2 5" xfId="55088"/>
    <cellStyle name="Обычный 5 2 11 2 2 3 3" xfId="15257"/>
    <cellStyle name="Обычный 5 2 11 2 2 3 4" xfId="19117"/>
    <cellStyle name="Обычный 5 2 11 2 2 3 5" xfId="24179"/>
    <cellStyle name="Обычный 5 2 11 2 2 3 6" xfId="33382"/>
    <cellStyle name="Обычный 5 2 11 2 2 3 7" xfId="42308"/>
    <cellStyle name="Обычный 5 2 11 2 2 3 8" xfId="51228"/>
    <cellStyle name="Обычный 5 2 11 2 2 4" xfId="4456"/>
    <cellStyle name="Обычный 5 2 11 2 2 4 2" xfId="30572"/>
    <cellStyle name="Обычный 5 2 11 2 2 4 3" xfId="39768"/>
    <cellStyle name="Обычный 5 2 11 2 2 4 4" xfId="48696"/>
    <cellStyle name="Обычный 5 2 11 2 2 4 5" xfId="57616"/>
    <cellStyle name="Обычный 5 2 11 2 2 5" xfId="4457"/>
    <cellStyle name="Обычный 5 2 11 2 2 5 2" xfId="26711"/>
    <cellStyle name="Обычный 5 2 11 2 2 5 3" xfId="35908"/>
    <cellStyle name="Обычный 5 2 11 2 2 5 4" xfId="44836"/>
    <cellStyle name="Обычный 5 2 11 2 2 5 5" xfId="53756"/>
    <cellStyle name="Обычный 5 2 11 2 2 6" xfId="13926"/>
    <cellStyle name="Обычный 5 2 11 2 2 7" xfId="17785"/>
    <cellStyle name="Обычный 5 2 11 2 2 8" xfId="21645"/>
    <cellStyle name="Обычный 5 2 11 2 2 9" xfId="11273"/>
    <cellStyle name="Обычный 5 2 11 2 3" xfId="4458"/>
    <cellStyle name="Обычный 5 2 11 2 3 2" xfId="4459"/>
    <cellStyle name="Обычный 5 2 11 2 3 2 2" xfId="28777"/>
    <cellStyle name="Обычный 5 2 11 2 3 2 3" xfId="37973"/>
    <cellStyle name="Обычный 5 2 11 2 3 2 4" xfId="46901"/>
    <cellStyle name="Обычный 5 2 11 2 3 2 5" xfId="55821"/>
    <cellStyle name="Обычный 5 2 11 2 3 3" xfId="12131"/>
    <cellStyle name="Обычный 5 2 11 2 3 4" xfId="15990"/>
    <cellStyle name="Обычный 5 2 11 2 3 5" xfId="19850"/>
    <cellStyle name="Обычный 5 2 11 2 3 6" xfId="24912"/>
    <cellStyle name="Обычный 5 2 11 2 3 7" xfId="34113"/>
    <cellStyle name="Обычный 5 2 11 2 3 8" xfId="43041"/>
    <cellStyle name="Обычный 5 2 11 2 3 9" xfId="51961"/>
    <cellStyle name="Обычный 5 2 11 2 4" xfId="4460"/>
    <cellStyle name="Обычный 5 2 11 2 4 2" xfId="4461"/>
    <cellStyle name="Обычный 5 2 11 2 4 2 2" xfId="27446"/>
    <cellStyle name="Обычный 5 2 11 2 4 2 3" xfId="36642"/>
    <cellStyle name="Обычный 5 2 11 2 4 2 4" xfId="45570"/>
    <cellStyle name="Обычный 5 2 11 2 4 2 5" xfId="54490"/>
    <cellStyle name="Обычный 5 2 11 2 4 3" xfId="14659"/>
    <cellStyle name="Обычный 5 2 11 2 4 4" xfId="18519"/>
    <cellStyle name="Обычный 5 2 11 2 4 5" xfId="23581"/>
    <cellStyle name="Обычный 5 2 11 2 4 6" xfId="32785"/>
    <cellStyle name="Обычный 5 2 11 2 4 7" xfId="41710"/>
    <cellStyle name="Обычный 5 2 11 2 4 8" xfId="50630"/>
    <cellStyle name="Обычный 5 2 11 2 5" xfId="4462"/>
    <cellStyle name="Обычный 5 2 11 2 5 2" xfId="29973"/>
    <cellStyle name="Обычный 5 2 11 2 5 3" xfId="39169"/>
    <cellStyle name="Обычный 5 2 11 2 5 4" xfId="48097"/>
    <cellStyle name="Обычный 5 2 11 2 5 5" xfId="57017"/>
    <cellStyle name="Обычный 5 2 11 2 6" xfId="4463"/>
    <cellStyle name="Обычный 5 2 11 2 6 2" xfId="26112"/>
    <cellStyle name="Обычный 5 2 11 2 6 3" xfId="35309"/>
    <cellStyle name="Обычный 5 2 11 2 6 4" xfId="44237"/>
    <cellStyle name="Обычный 5 2 11 2 6 5" xfId="53157"/>
    <cellStyle name="Обычный 5 2 11 2 7" xfId="13327"/>
    <cellStyle name="Обычный 5 2 11 2 8" xfId="17186"/>
    <cellStyle name="Обычный 5 2 11 2 9" xfId="21046"/>
    <cellStyle name="Обычный 5 2 11 3" xfId="4464"/>
    <cellStyle name="Обычный 5 2 11 3 10" xfId="22548"/>
    <cellStyle name="Обычный 5 2 11 3 11" xfId="31476"/>
    <cellStyle name="Обычный 5 2 11 3 12" xfId="40677"/>
    <cellStyle name="Обычный 5 2 11 3 13" xfId="49597"/>
    <cellStyle name="Обычный 5 2 11 3 2" xfId="4465"/>
    <cellStyle name="Обычный 5 2 11 3 2 2" xfId="4466"/>
    <cellStyle name="Обычный 5 2 11 3 2 2 2" xfId="29076"/>
    <cellStyle name="Обычный 5 2 11 3 2 2 3" xfId="38272"/>
    <cellStyle name="Обычный 5 2 11 3 2 2 4" xfId="47200"/>
    <cellStyle name="Обычный 5 2 11 3 2 2 5" xfId="56120"/>
    <cellStyle name="Обычный 5 2 11 3 2 3" xfId="12430"/>
    <cellStyle name="Обычный 5 2 11 3 2 4" xfId="16289"/>
    <cellStyle name="Обычный 5 2 11 3 2 5" xfId="20149"/>
    <cellStyle name="Обычный 5 2 11 3 2 6" xfId="25211"/>
    <cellStyle name="Обычный 5 2 11 3 2 7" xfId="34412"/>
    <cellStyle name="Обычный 5 2 11 3 2 8" xfId="43340"/>
    <cellStyle name="Обычный 5 2 11 3 2 9" xfId="52260"/>
    <cellStyle name="Обычный 5 2 11 3 3" xfId="4467"/>
    <cellStyle name="Обычный 5 2 11 3 3 2" xfId="4468"/>
    <cellStyle name="Обычный 5 2 11 3 3 2 2" xfId="27745"/>
    <cellStyle name="Обычный 5 2 11 3 3 2 3" xfId="36941"/>
    <cellStyle name="Обычный 5 2 11 3 3 2 4" xfId="45869"/>
    <cellStyle name="Обычный 5 2 11 3 3 2 5" xfId="54789"/>
    <cellStyle name="Обычный 5 2 11 3 3 3" xfId="14958"/>
    <cellStyle name="Обычный 5 2 11 3 3 4" xfId="18818"/>
    <cellStyle name="Обычный 5 2 11 3 3 5" xfId="23880"/>
    <cellStyle name="Обычный 5 2 11 3 3 6" xfId="33083"/>
    <cellStyle name="Обычный 5 2 11 3 3 7" xfId="42009"/>
    <cellStyle name="Обычный 5 2 11 3 3 8" xfId="50929"/>
    <cellStyle name="Обычный 5 2 11 3 4" xfId="4469"/>
    <cellStyle name="Обычный 5 2 11 3 4 2" xfId="30273"/>
    <cellStyle name="Обычный 5 2 11 3 4 3" xfId="39469"/>
    <cellStyle name="Обычный 5 2 11 3 4 4" xfId="48397"/>
    <cellStyle name="Обычный 5 2 11 3 4 5" xfId="57317"/>
    <cellStyle name="Обычный 5 2 11 3 5" xfId="4470"/>
    <cellStyle name="Обычный 5 2 11 3 5 2" xfId="26412"/>
    <cellStyle name="Обычный 5 2 11 3 5 3" xfId="35609"/>
    <cellStyle name="Обычный 5 2 11 3 5 4" xfId="44537"/>
    <cellStyle name="Обычный 5 2 11 3 5 5" xfId="53457"/>
    <cellStyle name="Обычный 5 2 11 3 6" xfId="13627"/>
    <cellStyle name="Обычный 5 2 11 3 7" xfId="17486"/>
    <cellStyle name="Обычный 5 2 11 3 8" xfId="21346"/>
    <cellStyle name="Обычный 5 2 11 3 9" xfId="11006"/>
    <cellStyle name="Обычный 5 2 11 4" xfId="4471"/>
    <cellStyle name="Обычный 5 2 11 4 2" xfId="4472"/>
    <cellStyle name="Обычный 5 2 11 4 2 2" xfId="28478"/>
    <cellStyle name="Обычный 5 2 11 4 2 3" xfId="37674"/>
    <cellStyle name="Обычный 5 2 11 4 2 4" xfId="46602"/>
    <cellStyle name="Обычный 5 2 11 4 2 5" xfId="55522"/>
    <cellStyle name="Обычный 5 2 11 4 3" xfId="11832"/>
    <cellStyle name="Обычный 5 2 11 4 4" xfId="15691"/>
    <cellStyle name="Обычный 5 2 11 4 5" xfId="19551"/>
    <cellStyle name="Обычный 5 2 11 4 6" xfId="24613"/>
    <cellStyle name="Обычный 5 2 11 4 7" xfId="33815"/>
    <cellStyle name="Обычный 5 2 11 4 8" xfId="42742"/>
    <cellStyle name="Обычный 5 2 11 4 9" xfId="51662"/>
    <cellStyle name="Обычный 5 2 11 5" xfId="4473"/>
    <cellStyle name="Обычный 5 2 11 5 2" xfId="4474"/>
    <cellStyle name="Обычный 5 2 11 5 2 2" xfId="27146"/>
    <cellStyle name="Обычный 5 2 11 5 2 3" xfId="36343"/>
    <cellStyle name="Обычный 5 2 11 5 2 4" xfId="45271"/>
    <cellStyle name="Обычный 5 2 11 5 2 5" xfId="54191"/>
    <cellStyle name="Обычный 5 2 11 5 3" xfId="14360"/>
    <cellStyle name="Обычный 5 2 11 5 4" xfId="18220"/>
    <cellStyle name="Обычный 5 2 11 5 5" xfId="23282"/>
    <cellStyle name="Обычный 5 2 11 5 6" xfId="32487"/>
    <cellStyle name="Обычный 5 2 11 5 7" xfId="41411"/>
    <cellStyle name="Обычный 5 2 11 5 8" xfId="50331"/>
    <cellStyle name="Обычный 5 2 11 6" xfId="4475"/>
    <cellStyle name="Обычный 5 2 11 6 2" xfId="29674"/>
    <cellStyle name="Обычный 5 2 11 6 3" xfId="38870"/>
    <cellStyle name="Обычный 5 2 11 6 4" xfId="47798"/>
    <cellStyle name="Обычный 5 2 11 6 5" xfId="56718"/>
    <cellStyle name="Обычный 5 2 11 7" xfId="4476"/>
    <cellStyle name="Обычный 5 2 11 7 2" xfId="25809"/>
    <cellStyle name="Обычный 5 2 11 7 3" xfId="35010"/>
    <cellStyle name="Обычный 5 2 11 7 4" xfId="43938"/>
    <cellStyle name="Обычный 5 2 11 7 5" xfId="52858"/>
    <cellStyle name="Обычный 5 2 11 8" xfId="13028"/>
    <cellStyle name="Обычный 5 2 11 9" xfId="16887"/>
    <cellStyle name="Обычный 5 2 12" xfId="4477"/>
    <cellStyle name="Обычный 5 2 12 10" xfId="20748"/>
    <cellStyle name="Обычный 5 2 12 11" xfId="10449"/>
    <cellStyle name="Обычный 5 2 12 12" xfId="21949"/>
    <cellStyle name="Обычный 5 2 12 13" xfId="31477"/>
    <cellStyle name="Обычный 5 2 12 14" xfId="40079"/>
    <cellStyle name="Обычный 5 2 12 15" xfId="48999"/>
    <cellStyle name="Обычный 5 2 12 2" xfId="4478"/>
    <cellStyle name="Обычный 5 2 12 2 10" xfId="10753"/>
    <cellStyle name="Обычный 5 2 12 2 11" xfId="22248"/>
    <cellStyle name="Обычный 5 2 12 2 12" xfId="31478"/>
    <cellStyle name="Обычный 5 2 12 2 13" xfId="40378"/>
    <cellStyle name="Обычный 5 2 12 2 14" xfId="49298"/>
    <cellStyle name="Обычный 5 2 12 2 2" xfId="4479"/>
    <cellStyle name="Обычный 5 2 12 2 2 10" xfId="22848"/>
    <cellStyle name="Обычный 5 2 12 2 2 11" xfId="31479"/>
    <cellStyle name="Обычный 5 2 12 2 2 12" xfId="40977"/>
    <cellStyle name="Обычный 5 2 12 2 2 13" xfId="49897"/>
    <cellStyle name="Обычный 5 2 12 2 2 2" xfId="4480"/>
    <cellStyle name="Обычный 5 2 12 2 2 2 2" xfId="4481"/>
    <cellStyle name="Обычный 5 2 12 2 2 2 2 2" xfId="29376"/>
    <cellStyle name="Обычный 5 2 12 2 2 2 2 3" xfId="38572"/>
    <cellStyle name="Обычный 5 2 12 2 2 2 2 4" xfId="47500"/>
    <cellStyle name="Обычный 5 2 12 2 2 2 2 5" xfId="56420"/>
    <cellStyle name="Обычный 5 2 12 2 2 2 3" xfId="12730"/>
    <cellStyle name="Обычный 5 2 12 2 2 2 4" xfId="16589"/>
    <cellStyle name="Обычный 5 2 12 2 2 2 5" xfId="20449"/>
    <cellStyle name="Обычный 5 2 12 2 2 2 6" xfId="25511"/>
    <cellStyle name="Обычный 5 2 12 2 2 2 7" xfId="34712"/>
    <cellStyle name="Обычный 5 2 12 2 2 2 8" xfId="43640"/>
    <cellStyle name="Обычный 5 2 12 2 2 2 9" xfId="52560"/>
    <cellStyle name="Обычный 5 2 12 2 2 3" xfId="4482"/>
    <cellStyle name="Обычный 5 2 12 2 2 3 2" xfId="4483"/>
    <cellStyle name="Обычный 5 2 12 2 2 3 2 2" xfId="28045"/>
    <cellStyle name="Обычный 5 2 12 2 2 3 2 3" xfId="37241"/>
    <cellStyle name="Обычный 5 2 12 2 2 3 2 4" xfId="46169"/>
    <cellStyle name="Обычный 5 2 12 2 2 3 2 5" xfId="55089"/>
    <cellStyle name="Обычный 5 2 12 2 2 3 3" xfId="15258"/>
    <cellStyle name="Обычный 5 2 12 2 2 3 4" xfId="19118"/>
    <cellStyle name="Обычный 5 2 12 2 2 3 5" xfId="24180"/>
    <cellStyle name="Обычный 5 2 12 2 2 3 6" xfId="33383"/>
    <cellStyle name="Обычный 5 2 12 2 2 3 7" xfId="42309"/>
    <cellStyle name="Обычный 5 2 12 2 2 3 8" xfId="51229"/>
    <cellStyle name="Обычный 5 2 12 2 2 4" xfId="4484"/>
    <cellStyle name="Обычный 5 2 12 2 2 4 2" xfId="30573"/>
    <cellStyle name="Обычный 5 2 12 2 2 4 3" xfId="39769"/>
    <cellStyle name="Обычный 5 2 12 2 2 4 4" xfId="48697"/>
    <cellStyle name="Обычный 5 2 12 2 2 4 5" xfId="57617"/>
    <cellStyle name="Обычный 5 2 12 2 2 5" xfId="4485"/>
    <cellStyle name="Обычный 5 2 12 2 2 5 2" xfId="26712"/>
    <cellStyle name="Обычный 5 2 12 2 2 5 3" xfId="35909"/>
    <cellStyle name="Обычный 5 2 12 2 2 5 4" xfId="44837"/>
    <cellStyle name="Обычный 5 2 12 2 2 5 5" xfId="53757"/>
    <cellStyle name="Обычный 5 2 12 2 2 6" xfId="13927"/>
    <cellStyle name="Обычный 5 2 12 2 2 7" xfId="17786"/>
    <cellStyle name="Обычный 5 2 12 2 2 8" xfId="21646"/>
    <cellStyle name="Обычный 5 2 12 2 2 9" xfId="11274"/>
    <cellStyle name="Обычный 5 2 12 2 3" xfId="4486"/>
    <cellStyle name="Обычный 5 2 12 2 3 2" xfId="4487"/>
    <cellStyle name="Обычный 5 2 12 2 3 2 2" xfId="28778"/>
    <cellStyle name="Обычный 5 2 12 2 3 2 3" xfId="37974"/>
    <cellStyle name="Обычный 5 2 12 2 3 2 4" xfId="46902"/>
    <cellStyle name="Обычный 5 2 12 2 3 2 5" xfId="55822"/>
    <cellStyle name="Обычный 5 2 12 2 3 3" xfId="12132"/>
    <cellStyle name="Обычный 5 2 12 2 3 4" xfId="15991"/>
    <cellStyle name="Обычный 5 2 12 2 3 5" xfId="19851"/>
    <cellStyle name="Обычный 5 2 12 2 3 6" xfId="24913"/>
    <cellStyle name="Обычный 5 2 12 2 3 7" xfId="34114"/>
    <cellStyle name="Обычный 5 2 12 2 3 8" xfId="43042"/>
    <cellStyle name="Обычный 5 2 12 2 3 9" xfId="51962"/>
    <cellStyle name="Обычный 5 2 12 2 4" xfId="4488"/>
    <cellStyle name="Обычный 5 2 12 2 4 2" xfId="4489"/>
    <cellStyle name="Обычный 5 2 12 2 4 2 2" xfId="27447"/>
    <cellStyle name="Обычный 5 2 12 2 4 2 3" xfId="36643"/>
    <cellStyle name="Обычный 5 2 12 2 4 2 4" xfId="45571"/>
    <cellStyle name="Обычный 5 2 12 2 4 2 5" xfId="54491"/>
    <cellStyle name="Обычный 5 2 12 2 4 3" xfId="14660"/>
    <cellStyle name="Обычный 5 2 12 2 4 4" xfId="18520"/>
    <cellStyle name="Обычный 5 2 12 2 4 5" xfId="23582"/>
    <cellStyle name="Обычный 5 2 12 2 4 6" xfId="32786"/>
    <cellStyle name="Обычный 5 2 12 2 4 7" xfId="41711"/>
    <cellStyle name="Обычный 5 2 12 2 4 8" xfId="50631"/>
    <cellStyle name="Обычный 5 2 12 2 5" xfId="4490"/>
    <cellStyle name="Обычный 5 2 12 2 5 2" xfId="29974"/>
    <cellStyle name="Обычный 5 2 12 2 5 3" xfId="39170"/>
    <cellStyle name="Обычный 5 2 12 2 5 4" xfId="48098"/>
    <cellStyle name="Обычный 5 2 12 2 5 5" xfId="57018"/>
    <cellStyle name="Обычный 5 2 12 2 6" xfId="4491"/>
    <cellStyle name="Обычный 5 2 12 2 6 2" xfId="26113"/>
    <cellStyle name="Обычный 5 2 12 2 6 3" xfId="35310"/>
    <cellStyle name="Обычный 5 2 12 2 6 4" xfId="44238"/>
    <cellStyle name="Обычный 5 2 12 2 6 5" xfId="53158"/>
    <cellStyle name="Обычный 5 2 12 2 7" xfId="13328"/>
    <cellStyle name="Обычный 5 2 12 2 8" xfId="17187"/>
    <cellStyle name="Обычный 5 2 12 2 9" xfId="21047"/>
    <cellStyle name="Обычный 5 2 12 3" xfId="4492"/>
    <cellStyle name="Обычный 5 2 12 3 10" xfId="22549"/>
    <cellStyle name="Обычный 5 2 12 3 11" xfId="31480"/>
    <cellStyle name="Обычный 5 2 12 3 12" xfId="40678"/>
    <cellStyle name="Обычный 5 2 12 3 13" xfId="49598"/>
    <cellStyle name="Обычный 5 2 12 3 2" xfId="4493"/>
    <cellStyle name="Обычный 5 2 12 3 2 2" xfId="4494"/>
    <cellStyle name="Обычный 5 2 12 3 2 2 2" xfId="29077"/>
    <cellStyle name="Обычный 5 2 12 3 2 2 3" xfId="38273"/>
    <cellStyle name="Обычный 5 2 12 3 2 2 4" xfId="47201"/>
    <cellStyle name="Обычный 5 2 12 3 2 2 5" xfId="56121"/>
    <cellStyle name="Обычный 5 2 12 3 2 3" xfId="12431"/>
    <cellStyle name="Обычный 5 2 12 3 2 4" xfId="16290"/>
    <cellStyle name="Обычный 5 2 12 3 2 5" xfId="20150"/>
    <cellStyle name="Обычный 5 2 12 3 2 6" xfId="25212"/>
    <cellStyle name="Обычный 5 2 12 3 2 7" xfId="34413"/>
    <cellStyle name="Обычный 5 2 12 3 2 8" xfId="43341"/>
    <cellStyle name="Обычный 5 2 12 3 2 9" xfId="52261"/>
    <cellStyle name="Обычный 5 2 12 3 3" xfId="4495"/>
    <cellStyle name="Обычный 5 2 12 3 3 2" xfId="4496"/>
    <cellStyle name="Обычный 5 2 12 3 3 2 2" xfId="27746"/>
    <cellStyle name="Обычный 5 2 12 3 3 2 3" xfId="36942"/>
    <cellStyle name="Обычный 5 2 12 3 3 2 4" xfId="45870"/>
    <cellStyle name="Обычный 5 2 12 3 3 2 5" xfId="54790"/>
    <cellStyle name="Обычный 5 2 12 3 3 3" xfId="14959"/>
    <cellStyle name="Обычный 5 2 12 3 3 4" xfId="18819"/>
    <cellStyle name="Обычный 5 2 12 3 3 5" xfId="23881"/>
    <cellStyle name="Обычный 5 2 12 3 3 6" xfId="33084"/>
    <cellStyle name="Обычный 5 2 12 3 3 7" xfId="42010"/>
    <cellStyle name="Обычный 5 2 12 3 3 8" xfId="50930"/>
    <cellStyle name="Обычный 5 2 12 3 4" xfId="4497"/>
    <cellStyle name="Обычный 5 2 12 3 4 2" xfId="30274"/>
    <cellStyle name="Обычный 5 2 12 3 4 3" xfId="39470"/>
    <cellStyle name="Обычный 5 2 12 3 4 4" xfId="48398"/>
    <cellStyle name="Обычный 5 2 12 3 4 5" xfId="57318"/>
    <cellStyle name="Обычный 5 2 12 3 5" xfId="4498"/>
    <cellStyle name="Обычный 5 2 12 3 5 2" xfId="26413"/>
    <cellStyle name="Обычный 5 2 12 3 5 3" xfId="35610"/>
    <cellStyle name="Обычный 5 2 12 3 5 4" xfId="44538"/>
    <cellStyle name="Обычный 5 2 12 3 5 5" xfId="53458"/>
    <cellStyle name="Обычный 5 2 12 3 6" xfId="13628"/>
    <cellStyle name="Обычный 5 2 12 3 7" xfId="17487"/>
    <cellStyle name="Обычный 5 2 12 3 8" xfId="21347"/>
    <cellStyle name="Обычный 5 2 12 3 9" xfId="11007"/>
    <cellStyle name="Обычный 5 2 12 4" xfId="4499"/>
    <cellStyle name="Обычный 5 2 12 4 2" xfId="4500"/>
    <cellStyle name="Обычный 5 2 12 4 2 2" xfId="28479"/>
    <cellStyle name="Обычный 5 2 12 4 2 3" xfId="37675"/>
    <cellStyle name="Обычный 5 2 12 4 2 4" xfId="46603"/>
    <cellStyle name="Обычный 5 2 12 4 2 5" xfId="55523"/>
    <cellStyle name="Обычный 5 2 12 4 3" xfId="11833"/>
    <cellStyle name="Обычный 5 2 12 4 4" xfId="15692"/>
    <cellStyle name="Обычный 5 2 12 4 5" xfId="19552"/>
    <cellStyle name="Обычный 5 2 12 4 6" xfId="24614"/>
    <cellStyle name="Обычный 5 2 12 4 7" xfId="33816"/>
    <cellStyle name="Обычный 5 2 12 4 8" xfId="42743"/>
    <cellStyle name="Обычный 5 2 12 4 9" xfId="51663"/>
    <cellStyle name="Обычный 5 2 12 5" xfId="4501"/>
    <cellStyle name="Обычный 5 2 12 5 2" xfId="4502"/>
    <cellStyle name="Обычный 5 2 12 5 2 2" xfId="27147"/>
    <cellStyle name="Обычный 5 2 12 5 2 3" xfId="36344"/>
    <cellStyle name="Обычный 5 2 12 5 2 4" xfId="45272"/>
    <cellStyle name="Обычный 5 2 12 5 2 5" xfId="54192"/>
    <cellStyle name="Обычный 5 2 12 5 3" xfId="14361"/>
    <cellStyle name="Обычный 5 2 12 5 4" xfId="18221"/>
    <cellStyle name="Обычный 5 2 12 5 5" xfId="23283"/>
    <cellStyle name="Обычный 5 2 12 5 6" xfId="32488"/>
    <cellStyle name="Обычный 5 2 12 5 7" xfId="41412"/>
    <cellStyle name="Обычный 5 2 12 5 8" xfId="50332"/>
    <cellStyle name="Обычный 5 2 12 6" xfId="4503"/>
    <cellStyle name="Обычный 5 2 12 6 2" xfId="29675"/>
    <cellStyle name="Обычный 5 2 12 6 3" xfId="38871"/>
    <cellStyle name="Обычный 5 2 12 6 4" xfId="47799"/>
    <cellStyle name="Обычный 5 2 12 6 5" xfId="56719"/>
    <cellStyle name="Обычный 5 2 12 7" xfId="4504"/>
    <cellStyle name="Обычный 5 2 12 7 2" xfId="25810"/>
    <cellStyle name="Обычный 5 2 12 7 3" xfId="35011"/>
    <cellStyle name="Обычный 5 2 12 7 4" xfId="43939"/>
    <cellStyle name="Обычный 5 2 12 7 5" xfId="52859"/>
    <cellStyle name="Обычный 5 2 12 8" xfId="13029"/>
    <cellStyle name="Обычный 5 2 12 9" xfId="16888"/>
    <cellStyle name="Обычный 5 2 13" xfId="4505"/>
    <cellStyle name="Обычный 5 2 13 10" xfId="20749"/>
    <cellStyle name="Обычный 5 2 13 11" xfId="10450"/>
    <cellStyle name="Обычный 5 2 13 12" xfId="21950"/>
    <cellStyle name="Обычный 5 2 13 13" xfId="31481"/>
    <cellStyle name="Обычный 5 2 13 14" xfId="40080"/>
    <cellStyle name="Обычный 5 2 13 15" xfId="49000"/>
    <cellStyle name="Обычный 5 2 13 2" xfId="4506"/>
    <cellStyle name="Обычный 5 2 13 2 10" xfId="10754"/>
    <cellStyle name="Обычный 5 2 13 2 11" xfId="22249"/>
    <cellStyle name="Обычный 5 2 13 2 12" xfId="31482"/>
    <cellStyle name="Обычный 5 2 13 2 13" xfId="40379"/>
    <cellStyle name="Обычный 5 2 13 2 14" xfId="49299"/>
    <cellStyle name="Обычный 5 2 13 2 2" xfId="4507"/>
    <cellStyle name="Обычный 5 2 13 2 2 10" xfId="22849"/>
    <cellStyle name="Обычный 5 2 13 2 2 11" xfId="31483"/>
    <cellStyle name="Обычный 5 2 13 2 2 12" xfId="40978"/>
    <cellStyle name="Обычный 5 2 13 2 2 13" xfId="49898"/>
    <cellStyle name="Обычный 5 2 13 2 2 2" xfId="4508"/>
    <cellStyle name="Обычный 5 2 13 2 2 2 2" xfId="4509"/>
    <cellStyle name="Обычный 5 2 13 2 2 2 2 2" xfId="29377"/>
    <cellStyle name="Обычный 5 2 13 2 2 2 2 3" xfId="38573"/>
    <cellStyle name="Обычный 5 2 13 2 2 2 2 4" xfId="47501"/>
    <cellStyle name="Обычный 5 2 13 2 2 2 2 5" xfId="56421"/>
    <cellStyle name="Обычный 5 2 13 2 2 2 3" xfId="12731"/>
    <cellStyle name="Обычный 5 2 13 2 2 2 4" xfId="16590"/>
    <cellStyle name="Обычный 5 2 13 2 2 2 5" xfId="20450"/>
    <cellStyle name="Обычный 5 2 13 2 2 2 6" xfId="25512"/>
    <cellStyle name="Обычный 5 2 13 2 2 2 7" xfId="34713"/>
    <cellStyle name="Обычный 5 2 13 2 2 2 8" xfId="43641"/>
    <cellStyle name="Обычный 5 2 13 2 2 2 9" xfId="52561"/>
    <cellStyle name="Обычный 5 2 13 2 2 3" xfId="4510"/>
    <cellStyle name="Обычный 5 2 13 2 2 3 2" xfId="4511"/>
    <cellStyle name="Обычный 5 2 13 2 2 3 2 2" xfId="28046"/>
    <cellStyle name="Обычный 5 2 13 2 2 3 2 3" xfId="37242"/>
    <cellStyle name="Обычный 5 2 13 2 2 3 2 4" xfId="46170"/>
    <cellStyle name="Обычный 5 2 13 2 2 3 2 5" xfId="55090"/>
    <cellStyle name="Обычный 5 2 13 2 2 3 3" xfId="15259"/>
    <cellStyle name="Обычный 5 2 13 2 2 3 4" xfId="19119"/>
    <cellStyle name="Обычный 5 2 13 2 2 3 5" xfId="24181"/>
    <cellStyle name="Обычный 5 2 13 2 2 3 6" xfId="33384"/>
    <cellStyle name="Обычный 5 2 13 2 2 3 7" xfId="42310"/>
    <cellStyle name="Обычный 5 2 13 2 2 3 8" xfId="51230"/>
    <cellStyle name="Обычный 5 2 13 2 2 4" xfId="4512"/>
    <cellStyle name="Обычный 5 2 13 2 2 4 2" xfId="30574"/>
    <cellStyle name="Обычный 5 2 13 2 2 4 3" xfId="39770"/>
    <cellStyle name="Обычный 5 2 13 2 2 4 4" xfId="48698"/>
    <cellStyle name="Обычный 5 2 13 2 2 4 5" xfId="57618"/>
    <cellStyle name="Обычный 5 2 13 2 2 5" xfId="4513"/>
    <cellStyle name="Обычный 5 2 13 2 2 5 2" xfId="26713"/>
    <cellStyle name="Обычный 5 2 13 2 2 5 3" xfId="35910"/>
    <cellStyle name="Обычный 5 2 13 2 2 5 4" xfId="44838"/>
    <cellStyle name="Обычный 5 2 13 2 2 5 5" xfId="53758"/>
    <cellStyle name="Обычный 5 2 13 2 2 6" xfId="13928"/>
    <cellStyle name="Обычный 5 2 13 2 2 7" xfId="17787"/>
    <cellStyle name="Обычный 5 2 13 2 2 8" xfId="21647"/>
    <cellStyle name="Обычный 5 2 13 2 2 9" xfId="11275"/>
    <cellStyle name="Обычный 5 2 13 2 3" xfId="4514"/>
    <cellStyle name="Обычный 5 2 13 2 3 2" xfId="4515"/>
    <cellStyle name="Обычный 5 2 13 2 3 2 2" xfId="28779"/>
    <cellStyle name="Обычный 5 2 13 2 3 2 3" xfId="37975"/>
    <cellStyle name="Обычный 5 2 13 2 3 2 4" xfId="46903"/>
    <cellStyle name="Обычный 5 2 13 2 3 2 5" xfId="55823"/>
    <cellStyle name="Обычный 5 2 13 2 3 3" xfId="12133"/>
    <cellStyle name="Обычный 5 2 13 2 3 4" xfId="15992"/>
    <cellStyle name="Обычный 5 2 13 2 3 5" xfId="19852"/>
    <cellStyle name="Обычный 5 2 13 2 3 6" xfId="24914"/>
    <cellStyle name="Обычный 5 2 13 2 3 7" xfId="34115"/>
    <cellStyle name="Обычный 5 2 13 2 3 8" xfId="43043"/>
    <cellStyle name="Обычный 5 2 13 2 3 9" xfId="51963"/>
    <cellStyle name="Обычный 5 2 13 2 4" xfId="4516"/>
    <cellStyle name="Обычный 5 2 13 2 4 2" xfId="4517"/>
    <cellStyle name="Обычный 5 2 13 2 4 2 2" xfId="27448"/>
    <cellStyle name="Обычный 5 2 13 2 4 2 3" xfId="36644"/>
    <cellStyle name="Обычный 5 2 13 2 4 2 4" xfId="45572"/>
    <cellStyle name="Обычный 5 2 13 2 4 2 5" xfId="54492"/>
    <cellStyle name="Обычный 5 2 13 2 4 3" xfId="14661"/>
    <cellStyle name="Обычный 5 2 13 2 4 4" xfId="18521"/>
    <cellStyle name="Обычный 5 2 13 2 4 5" xfId="23583"/>
    <cellStyle name="Обычный 5 2 13 2 4 6" xfId="32787"/>
    <cellStyle name="Обычный 5 2 13 2 4 7" xfId="41712"/>
    <cellStyle name="Обычный 5 2 13 2 4 8" xfId="50632"/>
    <cellStyle name="Обычный 5 2 13 2 5" xfId="4518"/>
    <cellStyle name="Обычный 5 2 13 2 5 2" xfId="29975"/>
    <cellStyle name="Обычный 5 2 13 2 5 3" xfId="39171"/>
    <cellStyle name="Обычный 5 2 13 2 5 4" xfId="48099"/>
    <cellStyle name="Обычный 5 2 13 2 5 5" xfId="57019"/>
    <cellStyle name="Обычный 5 2 13 2 6" xfId="4519"/>
    <cellStyle name="Обычный 5 2 13 2 6 2" xfId="26114"/>
    <cellStyle name="Обычный 5 2 13 2 6 3" xfId="35311"/>
    <cellStyle name="Обычный 5 2 13 2 6 4" xfId="44239"/>
    <cellStyle name="Обычный 5 2 13 2 6 5" xfId="53159"/>
    <cellStyle name="Обычный 5 2 13 2 7" xfId="13329"/>
    <cellStyle name="Обычный 5 2 13 2 8" xfId="17188"/>
    <cellStyle name="Обычный 5 2 13 2 9" xfId="21048"/>
    <cellStyle name="Обычный 5 2 13 3" xfId="4520"/>
    <cellStyle name="Обычный 5 2 13 3 10" xfId="22550"/>
    <cellStyle name="Обычный 5 2 13 3 11" xfId="31484"/>
    <cellStyle name="Обычный 5 2 13 3 12" xfId="40679"/>
    <cellStyle name="Обычный 5 2 13 3 13" xfId="49599"/>
    <cellStyle name="Обычный 5 2 13 3 2" xfId="4521"/>
    <cellStyle name="Обычный 5 2 13 3 2 2" xfId="4522"/>
    <cellStyle name="Обычный 5 2 13 3 2 2 2" xfId="29078"/>
    <cellStyle name="Обычный 5 2 13 3 2 2 3" xfId="38274"/>
    <cellStyle name="Обычный 5 2 13 3 2 2 4" xfId="47202"/>
    <cellStyle name="Обычный 5 2 13 3 2 2 5" xfId="56122"/>
    <cellStyle name="Обычный 5 2 13 3 2 3" xfId="12432"/>
    <cellStyle name="Обычный 5 2 13 3 2 4" xfId="16291"/>
    <cellStyle name="Обычный 5 2 13 3 2 5" xfId="20151"/>
    <cellStyle name="Обычный 5 2 13 3 2 6" xfId="25213"/>
    <cellStyle name="Обычный 5 2 13 3 2 7" xfId="34414"/>
    <cellStyle name="Обычный 5 2 13 3 2 8" xfId="43342"/>
    <cellStyle name="Обычный 5 2 13 3 2 9" xfId="52262"/>
    <cellStyle name="Обычный 5 2 13 3 3" xfId="4523"/>
    <cellStyle name="Обычный 5 2 13 3 3 2" xfId="4524"/>
    <cellStyle name="Обычный 5 2 13 3 3 2 2" xfId="27747"/>
    <cellStyle name="Обычный 5 2 13 3 3 2 3" xfId="36943"/>
    <cellStyle name="Обычный 5 2 13 3 3 2 4" xfId="45871"/>
    <cellStyle name="Обычный 5 2 13 3 3 2 5" xfId="54791"/>
    <cellStyle name="Обычный 5 2 13 3 3 3" xfId="14960"/>
    <cellStyle name="Обычный 5 2 13 3 3 4" xfId="18820"/>
    <cellStyle name="Обычный 5 2 13 3 3 5" xfId="23882"/>
    <cellStyle name="Обычный 5 2 13 3 3 6" xfId="33085"/>
    <cellStyle name="Обычный 5 2 13 3 3 7" xfId="42011"/>
    <cellStyle name="Обычный 5 2 13 3 3 8" xfId="50931"/>
    <cellStyle name="Обычный 5 2 13 3 4" xfId="4525"/>
    <cellStyle name="Обычный 5 2 13 3 4 2" xfId="30275"/>
    <cellStyle name="Обычный 5 2 13 3 4 3" xfId="39471"/>
    <cellStyle name="Обычный 5 2 13 3 4 4" xfId="48399"/>
    <cellStyle name="Обычный 5 2 13 3 4 5" xfId="57319"/>
    <cellStyle name="Обычный 5 2 13 3 5" xfId="4526"/>
    <cellStyle name="Обычный 5 2 13 3 5 2" xfId="26414"/>
    <cellStyle name="Обычный 5 2 13 3 5 3" xfId="35611"/>
    <cellStyle name="Обычный 5 2 13 3 5 4" xfId="44539"/>
    <cellStyle name="Обычный 5 2 13 3 5 5" xfId="53459"/>
    <cellStyle name="Обычный 5 2 13 3 6" xfId="13629"/>
    <cellStyle name="Обычный 5 2 13 3 7" xfId="17488"/>
    <cellStyle name="Обычный 5 2 13 3 8" xfId="21348"/>
    <cellStyle name="Обычный 5 2 13 3 9" xfId="11008"/>
    <cellStyle name="Обычный 5 2 13 4" xfId="4527"/>
    <cellStyle name="Обычный 5 2 13 4 2" xfId="4528"/>
    <cellStyle name="Обычный 5 2 13 4 2 2" xfId="28480"/>
    <cellStyle name="Обычный 5 2 13 4 2 3" xfId="37676"/>
    <cellStyle name="Обычный 5 2 13 4 2 4" xfId="46604"/>
    <cellStyle name="Обычный 5 2 13 4 2 5" xfId="55524"/>
    <cellStyle name="Обычный 5 2 13 4 3" xfId="11834"/>
    <cellStyle name="Обычный 5 2 13 4 4" xfId="15693"/>
    <cellStyle name="Обычный 5 2 13 4 5" xfId="19553"/>
    <cellStyle name="Обычный 5 2 13 4 6" xfId="24615"/>
    <cellStyle name="Обычный 5 2 13 4 7" xfId="33817"/>
    <cellStyle name="Обычный 5 2 13 4 8" xfId="42744"/>
    <cellStyle name="Обычный 5 2 13 4 9" xfId="51664"/>
    <cellStyle name="Обычный 5 2 13 5" xfId="4529"/>
    <cellStyle name="Обычный 5 2 13 5 2" xfId="4530"/>
    <cellStyle name="Обычный 5 2 13 5 2 2" xfId="27148"/>
    <cellStyle name="Обычный 5 2 13 5 2 3" xfId="36345"/>
    <cellStyle name="Обычный 5 2 13 5 2 4" xfId="45273"/>
    <cellStyle name="Обычный 5 2 13 5 2 5" xfId="54193"/>
    <cellStyle name="Обычный 5 2 13 5 3" xfId="14362"/>
    <cellStyle name="Обычный 5 2 13 5 4" xfId="18222"/>
    <cellStyle name="Обычный 5 2 13 5 5" xfId="23284"/>
    <cellStyle name="Обычный 5 2 13 5 6" xfId="32489"/>
    <cellStyle name="Обычный 5 2 13 5 7" xfId="41413"/>
    <cellStyle name="Обычный 5 2 13 5 8" xfId="50333"/>
    <cellStyle name="Обычный 5 2 13 6" xfId="4531"/>
    <cellStyle name="Обычный 5 2 13 6 2" xfId="29676"/>
    <cellStyle name="Обычный 5 2 13 6 3" xfId="38872"/>
    <cellStyle name="Обычный 5 2 13 6 4" xfId="47800"/>
    <cellStyle name="Обычный 5 2 13 6 5" xfId="56720"/>
    <cellStyle name="Обычный 5 2 13 7" xfId="4532"/>
    <cellStyle name="Обычный 5 2 13 7 2" xfId="25811"/>
    <cellStyle name="Обычный 5 2 13 7 3" xfId="35012"/>
    <cellStyle name="Обычный 5 2 13 7 4" xfId="43940"/>
    <cellStyle name="Обычный 5 2 13 7 5" xfId="52860"/>
    <cellStyle name="Обычный 5 2 13 8" xfId="13030"/>
    <cellStyle name="Обычный 5 2 13 9" xfId="16889"/>
    <cellStyle name="Обычный 5 2 14" xfId="4533"/>
    <cellStyle name="Обычный 5 2 14 10" xfId="20750"/>
    <cellStyle name="Обычный 5 2 14 11" xfId="10451"/>
    <cellStyle name="Обычный 5 2 14 12" xfId="21951"/>
    <cellStyle name="Обычный 5 2 14 13" xfId="31485"/>
    <cellStyle name="Обычный 5 2 14 14" xfId="40081"/>
    <cellStyle name="Обычный 5 2 14 15" xfId="49001"/>
    <cellStyle name="Обычный 5 2 14 2" xfId="4534"/>
    <cellStyle name="Обычный 5 2 14 2 10" xfId="10755"/>
    <cellStyle name="Обычный 5 2 14 2 11" xfId="22250"/>
    <cellStyle name="Обычный 5 2 14 2 12" xfId="31486"/>
    <cellStyle name="Обычный 5 2 14 2 13" xfId="40380"/>
    <cellStyle name="Обычный 5 2 14 2 14" xfId="49300"/>
    <cellStyle name="Обычный 5 2 14 2 2" xfId="4535"/>
    <cellStyle name="Обычный 5 2 14 2 2 10" xfId="22850"/>
    <cellStyle name="Обычный 5 2 14 2 2 11" xfId="31487"/>
    <cellStyle name="Обычный 5 2 14 2 2 12" xfId="40979"/>
    <cellStyle name="Обычный 5 2 14 2 2 13" xfId="49899"/>
    <cellStyle name="Обычный 5 2 14 2 2 2" xfId="4536"/>
    <cellStyle name="Обычный 5 2 14 2 2 2 2" xfId="4537"/>
    <cellStyle name="Обычный 5 2 14 2 2 2 2 2" xfId="29378"/>
    <cellStyle name="Обычный 5 2 14 2 2 2 2 3" xfId="38574"/>
    <cellStyle name="Обычный 5 2 14 2 2 2 2 4" xfId="47502"/>
    <cellStyle name="Обычный 5 2 14 2 2 2 2 5" xfId="56422"/>
    <cellStyle name="Обычный 5 2 14 2 2 2 3" xfId="12732"/>
    <cellStyle name="Обычный 5 2 14 2 2 2 4" xfId="16591"/>
    <cellStyle name="Обычный 5 2 14 2 2 2 5" xfId="20451"/>
    <cellStyle name="Обычный 5 2 14 2 2 2 6" xfId="25513"/>
    <cellStyle name="Обычный 5 2 14 2 2 2 7" xfId="34714"/>
    <cellStyle name="Обычный 5 2 14 2 2 2 8" xfId="43642"/>
    <cellStyle name="Обычный 5 2 14 2 2 2 9" xfId="52562"/>
    <cellStyle name="Обычный 5 2 14 2 2 3" xfId="4538"/>
    <cellStyle name="Обычный 5 2 14 2 2 3 2" xfId="4539"/>
    <cellStyle name="Обычный 5 2 14 2 2 3 2 2" xfId="28047"/>
    <cellStyle name="Обычный 5 2 14 2 2 3 2 3" xfId="37243"/>
    <cellStyle name="Обычный 5 2 14 2 2 3 2 4" xfId="46171"/>
    <cellStyle name="Обычный 5 2 14 2 2 3 2 5" xfId="55091"/>
    <cellStyle name="Обычный 5 2 14 2 2 3 3" xfId="15260"/>
    <cellStyle name="Обычный 5 2 14 2 2 3 4" xfId="19120"/>
    <cellStyle name="Обычный 5 2 14 2 2 3 5" xfId="24182"/>
    <cellStyle name="Обычный 5 2 14 2 2 3 6" xfId="33385"/>
    <cellStyle name="Обычный 5 2 14 2 2 3 7" xfId="42311"/>
    <cellStyle name="Обычный 5 2 14 2 2 3 8" xfId="51231"/>
    <cellStyle name="Обычный 5 2 14 2 2 4" xfId="4540"/>
    <cellStyle name="Обычный 5 2 14 2 2 4 2" xfId="30575"/>
    <cellStyle name="Обычный 5 2 14 2 2 4 3" xfId="39771"/>
    <cellStyle name="Обычный 5 2 14 2 2 4 4" xfId="48699"/>
    <cellStyle name="Обычный 5 2 14 2 2 4 5" xfId="57619"/>
    <cellStyle name="Обычный 5 2 14 2 2 5" xfId="4541"/>
    <cellStyle name="Обычный 5 2 14 2 2 5 2" xfId="26714"/>
    <cellStyle name="Обычный 5 2 14 2 2 5 3" xfId="35911"/>
    <cellStyle name="Обычный 5 2 14 2 2 5 4" xfId="44839"/>
    <cellStyle name="Обычный 5 2 14 2 2 5 5" xfId="53759"/>
    <cellStyle name="Обычный 5 2 14 2 2 6" xfId="13929"/>
    <cellStyle name="Обычный 5 2 14 2 2 7" xfId="17788"/>
    <cellStyle name="Обычный 5 2 14 2 2 8" xfId="21648"/>
    <cellStyle name="Обычный 5 2 14 2 2 9" xfId="11276"/>
    <cellStyle name="Обычный 5 2 14 2 3" xfId="4542"/>
    <cellStyle name="Обычный 5 2 14 2 3 2" xfId="4543"/>
    <cellStyle name="Обычный 5 2 14 2 3 2 2" xfId="28780"/>
    <cellStyle name="Обычный 5 2 14 2 3 2 3" xfId="37976"/>
    <cellStyle name="Обычный 5 2 14 2 3 2 4" xfId="46904"/>
    <cellStyle name="Обычный 5 2 14 2 3 2 5" xfId="55824"/>
    <cellStyle name="Обычный 5 2 14 2 3 3" xfId="12134"/>
    <cellStyle name="Обычный 5 2 14 2 3 4" xfId="15993"/>
    <cellStyle name="Обычный 5 2 14 2 3 5" xfId="19853"/>
    <cellStyle name="Обычный 5 2 14 2 3 6" xfId="24915"/>
    <cellStyle name="Обычный 5 2 14 2 3 7" xfId="34116"/>
    <cellStyle name="Обычный 5 2 14 2 3 8" xfId="43044"/>
    <cellStyle name="Обычный 5 2 14 2 3 9" xfId="51964"/>
    <cellStyle name="Обычный 5 2 14 2 4" xfId="4544"/>
    <cellStyle name="Обычный 5 2 14 2 4 2" xfId="4545"/>
    <cellStyle name="Обычный 5 2 14 2 4 2 2" xfId="27449"/>
    <cellStyle name="Обычный 5 2 14 2 4 2 3" xfId="36645"/>
    <cellStyle name="Обычный 5 2 14 2 4 2 4" xfId="45573"/>
    <cellStyle name="Обычный 5 2 14 2 4 2 5" xfId="54493"/>
    <cellStyle name="Обычный 5 2 14 2 4 3" xfId="14662"/>
    <cellStyle name="Обычный 5 2 14 2 4 4" xfId="18522"/>
    <cellStyle name="Обычный 5 2 14 2 4 5" xfId="23584"/>
    <cellStyle name="Обычный 5 2 14 2 4 6" xfId="32788"/>
    <cellStyle name="Обычный 5 2 14 2 4 7" xfId="41713"/>
    <cellStyle name="Обычный 5 2 14 2 4 8" xfId="50633"/>
    <cellStyle name="Обычный 5 2 14 2 5" xfId="4546"/>
    <cellStyle name="Обычный 5 2 14 2 5 2" xfId="29976"/>
    <cellStyle name="Обычный 5 2 14 2 5 3" xfId="39172"/>
    <cellStyle name="Обычный 5 2 14 2 5 4" xfId="48100"/>
    <cellStyle name="Обычный 5 2 14 2 5 5" xfId="57020"/>
    <cellStyle name="Обычный 5 2 14 2 6" xfId="4547"/>
    <cellStyle name="Обычный 5 2 14 2 6 2" xfId="26115"/>
    <cellStyle name="Обычный 5 2 14 2 6 3" xfId="35312"/>
    <cellStyle name="Обычный 5 2 14 2 6 4" xfId="44240"/>
    <cellStyle name="Обычный 5 2 14 2 6 5" xfId="53160"/>
    <cellStyle name="Обычный 5 2 14 2 7" xfId="13330"/>
    <cellStyle name="Обычный 5 2 14 2 8" xfId="17189"/>
    <cellStyle name="Обычный 5 2 14 2 9" xfId="21049"/>
    <cellStyle name="Обычный 5 2 14 3" xfId="4548"/>
    <cellStyle name="Обычный 5 2 14 3 10" xfId="22551"/>
    <cellStyle name="Обычный 5 2 14 3 11" xfId="31488"/>
    <cellStyle name="Обычный 5 2 14 3 12" xfId="40680"/>
    <cellStyle name="Обычный 5 2 14 3 13" xfId="49600"/>
    <cellStyle name="Обычный 5 2 14 3 2" xfId="4549"/>
    <cellStyle name="Обычный 5 2 14 3 2 2" xfId="4550"/>
    <cellStyle name="Обычный 5 2 14 3 2 2 2" xfId="29079"/>
    <cellStyle name="Обычный 5 2 14 3 2 2 3" xfId="38275"/>
    <cellStyle name="Обычный 5 2 14 3 2 2 4" xfId="47203"/>
    <cellStyle name="Обычный 5 2 14 3 2 2 5" xfId="56123"/>
    <cellStyle name="Обычный 5 2 14 3 2 3" xfId="12433"/>
    <cellStyle name="Обычный 5 2 14 3 2 4" xfId="16292"/>
    <cellStyle name="Обычный 5 2 14 3 2 5" xfId="20152"/>
    <cellStyle name="Обычный 5 2 14 3 2 6" xfId="25214"/>
    <cellStyle name="Обычный 5 2 14 3 2 7" xfId="34415"/>
    <cellStyle name="Обычный 5 2 14 3 2 8" xfId="43343"/>
    <cellStyle name="Обычный 5 2 14 3 2 9" xfId="52263"/>
    <cellStyle name="Обычный 5 2 14 3 3" xfId="4551"/>
    <cellStyle name="Обычный 5 2 14 3 3 2" xfId="4552"/>
    <cellStyle name="Обычный 5 2 14 3 3 2 2" xfId="27748"/>
    <cellStyle name="Обычный 5 2 14 3 3 2 3" xfId="36944"/>
    <cellStyle name="Обычный 5 2 14 3 3 2 4" xfId="45872"/>
    <cellStyle name="Обычный 5 2 14 3 3 2 5" xfId="54792"/>
    <cellStyle name="Обычный 5 2 14 3 3 3" xfId="14961"/>
    <cellStyle name="Обычный 5 2 14 3 3 4" xfId="18821"/>
    <cellStyle name="Обычный 5 2 14 3 3 5" xfId="23883"/>
    <cellStyle name="Обычный 5 2 14 3 3 6" xfId="33086"/>
    <cellStyle name="Обычный 5 2 14 3 3 7" xfId="42012"/>
    <cellStyle name="Обычный 5 2 14 3 3 8" xfId="50932"/>
    <cellStyle name="Обычный 5 2 14 3 4" xfId="4553"/>
    <cellStyle name="Обычный 5 2 14 3 4 2" xfId="30276"/>
    <cellStyle name="Обычный 5 2 14 3 4 3" xfId="39472"/>
    <cellStyle name="Обычный 5 2 14 3 4 4" xfId="48400"/>
    <cellStyle name="Обычный 5 2 14 3 4 5" xfId="57320"/>
    <cellStyle name="Обычный 5 2 14 3 5" xfId="4554"/>
    <cellStyle name="Обычный 5 2 14 3 5 2" xfId="26415"/>
    <cellStyle name="Обычный 5 2 14 3 5 3" xfId="35612"/>
    <cellStyle name="Обычный 5 2 14 3 5 4" xfId="44540"/>
    <cellStyle name="Обычный 5 2 14 3 5 5" xfId="53460"/>
    <cellStyle name="Обычный 5 2 14 3 6" xfId="13630"/>
    <cellStyle name="Обычный 5 2 14 3 7" xfId="17489"/>
    <cellStyle name="Обычный 5 2 14 3 8" xfId="21349"/>
    <cellStyle name="Обычный 5 2 14 3 9" xfId="11009"/>
    <cellStyle name="Обычный 5 2 14 4" xfId="4555"/>
    <cellStyle name="Обычный 5 2 14 4 2" xfId="4556"/>
    <cellStyle name="Обычный 5 2 14 4 2 2" xfId="28481"/>
    <cellStyle name="Обычный 5 2 14 4 2 3" xfId="37677"/>
    <cellStyle name="Обычный 5 2 14 4 2 4" xfId="46605"/>
    <cellStyle name="Обычный 5 2 14 4 2 5" xfId="55525"/>
    <cellStyle name="Обычный 5 2 14 4 3" xfId="11835"/>
    <cellStyle name="Обычный 5 2 14 4 4" xfId="15694"/>
    <cellStyle name="Обычный 5 2 14 4 5" xfId="19554"/>
    <cellStyle name="Обычный 5 2 14 4 6" xfId="24616"/>
    <cellStyle name="Обычный 5 2 14 4 7" xfId="33818"/>
    <cellStyle name="Обычный 5 2 14 4 8" xfId="42745"/>
    <cellStyle name="Обычный 5 2 14 4 9" xfId="51665"/>
    <cellStyle name="Обычный 5 2 14 5" xfId="4557"/>
    <cellStyle name="Обычный 5 2 14 5 2" xfId="4558"/>
    <cellStyle name="Обычный 5 2 14 5 2 2" xfId="27149"/>
    <cellStyle name="Обычный 5 2 14 5 2 3" xfId="36346"/>
    <cellStyle name="Обычный 5 2 14 5 2 4" xfId="45274"/>
    <cellStyle name="Обычный 5 2 14 5 2 5" xfId="54194"/>
    <cellStyle name="Обычный 5 2 14 5 3" xfId="14363"/>
    <cellStyle name="Обычный 5 2 14 5 4" xfId="18223"/>
    <cellStyle name="Обычный 5 2 14 5 5" xfId="23285"/>
    <cellStyle name="Обычный 5 2 14 5 6" xfId="32490"/>
    <cellStyle name="Обычный 5 2 14 5 7" xfId="41414"/>
    <cellStyle name="Обычный 5 2 14 5 8" xfId="50334"/>
    <cellStyle name="Обычный 5 2 14 6" xfId="4559"/>
    <cellStyle name="Обычный 5 2 14 6 2" xfId="29677"/>
    <cellStyle name="Обычный 5 2 14 6 3" xfId="38873"/>
    <cellStyle name="Обычный 5 2 14 6 4" xfId="47801"/>
    <cellStyle name="Обычный 5 2 14 6 5" xfId="56721"/>
    <cellStyle name="Обычный 5 2 14 7" xfId="4560"/>
    <cellStyle name="Обычный 5 2 14 7 2" xfId="25812"/>
    <cellStyle name="Обычный 5 2 14 7 3" xfId="35013"/>
    <cellStyle name="Обычный 5 2 14 7 4" xfId="43941"/>
    <cellStyle name="Обычный 5 2 14 7 5" xfId="52861"/>
    <cellStyle name="Обычный 5 2 14 8" xfId="13031"/>
    <cellStyle name="Обычный 5 2 14 9" xfId="16890"/>
    <cellStyle name="Обычный 5 2 15" xfId="4561"/>
    <cellStyle name="Обычный 5 2 15 10" xfId="20751"/>
    <cellStyle name="Обычный 5 2 15 11" xfId="10452"/>
    <cellStyle name="Обычный 5 2 15 12" xfId="21952"/>
    <cellStyle name="Обычный 5 2 15 13" xfId="31489"/>
    <cellStyle name="Обычный 5 2 15 14" xfId="40082"/>
    <cellStyle name="Обычный 5 2 15 15" xfId="49002"/>
    <cellStyle name="Обычный 5 2 15 2" xfId="4562"/>
    <cellStyle name="Обычный 5 2 15 2 10" xfId="10756"/>
    <cellStyle name="Обычный 5 2 15 2 11" xfId="22251"/>
    <cellStyle name="Обычный 5 2 15 2 12" xfId="31490"/>
    <cellStyle name="Обычный 5 2 15 2 13" xfId="40381"/>
    <cellStyle name="Обычный 5 2 15 2 14" xfId="49301"/>
    <cellStyle name="Обычный 5 2 15 2 2" xfId="4563"/>
    <cellStyle name="Обычный 5 2 15 2 2 10" xfId="22851"/>
    <cellStyle name="Обычный 5 2 15 2 2 11" xfId="31491"/>
    <cellStyle name="Обычный 5 2 15 2 2 12" xfId="40980"/>
    <cellStyle name="Обычный 5 2 15 2 2 13" xfId="49900"/>
    <cellStyle name="Обычный 5 2 15 2 2 2" xfId="4564"/>
    <cellStyle name="Обычный 5 2 15 2 2 2 2" xfId="4565"/>
    <cellStyle name="Обычный 5 2 15 2 2 2 2 2" xfId="29379"/>
    <cellStyle name="Обычный 5 2 15 2 2 2 2 3" xfId="38575"/>
    <cellStyle name="Обычный 5 2 15 2 2 2 2 4" xfId="47503"/>
    <cellStyle name="Обычный 5 2 15 2 2 2 2 5" xfId="56423"/>
    <cellStyle name="Обычный 5 2 15 2 2 2 3" xfId="12733"/>
    <cellStyle name="Обычный 5 2 15 2 2 2 4" xfId="16592"/>
    <cellStyle name="Обычный 5 2 15 2 2 2 5" xfId="20452"/>
    <cellStyle name="Обычный 5 2 15 2 2 2 6" xfId="25514"/>
    <cellStyle name="Обычный 5 2 15 2 2 2 7" xfId="34715"/>
    <cellStyle name="Обычный 5 2 15 2 2 2 8" xfId="43643"/>
    <cellStyle name="Обычный 5 2 15 2 2 2 9" xfId="52563"/>
    <cellStyle name="Обычный 5 2 15 2 2 3" xfId="4566"/>
    <cellStyle name="Обычный 5 2 15 2 2 3 2" xfId="4567"/>
    <cellStyle name="Обычный 5 2 15 2 2 3 2 2" xfId="28048"/>
    <cellStyle name="Обычный 5 2 15 2 2 3 2 3" xfId="37244"/>
    <cellStyle name="Обычный 5 2 15 2 2 3 2 4" xfId="46172"/>
    <cellStyle name="Обычный 5 2 15 2 2 3 2 5" xfId="55092"/>
    <cellStyle name="Обычный 5 2 15 2 2 3 3" xfId="15261"/>
    <cellStyle name="Обычный 5 2 15 2 2 3 4" xfId="19121"/>
    <cellStyle name="Обычный 5 2 15 2 2 3 5" xfId="24183"/>
    <cellStyle name="Обычный 5 2 15 2 2 3 6" xfId="33386"/>
    <cellStyle name="Обычный 5 2 15 2 2 3 7" xfId="42312"/>
    <cellStyle name="Обычный 5 2 15 2 2 3 8" xfId="51232"/>
    <cellStyle name="Обычный 5 2 15 2 2 4" xfId="4568"/>
    <cellStyle name="Обычный 5 2 15 2 2 4 2" xfId="30576"/>
    <cellStyle name="Обычный 5 2 15 2 2 4 3" xfId="39772"/>
    <cellStyle name="Обычный 5 2 15 2 2 4 4" xfId="48700"/>
    <cellStyle name="Обычный 5 2 15 2 2 4 5" xfId="57620"/>
    <cellStyle name="Обычный 5 2 15 2 2 5" xfId="4569"/>
    <cellStyle name="Обычный 5 2 15 2 2 5 2" xfId="26715"/>
    <cellStyle name="Обычный 5 2 15 2 2 5 3" xfId="35912"/>
    <cellStyle name="Обычный 5 2 15 2 2 5 4" xfId="44840"/>
    <cellStyle name="Обычный 5 2 15 2 2 5 5" xfId="53760"/>
    <cellStyle name="Обычный 5 2 15 2 2 6" xfId="13930"/>
    <cellStyle name="Обычный 5 2 15 2 2 7" xfId="17789"/>
    <cellStyle name="Обычный 5 2 15 2 2 8" xfId="21649"/>
    <cellStyle name="Обычный 5 2 15 2 2 9" xfId="11277"/>
    <cellStyle name="Обычный 5 2 15 2 3" xfId="4570"/>
    <cellStyle name="Обычный 5 2 15 2 3 2" xfId="4571"/>
    <cellStyle name="Обычный 5 2 15 2 3 2 2" xfId="28781"/>
    <cellStyle name="Обычный 5 2 15 2 3 2 3" xfId="37977"/>
    <cellStyle name="Обычный 5 2 15 2 3 2 4" xfId="46905"/>
    <cellStyle name="Обычный 5 2 15 2 3 2 5" xfId="55825"/>
    <cellStyle name="Обычный 5 2 15 2 3 3" xfId="12135"/>
    <cellStyle name="Обычный 5 2 15 2 3 4" xfId="15994"/>
    <cellStyle name="Обычный 5 2 15 2 3 5" xfId="19854"/>
    <cellStyle name="Обычный 5 2 15 2 3 6" xfId="24916"/>
    <cellStyle name="Обычный 5 2 15 2 3 7" xfId="34117"/>
    <cellStyle name="Обычный 5 2 15 2 3 8" xfId="43045"/>
    <cellStyle name="Обычный 5 2 15 2 3 9" xfId="51965"/>
    <cellStyle name="Обычный 5 2 15 2 4" xfId="4572"/>
    <cellStyle name="Обычный 5 2 15 2 4 2" xfId="4573"/>
    <cellStyle name="Обычный 5 2 15 2 4 2 2" xfId="27450"/>
    <cellStyle name="Обычный 5 2 15 2 4 2 3" xfId="36646"/>
    <cellStyle name="Обычный 5 2 15 2 4 2 4" xfId="45574"/>
    <cellStyle name="Обычный 5 2 15 2 4 2 5" xfId="54494"/>
    <cellStyle name="Обычный 5 2 15 2 4 3" xfId="14663"/>
    <cellStyle name="Обычный 5 2 15 2 4 4" xfId="18523"/>
    <cellStyle name="Обычный 5 2 15 2 4 5" xfId="23585"/>
    <cellStyle name="Обычный 5 2 15 2 4 6" xfId="32789"/>
    <cellStyle name="Обычный 5 2 15 2 4 7" xfId="41714"/>
    <cellStyle name="Обычный 5 2 15 2 4 8" xfId="50634"/>
    <cellStyle name="Обычный 5 2 15 2 5" xfId="4574"/>
    <cellStyle name="Обычный 5 2 15 2 5 2" xfId="29977"/>
    <cellStyle name="Обычный 5 2 15 2 5 3" xfId="39173"/>
    <cellStyle name="Обычный 5 2 15 2 5 4" xfId="48101"/>
    <cellStyle name="Обычный 5 2 15 2 5 5" xfId="57021"/>
    <cellStyle name="Обычный 5 2 15 2 6" xfId="4575"/>
    <cellStyle name="Обычный 5 2 15 2 6 2" xfId="26116"/>
    <cellStyle name="Обычный 5 2 15 2 6 3" xfId="35313"/>
    <cellStyle name="Обычный 5 2 15 2 6 4" xfId="44241"/>
    <cellStyle name="Обычный 5 2 15 2 6 5" xfId="53161"/>
    <cellStyle name="Обычный 5 2 15 2 7" xfId="13331"/>
    <cellStyle name="Обычный 5 2 15 2 8" xfId="17190"/>
    <cellStyle name="Обычный 5 2 15 2 9" xfId="21050"/>
    <cellStyle name="Обычный 5 2 15 3" xfId="4576"/>
    <cellStyle name="Обычный 5 2 15 3 10" xfId="22552"/>
    <cellStyle name="Обычный 5 2 15 3 11" xfId="31492"/>
    <cellStyle name="Обычный 5 2 15 3 12" xfId="40681"/>
    <cellStyle name="Обычный 5 2 15 3 13" xfId="49601"/>
    <cellStyle name="Обычный 5 2 15 3 2" xfId="4577"/>
    <cellStyle name="Обычный 5 2 15 3 2 2" xfId="4578"/>
    <cellStyle name="Обычный 5 2 15 3 2 2 2" xfId="29080"/>
    <cellStyle name="Обычный 5 2 15 3 2 2 3" xfId="38276"/>
    <cellStyle name="Обычный 5 2 15 3 2 2 4" xfId="47204"/>
    <cellStyle name="Обычный 5 2 15 3 2 2 5" xfId="56124"/>
    <cellStyle name="Обычный 5 2 15 3 2 3" xfId="12434"/>
    <cellStyle name="Обычный 5 2 15 3 2 4" xfId="16293"/>
    <cellStyle name="Обычный 5 2 15 3 2 5" xfId="20153"/>
    <cellStyle name="Обычный 5 2 15 3 2 6" xfId="25215"/>
    <cellStyle name="Обычный 5 2 15 3 2 7" xfId="34416"/>
    <cellStyle name="Обычный 5 2 15 3 2 8" xfId="43344"/>
    <cellStyle name="Обычный 5 2 15 3 2 9" xfId="52264"/>
    <cellStyle name="Обычный 5 2 15 3 3" xfId="4579"/>
    <cellStyle name="Обычный 5 2 15 3 3 2" xfId="4580"/>
    <cellStyle name="Обычный 5 2 15 3 3 2 2" xfId="27749"/>
    <cellStyle name="Обычный 5 2 15 3 3 2 3" xfId="36945"/>
    <cellStyle name="Обычный 5 2 15 3 3 2 4" xfId="45873"/>
    <cellStyle name="Обычный 5 2 15 3 3 2 5" xfId="54793"/>
    <cellStyle name="Обычный 5 2 15 3 3 3" xfId="14962"/>
    <cellStyle name="Обычный 5 2 15 3 3 4" xfId="18822"/>
    <cellStyle name="Обычный 5 2 15 3 3 5" xfId="23884"/>
    <cellStyle name="Обычный 5 2 15 3 3 6" xfId="33087"/>
    <cellStyle name="Обычный 5 2 15 3 3 7" xfId="42013"/>
    <cellStyle name="Обычный 5 2 15 3 3 8" xfId="50933"/>
    <cellStyle name="Обычный 5 2 15 3 4" xfId="4581"/>
    <cellStyle name="Обычный 5 2 15 3 4 2" xfId="30277"/>
    <cellStyle name="Обычный 5 2 15 3 4 3" xfId="39473"/>
    <cellStyle name="Обычный 5 2 15 3 4 4" xfId="48401"/>
    <cellStyle name="Обычный 5 2 15 3 4 5" xfId="57321"/>
    <cellStyle name="Обычный 5 2 15 3 5" xfId="4582"/>
    <cellStyle name="Обычный 5 2 15 3 5 2" xfId="26416"/>
    <cellStyle name="Обычный 5 2 15 3 5 3" xfId="35613"/>
    <cellStyle name="Обычный 5 2 15 3 5 4" xfId="44541"/>
    <cellStyle name="Обычный 5 2 15 3 5 5" xfId="53461"/>
    <cellStyle name="Обычный 5 2 15 3 6" xfId="13631"/>
    <cellStyle name="Обычный 5 2 15 3 7" xfId="17490"/>
    <cellStyle name="Обычный 5 2 15 3 8" xfId="21350"/>
    <cellStyle name="Обычный 5 2 15 3 9" xfId="11010"/>
    <cellStyle name="Обычный 5 2 15 4" xfId="4583"/>
    <cellStyle name="Обычный 5 2 15 4 2" xfId="4584"/>
    <cellStyle name="Обычный 5 2 15 4 2 2" xfId="28482"/>
    <cellStyle name="Обычный 5 2 15 4 2 3" xfId="37678"/>
    <cellStyle name="Обычный 5 2 15 4 2 4" xfId="46606"/>
    <cellStyle name="Обычный 5 2 15 4 2 5" xfId="55526"/>
    <cellStyle name="Обычный 5 2 15 4 3" xfId="11836"/>
    <cellStyle name="Обычный 5 2 15 4 4" xfId="15695"/>
    <cellStyle name="Обычный 5 2 15 4 5" xfId="19555"/>
    <cellStyle name="Обычный 5 2 15 4 6" xfId="24617"/>
    <cellStyle name="Обычный 5 2 15 4 7" xfId="33819"/>
    <cellStyle name="Обычный 5 2 15 4 8" xfId="42746"/>
    <cellStyle name="Обычный 5 2 15 4 9" xfId="51666"/>
    <cellStyle name="Обычный 5 2 15 5" xfId="4585"/>
    <cellStyle name="Обычный 5 2 15 5 2" xfId="4586"/>
    <cellStyle name="Обычный 5 2 15 5 2 2" xfId="27150"/>
    <cellStyle name="Обычный 5 2 15 5 2 3" xfId="36347"/>
    <cellStyle name="Обычный 5 2 15 5 2 4" xfId="45275"/>
    <cellStyle name="Обычный 5 2 15 5 2 5" xfId="54195"/>
    <cellStyle name="Обычный 5 2 15 5 3" xfId="14364"/>
    <cellStyle name="Обычный 5 2 15 5 4" xfId="18224"/>
    <cellStyle name="Обычный 5 2 15 5 5" xfId="23286"/>
    <cellStyle name="Обычный 5 2 15 5 6" xfId="32491"/>
    <cellStyle name="Обычный 5 2 15 5 7" xfId="41415"/>
    <cellStyle name="Обычный 5 2 15 5 8" xfId="50335"/>
    <cellStyle name="Обычный 5 2 15 6" xfId="4587"/>
    <cellStyle name="Обычный 5 2 15 6 2" xfId="29678"/>
    <cellStyle name="Обычный 5 2 15 6 3" xfId="38874"/>
    <cellStyle name="Обычный 5 2 15 6 4" xfId="47802"/>
    <cellStyle name="Обычный 5 2 15 6 5" xfId="56722"/>
    <cellStyle name="Обычный 5 2 15 7" xfId="4588"/>
    <cellStyle name="Обычный 5 2 15 7 2" xfId="25813"/>
    <cellStyle name="Обычный 5 2 15 7 3" xfId="35014"/>
    <cellStyle name="Обычный 5 2 15 7 4" xfId="43942"/>
    <cellStyle name="Обычный 5 2 15 7 5" xfId="52862"/>
    <cellStyle name="Обычный 5 2 15 8" xfId="13032"/>
    <cellStyle name="Обычный 5 2 15 9" xfId="16891"/>
    <cellStyle name="Обычный 5 2 16" xfId="4589"/>
    <cellStyle name="Обычный 5 2 16 10" xfId="20752"/>
    <cellStyle name="Обычный 5 2 16 11" xfId="10453"/>
    <cellStyle name="Обычный 5 2 16 12" xfId="21953"/>
    <cellStyle name="Обычный 5 2 16 13" xfId="31493"/>
    <cellStyle name="Обычный 5 2 16 14" xfId="40083"/>
    <cellStyle name="Обычный 5 2 16 15" xfId="49003"/>
    <cellStyle name="Обычный 5 2 16 2" xfId="4590"/>
    <cellStyle name="Обычный 5 2 16 2 10" xfId="10757"/>
    <cellStyle name="Обычный 5 2 16 2 11" xfId="22252"/>
    <cellStyle name="Обычный 5 2 16 2 12" xfId="31494"/>
    <cellStyle name="Обычный 5 2 16 2 13" xfId="40382"/>
    <cellStyle name="Обычный 5 2 16 2 14" xfId="49302"/>
    <cellStyle name="Обычный 5 2 16 2 2" xfId="4591"/>
    <cellStyle name="Обычный 5 2 16 2 2 10" xfId="22852"/>
    <cellStyle name="Обычный 5 2 16 2 2 11" xfId="31495"/>
    <cellStyle name="Обычный 5 2 16 2 2 12" xfId="40981"/>
    <cellStyle name="Обычный 5 2 16 2 2 13" xfId="49901"/>
    <cellStyle name="Обычный 5 2 16 2 2 2" xfId="4592"/>
    <cellStyle name="Обычный 5 2 16 2 2 2 2" xfId="4593"/>
    <cellStyle name="Обычный 5 2 16 2 2 2 2 2" xfId="29380"/>
    <cellStyle name="Обычный 5 2 16 2 2 2 2 3" xfId="38576"/>
    <cellStyle name="Обычный 5 2 16 2 2 2 2 4" xfId="47504"/>
    <cellStyle name="Обычный 5 2 16 2 2 2 2 5" xfId="56424"/>
    <cellStyle name="Обычный 5 2 16 2 2 2 3" xfId="12734"/>
    <cellStyle name="Обычный 5 2 16 2 2 2 4" xfId="16593"/>
    <cellStyle name="Обычный 5 2 16 2 2 2 5" xfId="20453"/>
    <cellStyle name="Обычный 5 2 16 2 2 2 6" xfId="25515"/>
    <cellStyle name="Обычный 5 2 16 2 2 2 7" xfId="34716"/>
    <cellStyle name="Обычный 5 2 16 2 2 2 8" xfId="43644"/>
    <cellStyle name="Обычный 5 2 16 2 2 2 9" xfId="52564"/>
    <cellStyle name="Обычный 5 2 16 2 2 3" xfId="4594"/>
    <cellStyle name="Обычный 5 2 16 2 2 3 2" xfId="4595"/>
    <cellStyle name="Обычный 5 2 16 2 2 3 2 2" xfId="28049"/>
    <cellStyle name="Обычный 5 2 16 2 2 3 2 3" xfId="37245"/>
    <cellStyle name="Обычный 5 2 16 2 2 3 2 4" xfId="46173"/>
    <cellStyle name="Обычный 5 2 16 2 2 3 2 5" xfId="55093"/>
    <cellStyle name="Обычный 5 2 16 2 2 3 3" xfId="15262"/>
    <cellStyle name="Обычный 5 2 16 2 2 3 4" xfId="19122"/>
    <cellStyle name="Обычный 5 2 16 2 2 3 5" xfId="24184"/>
    <cellStyle name="Обычный 5 2 16 2 2 3 6" xfId="33387"/>
    <cellStyle name="Обычный 5 2 16 2 2 3 7" xfId="42313"/>
    <cellStyle name="Обычный 5 2 16 2 2 3 8" xfId="51233"/>
    <cellStyle name="Обычный 5 2 16 2 2 4" xfId="4596"/>
    <cellStyle name="Обычный 5 2 16 2 2 4 2" xfId="30577"/>
    <cellStyle name="Обычный 5 2 16 2 2 4 3" xfId="39773"/>
    <cellStyle name="Обычный 5 2 16 2 2 4 4" xfId="48701"/>
    <cellStyle name="Обычный 5 2 16 2 2 4 5" xfId="57621"/>
    <cellStyle name="Обычный 5 2 16 2 2 5" xfId="4597"/>
    <cellStyle name="Обычный 5 2 16 2 2 5 2" xfId="26716"/>
    <cellStyle name="Обычный 5 2 16 2 2 5 3" xfId="35913"/>
    <cellStyle name="Обычный 5 2 16 2 2 5 4" xfId="44841"/>
    <cellStyle name="Обычный 5 2 16 2 2 5 5" xfId="53761"/>
    <cellStyle name="Обычный 5 2 16 2 2 6" xfId="13931"/>
    <cellStyle name="Обычный 5 2 16 2 2 7" xfId="17790"/>
    <cellStyle name="Обычный 5 2 16 2 2 8" xfId="21650"/>
    <cellStyle name="Обычный 5 2 16 2 2 9" xfId="11278"/>
    <cellStyle name="Обычный 5 2 16 2 3" xfId="4598"/>
    <cellStyle name="Обычный 5 2 16 2 3 2" xfId="4599"/>
    <cellStyle name="Обычный 5 2 16 2 3 2 2" xfId="28782"/>
    <cellStyle name="Обычный 5 2 16 2 3 2 3" xfId="37978"/>
    <cellStyle name="Обычный 5 2 16 2 3 2 4" xfId="46906"/>
    <cellStyle name="Обычный 5 2 16 2 3 2 5" xfId="55826"/>
    <cellStyle name="Обычный 5 2 16 2 3 3" xfId="12136"/>
    <cellStyle name="Обычный 5 2 16 2 3 4" xfId="15995"/>
    <cellStyle name="Обычный 5 2 16 2 3 5" xfId="19855"/>
    <cellStyle name="Обычный 5 2 16 2 3 6" xfId="24917"/>
    <cellStyle name="Обычный 5 2 16 2 3 7" xfId="34118"/>
    <cellStyle name="Обычный 5 2 16 2 3 8" xfId="43046"/>
    <cellStyle name="Обычный 5 2 16 2 3 9" xfId="51966"/>
    <cellStyle name="Обычный 5 2 16 2 4" xfId="4600"/>
    <cellStyle name="Обычный 5 2 16 2 4 2" xfId="4601"/>
    <cellStyle name="Обычный 5 2 16 2 4 2 2" xfId="27451"/>
    <cellStyle name="Обычный 5 2 16 2 4 2 3" xfId="36647"/>
    <cellStyle name="Обычный 5 2 16 2 4 2 4" xfId="45575"/>
    <cellStyle name="Обычный 5 2 16 2 4 2 5" xfId="54495"/>
    <cellStyle name="Обычный 5 2 16 2 4 3" xfId="14664"/>
    <cellStyle name="Обычный 5 2 16 2 4 4" xfId="18524"/>
    <cellStyle name="Обычный 5 2 16 2 4 5" xfId="23586"/>
    <cellStyle name="Обычный 5 2 16 2 4 6" xfId="32790"/>
    <cellStyle name="Обычный 5 2 16 2 4 7" xfId="41715"/>
    <cellStyle name="Обычный 5 2 16 2 4 8" xfId="50635"/>
    <cellStyle name="Обычный 5 2 16 2 5" xfId="4602"/>
    <cellStyle name="Обычный 5 2 16 2 5 2" xfId="29978"/>
    <cellStyle name="Обычный 5 2 16 2 5 3" xfId="39174"/>
    <cellStyle name="Обычный 5 2 16 2 5 4" xfId="48102"/>
    <cellStyle name="Обычный 5 2 16 2 5 5" xfId="57022"/>
    <cellStyle name="Обычный 5 2 16 2 6" xfId="4603"/>
    <cellStyle name="Обычный 5 2 16 2 6 2" xfId="26117"/>
    <cellStyle name="Обычный 5 2 16 2 6 3" xfId="35314"/>
    <cellStyle name="Обычный 5 2 16 2 6 4" xfId="44242"/>
    <cellStyle name="Обычный 5 2 16 2 6 5" xfId="53162"/>
    <cellStyle name="Обычный 5 2 16 2 7" xfId="13332"/>
    <cellStyle name="Обычный 5 2 16 2 8" xfId="17191"/>
    <cellStyle name="Обычный 5 2 16 2 9" xfId="21051"/>
    <cellStyle name="Обычный 5 2 16 3" xfId="4604"/>
    <cellStyle name="Обычный 5 2 16 3 10" xfId="22553"/>
    <cellStyle name="Обычный 5 2 16 3 11" xfId="31496"/>
    <cellStyle name="Обычный 5 2 16 3 12" xfId="40682"/>
    <cellStyle name="Обычный 5 2 16 3 13" xfId="49602"/>
    <cellStyle name="Обычный 5 2 16 3 2" xfId="4605"/>
    <cellStyle name="Обычный 5 2 16 3 2 2" xfId="4606"/>
    <cellStyle name="Обычный 5 2 16 3 2 2 2" xfId="29081"/>
    <cellStyle name="Обычный 5 2 16 3 2 2 3" xfId="38277"/>
    <cellStyle name="Обычный 5 2 16 3 2 2 4" xfId="47205"/>
    <cellStyle name="Обычный 5 2 16 3 2 2 5" xfId="56125"/>
    <cellStyle name="Обычный 5 2 16 3 2 3" xfId="12435"/>
    <cellStyle name="Обычный 5 2 16 3 2 4" xfId="16294"/>
    <cellStyle name="Обычный 5 2 16 3 2 5" xfId="20154"/>
    <cellStyle name="Обычный 5 2 16 3 2 6" xfId="25216"/>
    <cellStyle name="Обычный 5 2 16 3 2 7" xfId="34417"/>
    <cellStyle name="Обычный 5 2 16 3 2 8" xfId="43345"/>
    <cellStyle name="Обычный 5 2 16 3 2 9" xfId="52265"/>
    <cellStyle name="Обычный 5 2 16 3 3" xfId="4607"/>
    <cellStyle name="Обычный 5 2 16 3 3 2" xfId="4608"/>
    <cellStyle name="Обычный 5 2 16 3 3 2 2" xfId="27750"/>
    <cellStyle name="Обычный 5 2 16 3 3 2 3" xfId="36946"/>
    <cellStyle name="Обычный 5 2 16 3 3 2 4" xfId="45874"/>
    <cellStyle name="Обычный 5 2 16 3 3 2 5" xfId="54794"/>
    <cellStyle name="Обычный 5 2 16 3 3 3" xfId="14963"/>
    <cellStyle name="Обычный 5 2 16 3 3 4" xfId="18823"/>
    <cellStyle name="Обычный 5 2 16 3 3 5" xfId="23885"/>
    <cellStyle name="Обычный 5 2 16 3 3 6" xfId="33088"/>
    <cellStyle name="Обычный 5 2 16 3 3 7" xfId="42014"/>
    <cellStyle name="Обычный 5 2 16 3 3 8" xfId="50934"/>
    <cellStyle name="Обычный 5 2 16 3 4" xfId="4609"/>
    <cellStyle name="Обычный 5 2 16 3 4 2" xfId="30278"/>
    <cellStyle name="Обычный 5 2 16 3 4 3" xfId="39474"/>
    <cellStyle name="Обычный 5 2 16 3 4 4" xfId="48402"/>
    <cellStyle name="Обычный 5 2 16 3 4 5" xfId="57322"/>
    <cellStyle name="Обычный 5 2 16 3 5" xfId="4610"/>
    <cellStyle name="Обычный 5 2 16 3 5 2" xfId="26417"/>
    <cellStyle name="Обычный 5 2 16 3 5 3" xfId="35614"/>
    <cellStyle name="Обычный 5 2 16 3 5 4" xfId="44542"/>
    <cellStyle name="Обычный 5 2 16 3 5 5" xfId="53462"/>
    <cellStyle name="Обычный 5 2 16 3 6" xfId="13632"/>
    <cellStyle name="Обычный 5 2 16 3 7" xfId="17491"/>
    <cellStyle name="Обычный 5 2 16 3 8" xfId="21351"/>
    <cellStyle name="Обычный 5 2 16 3 9" xfId="11011"/>
    <cellStyle name="Обычный 5 2 16 4" xfId="4611"/>
    <cellStyle name="Обычный 5 2 16 4 2" xfId="4612"/>
    <cellStyle name="Обычный 5 2 16 4 2 2" xfId="28483"/>
    <cellStyle name="Обычный 5 2 16 4 2 3" xfId="37679"/>
    <cellStyle name="Обычный 5 2 16 4 2 4" xfId="46607"/>
    <cellStyle name="Обычный 5 2 16 4 2 5" xfId="55527"/>
    <cellStyle name="Обычный 5 2 16 4 3" xfId="11837"/>
    <cellStyle name="Обычный 5 2 16 4 4" xfId="15696"/>
    <cellStyle name="Обычный 5 2 16 4 5" xfId="19556"/>
    <cellStyle name="Обычный 5 2 16 4 6" xfId="24618"/>
    <cellStyle name="Обычный 5 2 16 4 7" xfId="33820"/>
    <cellStyle name="Обычный 5 2 16 4 8" xfId="42747"/>
    <cellStyle name="Обычный 5 2 16 4 9" xfId="51667"/>
    <cellStyle name="Обычный 5 2 16 5" xfId="4613"/>
    <cellStyle name="Обычный 5 2 16 5 2" xfId="4614"/>
    <cellStyle name="Обычный 5 2 16 5 2 2" xfId="27151"/>
    <cellStyle name="Обычный 5 2 16 5 2 3" xfId="36348"/>
    <cellStyle name="Обычный 5 2 16 5 2 4" xfId="45276"/>
    <cellStyle name="Обычный 5 2 16 5 2 5" xfId="54196"/>
    <cellStyle name="Обычный 5 2 16 5 3" xfId="14365"/>
    <cellStyle name="Обычный 5 2 16 5 4" xfId="18225"/>
    <cellStyle name="Обычный 5 2 16 5 5" xfId="23287"/>
    <cellStyle name="Обычный 5 2 16 5 6" xfId="32492"/>
    <cellStyle name="Обычный 5 2 16 5 7" xfId="41416"/>
    <cellStyle name="Обычный 5 2 16 5 8" xfId="50336"/>
    <cellStyle name="Обычный 5 2 16 6" xfId="4615"/>
    <cellStyle name="Обычный 5 2 16 6 2" xfId="29679"/>
    <cellStyle name="Обычный 5 2 16 6 3" xfId="38875"/>
    <cellStyle name="Обычный 5 2 16 6 4" xfId="47803"/>
    <cellStyle name="Обычный 5 2 16 6 5" xfId="56723"/>
    <cellStyle name="Обычный 5 2 16 7" xfId="4616"/>
    <cellStyle name="Обычный 5 2 16 7 2" xfId="25814"/>
    <cellStyle name="Обычный 5 2 16 7 3" xfId="35015"/>
    <cellStyle name="Обычный 5 2 16 7 4" xfId="43943"/>
    <cellStyle name="Обычный 5 2 16 7 5" xfId="52863"/>
    <cellStyle name="Обычный 5 2 16 8" xfId="13033"/>
    <cellStyle name="Обычный 5 2 16 9" xfId="16892"/>
    <cellStyle name="Обычный 5 2 17" xfId="4617"/>
    <cellStyle name="Обычный 5 2 17 10" xfId="20882"/>
    <cellStyle name="Обычный 5 2 17 11" xfId="10588"/>
    <cellStyle name="Обычный 5 2 17 12" xfId="22083"/>
    <cellStyle name="Обычный 5 2 17 13" xfId="31497"/>
    <cellStyle name="Обычный 5 2 17 14" xfId="40213"/>
    <cellStyle name="Обычный 5 2 17 15" xfId="49133"/>
    <cellStyle name="Обычный 5 2 17 2" xfId="4618"/>
    <cellStyle name="Обычный 5 2 17 2 10" xfId="10887"/>
    <cellStyle name="Обычный 5 2 17 2 11" xfId="22383"/>
    <cellStyle name="Обычный 5 2 17 2 12" xfId="31498"/>
    <cellStyle name="Обычный 5 2 17 2 13" xfId="40512"/>
    <cellStyle name="Обычный 5 2 17 2 14" xfId="49432"/>
    <cellStyle name="Обычный 5 2 17 2 2" xfId="4619"/>
    <cellStyle name="Обычный 5 2 17 2 2 10" xfId="22982"/>
    <cellStyle name="Обычный 5 2 17 2 2 11" xfId="31499"/>
    <cellStyle name="Обычный 5 2 17 2 2 12" xfId="41111"/>
    <cellStyle name="Обычный 5 2 17 2 2 13" xfId="50031"/>
    <cellStyle name="Обычный 5 2 17 2 2 2" xfId="4620"/>
    <cellStyle name="Обычный 5 2 17 2 2 2 2" xfId="4621"/>
    <cellStyle name="Обычный 5 2 17 2 2 2 2 2" xfId="29510"/>
    <cellStyle name="Обычный 5 2 17 2 2 2 2 3" xfId="38706"/>
    <cellStyle name="Обычный 5 2 17 2 2 2 2 4" xfId="47634"/>
    <cellStyle name="Обычный 5 2 17 2 2 2 2 5" xfId="56554"/>
    <cellStyle name="Обычный 5 2 17 2 2 2 3" xfId="12864"/>
    <cellStyle name="Обычный 5 2 17 2 2 2 4" xfId="16723"/>
    <cellStyle name="Обычный 5 2 17 2 2 2 5" xfId="20583"/>
    <cellStyle name="Обычный 5 2 17 2 2 2 6" xfId="25645"/>
    <cellStyle name="Обычный 5 2 17 2 2 2 7" xfId="34846"/>
    <cellStyle name="Обычный 5 2 17 2 2 2 8" xfId="43774"/>
    <cellStyle name="Обычный 5 2 17 2 2 2 9" xfId="52694"/>
    <cellStyle name="Обычный 5 2 17 2 2 3" xfId="4622"/>
    <cellStyle name="Обычный 5 2 17 2 2 3 2" xfId="4623"/>
    <cellStyle name="Обычный 5 2 17 2 2 3 2 2" xfId="28179"/>
    <cellStyle name="Обычный 5 2 17 2 2 3 2 3" xfId="37375"/>
    <cellStyle name="Обычный 5 2 17 2 2 3 2 4" xfId="46303"/>
    <cellStyle name="Обычный 5 2 17 2 2 3 2 5" xfId="55223"/>
    <cellStyle name="Обычный 5 2 17 2 2 3 3" xfId="15392"/>
    <cellStyle name="Обычный 5 2 17 2 2 3 4" xfId="19252"/>
    <cellStyle name="Обычный 5 2 17 2 2 3 5" xfId="24314"/>
    <cellStyle name="Обычный 5 2 17 2 2 3 6" xfId="33517"/>
    <cellStyle name="Обычный 5 2 17 2 2 3 7" xfId="42443"/>
    <cellStyle name="Обычный 5 2 17 2 2 3 8" xfId="51363"/>
    <cellStyle name="Обычный 5 2 17 2 2 4" xfId="4624"/>
    <cellStyle name="Обычный 5 2 17 2 2 4 2" xfId="30707"/>
    <cellStyle name="Обычный 5 2 17 2 2 4 3" xfId="39903"/>
    <cellStyle name="Обычный 5 2 17 2 2 4 4" xfId="48831"/>
    <cellStyle name="Обычный 5 2 17 2 2 4 5" xfId="57751"/>
    <cellStyle name="Обычный 5 2 17 2 2 5" xfId="4625"/>
    <cellStyle name="Обычный 5 2 17 2 2 5 2" xfId="26846"/>
    <cellStyle name="Обычный 5 2 17 2 2 5 3" xfId="36043"/>
    <cellStyle name="Обычный 5 2 17 2 2 5 4" xfId="44971"/>
    <cellStyle name="Обычный 5 2 17 2 2 5 5" xfId="53891"/>
    <cellStyle name="Обычный 5 2 17 2 2 6" xfId="14061"/>
    <cellStyle name="Обычный 5 2 17 2 2 7" xfId="17920"/>
    <cellStyle name="Обычный 5 2 17 2 2 8" xfId="21780"/>
    <cellStyle name="Обычный 5 2 17 2 2 9" xfId="11408"/>
    <cellStyle name="Обычный 5 2 17 2 3" xfId="4626"/>
    <cellStyle name="Обычный 5 2 17 2 3 2" xfId="4627"/>
    <cellStyle name="Обычный 5 2 17 2 3 2 2" xfId="28912"/>
    <cellStyle name="Обычный 5 2 17 2 3 2 3" xfId="38108"/>
    <cellStyle name="Обычный 5 2 17 2 3 2 4" xfId="47036"/>
    <cellStyle name="Обычный 5 2 17 2 3 2 5" xfId="55956"/>
    <cellStyle name="Обычный 5 2 17 2 3 3" xfId="12266"/>
    <cellStyle name="Обычный 5 2 17 2 3 4" xfId="16125"/>
    <cellStyle name="Обычный 5 2 17 2 3 5" xfId="19985"/>
    <cellStyle name="Обычный 5 2 17 2 3 6" xfId="25047"/>
    <cellStyle name="Обычный 5 2 17 2 3 7" xfId="34248"/>
    <cellStyle name="Обычный 5 2 17 2 3 8" xfId="43176"/>
    <cellStyle name="Обычный 5 2 17 2 3 9" xfId="52096"/>
    <cellStyle name="Обычный 5 2 17 2 4" xfId="4628"/>
    <cellStyle name="Обычный 5 2 17 2 4 2" xfId="4629"/>
    <cellStyle name="Обычный 5 2 17 2 4 2 2" xfId="27581"/>
    <cellStyle name="Обычный 5 2 17 2 4 2 3" xfId="36777"/>
    <cellStyle name="Обычный 5 2 17 2 4 2 4" xfId="45705"/>
    <cellStyle name="Обычный 5 2 17 2 4 2 5" xfId="54625"/>
    <cellStyle name="Обычный 5 2 17 2 4 3" xfId="14794"/>
    <cellStyle name="Обычный 5 2 17 2 4 4" xfId="18654"/>
    <cellStyle name="Обычный 5 2 17 2 4 5" xfId="23716"/>
    <cellStyle name="Обычный 5 2 17 2 4 6" xfId="32920"/>
    <cellStyle name="Обычный 5 2 17 2 4 7" xfId="41845"/>
    <cellStyle name="Обычный 5 2 17 2 4 8" xfId="50765"/>
    <cellStyle name="Обычный 5 2 17 2 5" xfId="4630"/>
    <cellStyle name="Обычный 5 2 17 2 5 2" xfId="30108"/>
    <cellStyle name="Обычный 5 2 17 2 5 3" xfId="39304"/>
    <cellStyle name="Обычный 5 2 17 2 5 4" xfId="48232"/>
    <cellStyle name="Обычный 5 2 17 2 5 5" xfId="57152"/>
    <cellStyle name="Обычный 5 2 17 2 6" xfId="4631"/>
    <cellStyle name="Обычный 5 2 17 2 6 2" xfId="26247"/>
    <cellStyle name="Обычный 5 2 17 2 6 3" xfId="35444"/>
    <cellStyle name="Обычный 5 2 17 2 6 4" xfId="44372"/>
    <cellStyle name="Обычный 5 2 17 2 6 5" xfId="53292"/>
    <cellStyle name="Обычный 5 2 17 2 7" xfId="13462"/>
    <cellStyle name="Обычный 5 2 17 2 8" xfId="17321"/>
    <cellStyle name="Обычный 5 2 17 2 9" xfId="21181"/>
    <cellStyle name="Обычный 5 2 17 3" xfId="4632"/>
    <cellStyle name="Обычный 5 2 17 3 10" xfId="22683"/>
    <cellStyle name="Обычный 5 2 17 3 11" xfId="31500"/>
    <cellStyle name="Обычный 5 2 17 3 12" xfId="40812"/>
    <cellStyle name="Обычный 5 2 17 3 13" xfId="49732"/>
    <cellStyle name="Обычный 5 2 17 3 2" xfId="4633"/>
    <cellStyle name="Обычный 5 2 17 3 2 2" xfId="4634"/>
    <cellStyle name="Обычный 5 2 17 3 2 2 2" xfId="29211"/>
    <cellStyle name="Обычный 5 2 17 3 2 2 3" xfId="38407"/>
    <cellStyle name="Обычный 5 2 17 3 2 2 4" xfId="47335"/>
    <cellStyle name="Обычный 5 2 17 3 2 2 5" xfId="56255"/>
    <cellStyle name="Обычный 5 2 17 3 2 3" xfId="12565"/>
    <cellStyle name="Обычный 5 2 17 3 2 4" xfId="16424"/>
    <cellStyle name="Обычный 5 2 17 3 2 5" xfId="20284"/>
    <cellStyle name="Обычный 5 2 17 3 2 6" xfId="25346"/>
    <cellStyle name="Обычный 5 2 17 3 2 7" xfId="34547"/>
    <cellStyle name="Обычный 5 2 17 3 2 8" xfId="43475"/>
    <cellStyle name="Обычный 5 2 17 3 2 9" xfId="52395"/>
    <cellStyle name="Обычный 5 2 17 3 3" xfId="4635"/>
    <cellStyle name="Обычный 5 2 17 3 3 2" xfId="4636"/>
    <cellStyle name="Обычный 5 2 17 3 3 2 2" xfId="27880"/>
    <cellStyle name="Обычный 5 2 17 3 3 2 3" xfId="37076"/>
    <cellStyle name="Обычный 5 2 17 3 3 2 4" xfId="46004"/>
    <cellStyle name="Обычный 5 2 17 3 3 2 5" xfId="54924"/>
    <cellStyle name="Обычный 5 2 17 3 3 3" xfId="15093"/>
    <cellStyle name="Обычный 5 2 17 3 3 4" xfId="18953"/>
    <cellStyle name="Обычный 5 2 17 3 3 5" xfId="24015"/>
    <cellStyle name="Обычный 5 2 17 3 3 6" xfId="33218"/>
    <cellStyle name="Обычный 5 2 17 3 3 7" xfId="42144"/>
    <cellStyle name="Обычный 5 2 17 3 3 8" xfId="51064"/>
    <cellStyle name="Обычный 5 2 17 3 4" xfId="4637"/>
    <cellStyle name="Обычный 5 2 17 3 4 2" xfId="30408"/>
    <cellStyle name="Обычный 5 2 17 3 4 3" xfId="39604"/>
    <cellStyle name="Обычный 5 2 17 3 4 4" xfId="48532"/>
    <cellStyle name="Обычный 5 2 17 3 4 5" xfId="57452"/>
    <cellStyle name="Обычный 5 2 17 3 5" xfId="4638"/>
    <cellStyle name="Обычный 5 2 17 3 5 2" xfId="26547"/>
    <cellStyle name="Обычный 5 2 17 3 5 3" xfId="35744"/>
    <cellStyle name="Обычный 5 2 17 3 5 4" xfId="44672"/>
    <cellStyle name="Обычный 5 2 17 3 5 5" xfId="53592"/>
    <cellStyle name="Обычный 5 2 17 3 6" xfId="13762"/>
    <cellStyle name="Обычный 5 2 17 3 7" xfId="17621"/>
    <cellStyle name="Обычный 5 2 17 3 8" xfId="21481"/>
    <cellStyle name="Обычный 5 2 17 3 9" xfId="11109"/>
    <cellStyle name="Обычный 5 2 17 4" xfId="4639"/>
    <cellStyle name="Обычный 5 2 17 4 2" xfId="4640"/>
    <cellStyle name="Обычный 5 2 17 4 2 2" xfId="28613"/>
    <cellStyle name="Обычный 5 2 17 4 2 3" xfId="37809"/>
    <cellStyle name="Обычный 5 2 17 4 2 4" xfId="46737"/>
    <cellStyle name="Обычный 5 2 17 4 2 5" xfId="55657"/>
    <cellStyle name="Обычный 5 2 17 4 3" xfId="11967"/>
    <cellStyle name="Обычный 5 2 17 4 4" xfId="15826"/>
    <cellStyle name="Обычный 5 2 17 4 5" xfId="19686"/>
    <cellStyle name="Обычный 5 2 17 4 6" xfId="24748"/>
    <cellStyle name="Обычный 5 2 17 4 7" xfId="33949"/>
    <cellStyle name="Обычный 5 2 17 4 8" xfId="42877"/>
    <cellStyle name="Обычный 5 2 17 4 9" xfId="51797"/>
    <cellStyle name="Обычный 5 2 17 5" xfId="4641"/>
    <cellStyle name="Обычный 5 2 17 5 2" xfId="4642"/>
    <cellStyle name="Обычный 5 2 17 5 2 2" xfId="27282"/>
    <cellStyle name="Обычный 5 2 17 5 2 3" xfId="36478"/>
    <cellStyle name="Обычный 5 2 17 5 2 4" xfId="45406"/>
    <cellStyle name="Обычный 5 2 17 5 2 5" xfId="54326"/>
    <cellStyle name="Обычный 5 2 17 5 3" xfId="14495"/>
    <cellStyle name="Обычный 5 2 17 5 4" xfId="18355"/>
    <cellStyle name="Обычный 5 2 17 5 5" xfId="23417"/>
    <cellStyle name="Обычный 5 2 17 5 6" xfId="32621"/>
    <cellStyle name="Обычный 5 2 17 5 7" xfId="41546"/>
    <cellStyle name="Обычный 5 2 17 5 8" xfId="50466"/>
    <cellStyle name="Обычный 5 2 17 6" xfId="4643"/>
    <cellStyle name="Обычный 5 2 17 6 2" xfId="29809"/>
    <cellStyle name="Обычный 5 2 17 6 3" xfId="39005"/>
    <cellStyle name="Обычный 5 2 17 6 4" xfId="47933"/>
    <cellStyle name="Обычный 5 2 17 6 5" xfId="56853"/>
    <cellStyle name="Обычный 5 2 17 7" xfId="4644"/>
    <cellStyle name="Обычный 5 2 17 7 2" xfId="25948"/>
    <cellStyle name="Обычный 5 2 17 7 3" xfId="35145"/>
    <cellStyle name="Обычный 5 2 17 7 4" xfId="44073"/>
    <cellStyle name="Обычный 5 2 17 7 5" xfId="52993"/>
    <cellStyle name="Обычный 5 2 17 8" xfId="13163"/>
    <cellStyle name="Обычный 5 2 17 9" xfId="17022"/>
    <cellStyle name="Обычный 5 2 18" xfId="4645"/>
    <cellStyle name="Обычный 5 2 18 10" xfId="10632"/>
    <cellStyle name="Обычный 5 2 18 11" xfId="22127"/>
    <cellStyle name="Обычный 5 2 18 12" xfId="31501"/>
    <cellStyle name="Обычный 5 2 18 13" xfId="40257"/>
    <cellStyle name="Обычный 5 2 18 14" xfId="49177"/>
    <cellStyle name="Обычный 5 2 18 2" xfId="4646"/>
    <cellStyle name="Обычный 5 2 18 2 10" xfId="22727"/>
    <cellStyle name="Обычный 5 2 18 2 11" xfId="31502"/>
    <cellStyle name="Обычный 5 2 18 2 12" xfId="40856"/>
    <cellStyle name="Обычный 5 2 18 2 13" xfId="49776"/>
    <cellStyle name="Обычный 5 2 18 2 2" xfId="4647"/>
    <cellStyle name="Обычный 5 2 18 2 2 2" xfId="4648"/>
    <cellStyle name="Обычный 5 2 18 2 2 2 2" xfId="29255"/>
    <cellStyle name="Обычный 5 2 18 2 2 2 3" xfId="38451"/>
    <cellStyle name="Обычный 5 2 18 2 2 2 4" xfId="47379"/>
    <cellStyle name="Обычный 5 2 18 2 2 2 5" xfId="56299"/>
    <cellStyle name="Обычный 5 2 18 2 2 3" xfId="12609"/>
    <cellStyle name="Обычный 5 2 18 2 2 4" xfId="16468"/>
    <cellStyle name="Обычный 5 2 18 2 2 5" xfId="20328"/>
    <cellStyle name="Обычный 5 2 18 2 2 6" xfId="25390"/>
    <cellStyle name="Обычный 5 2 18 2 2 7" xfId="34591"/>
    <cellStyle name="Обычный 5 2 18 2 2 8" xfId="43519"/>
    <cellStyle name="Обычный 5 2 18 2 2 9" xfId="52439"/>
    <cellStyle name="Обычный 5 2 18 2 3" xfId="4649"/>
    <cellStyle name="Обычный 5 2 18 2 3 2" xfId="4650"/>
    <cellStyle name="Обычный 5 2 18 2 3 2 2" xfId="27924"/>
    <cellStyle name="Обычный 5 2 18 2 3 2 3" xfId="37120"/>
    <cellStyle name="Обычный 5 2 18 2 3 2 4" xfId="46048"/>
    <cellStyle name="Обычный 5 2 18 2 3 2 5" xfId="54968"/>
    <cellStyle name="Обычный 5 2 18 2 3 3" xfId="15137"/>
    <cellStyle name="Обычный 5 2 18 2 3 4" xfId="18997"/>
    <cellStyle name="Обычный 5 2 18 2 3 5" xfId="24059"/>
    <cellStyle name="Обычный 5 2 18 2 3 6" xfId="33262"/>
    <cellStyle name="Обычный 5 2 18 2 3 7" xfId="42188"/>
    <cellStyle name="Обычный 5 2 18 2 3 8" xfId="51108"/>
    <cellStyle name="Обычный 5 2 18 2 4" xfId="4651"/>
    <cellStyle name="Обычный 5 2 18 2 4 2" xfId="30452"/>
    <cellStyle name="Обычный 5 2 18 2 4 3" xfId="39648"/>
    <cellStyle name="Обычный 5 2 18 2 4 4" xfId="48576"/>
    <cellStyle name="Обычный 5 2 18 2 4 5" xfId="57496"/>
    <cellStyle name="Обычный 5 2 18 2 5" xfId="4652"/>
    <cellStyle name="Обычный 5 2 18 2 5 2" xfId="26591"/>
    <cellStyle name="Обычный 5 2 18 2 5 3" xfId="35788"/>
    <cellStyle name="Обычный 5 2 18 2 5 4" xfId="44716"/>
    <cellStyle name="Обычный 5 2 18 2 5 5" xfId="53636"/>
    <cellStyle name="Обычный 5 2 18 2 6" xfId="13806"/>
    <cellStyle name="Обычный 5 2 18 2 7" xfId="17665"/>
    <cellStyle name="Обычный 5 2 18 2 8" xfId="21525"/>
    <cellStyle name="Обычный 5 2 18 2 9" xfId="11153"/>
    <cellStyle name="Обычный 5 2 18 3" xfId="4653"/>
    <cellStyle name="Обычный 5 2 18 3 2" xfId="4654"/>
    <cellStyle name="Обычный 5 2 18 3 2 2" xfId="28657"/>
    <cellStyle name="Обычный 5 2 18 3 2 3" xfId="37853"/>
    <cellStyle name="Обычный 5 2 18 3 2 4" xfId="46781"/>
    <cellStyle name="Обычный 5 2 18 3 2 5" xfId="55701"/>
    <cellStyle name="Обычный 5 2 18 3 3" xfId="12011"/>
    <cellStyle name="Обычный 5 2 18 3 4" xfId="15870"/>
    <cellStyle name="Обычный 5 2 18 3 5" xfId="19730"/>
    <cellStyle name="Обычный 5 2 18 3 6" xfId="24792"/>
    <cellStyle name="Обычный 5 2 18 3 7" xfId="33993"/>
    <cellStyle name="Обычный 5 2 18 3 8" xfId="42921"/>
    <cellStyle name="Обычный 5 2 18 3 9" xfId="51841"/>
    <cellStyle name="Обычный 5 2 18 4" xfId="4655"/>
    <cellStyle name="Обычный 5 2 18 4 2" xfId="4656"/>
    <cellStyle name="Обычный 5 2 18 4 2 2" xfId="27326"/>
    <cellStyle name="Обычный 5 2 18 4 2 3" xfId="36522"/>
    <cellStyle name="Обычный 5 2 18 4 2 4" xfId="45450"/>
    <cellStyle name="Обычный 5 2 18 4 2 5" xfId="54370"/>
    <cellStyle name="Обычный 5 2 18 4 3" xfId="14539"/>
    <cellStyle name="Обычный 5 2 18 4 4" xfId="18399"/>
    <cellStyle name="Обычный 5 2 18 4 5" xfId="23461"/>
    <cellStyle name="Обычный 5 2 18 4 6" xfId="32665"/>
    <cellStyle name="Обычный 5 2 18 4 7" xfId="41590"/>
    <cellStyle name="Обычный 5 2 18 4 8" xfId="50510"/>
    <cellStyle name="Обычный 5 2 18 5" xfId="4657"/>
    <cellStyle name="Обычный 5 2 18 5 2" xfId="29853"/>
    <cellStyle name="Обычный 5 2 18 5 3" xfId="39049"/>
    <cellStyle name="Обычный 5 2 18 5 4" xfId="47977"/>
    <cellStyle name="Обычный 5 2 18 5 5" xfId="56897"/>
    <cellStyle name="Обычный 5 2 18 6" xfId="4658"/>
    <cellStyle name="Обычный 5 2 18 6 2" xfId="25992"/>
    <cellStyle name="Обычный 5 2 18 6 3" xfId="35189"/>
    <cellStyle name="Обычный 5 2 18 6 4" xfId="44117"/>
    <cellStyle name="Обычный 5 2 18 6 5" xfId="53037"/>
    <cellStyle name="Обычный 5 2 18 7" xfId="13207"/>
    <cellStyle name="Обычный 5 2 18 8" xfId="17066"/>
    <cellStyle name="Обычный 5 2 18 9" xfId="20926"/>
    <cellStyle name="Обычный 5 2 19" xfId="4659"/>
    <cellStyle name="Обычный 5 2 19 10" xfId="22428"/>
    <cellStyle name="Обычный 5 2 19 11" xfId="31503"/>
    <cellStyle name="Обычный 5 2 19 12" xfId="40557"/>
    <cellStyle name="Обычный 5 2 19 13" xfId="49477"/>
    <cellStyle name="Обычный 5 2 19 2" xfId="4660"/>
    <cellStyle name="Обычный 5 2 19 2 2" xfId="4661"/>
    <cellStyle name="Обычный 5 2 19 2 2 2" xfId="28358"/>
    <cellStyle name="Обычный 5 2 19 2 2 3" xfId="37554"/>
    <cellStyle name="Обычный 5 2 19 2 2 4" xfId="46482"/>
    <cellStyle name="Обычный 5 2 19 2 2 5" xfId="55402"/>
    <cellStyle name="Обычный 5 2 19 2 3" xfId="11712"/>
    <cellStyle name="Обычный 5 2 19 2 4" xfId="15571"/>
    <cellStyle name="Обычный 5 2 19 2 5" xfId="19431"/>
    <cellStyle name="Обычный 5 2 19 2 6" xfId="24493"/>
    <cellStyle name="Обычный 5 2 19 2 7" xfId="33695"/>
    <cellStyle name="Обычный 5 2 19 2 8" xfId="42622"/>
    <cellStyle name="Обычный 5 2 19 2 9" xfId="51542"/>
    <cellStyle name="Обычный 5 2 19 3" xfId="4662"/>
    <cellStyle name="Обычный 5 2 19 3 2" xfId="4663"/>
    <cellStyle name="Обычный 5 2 19 3 2 2" xfId="27026"/>
    <cellStyle name="Обычный 5 2 19 3 2 3" xfId="36223"/>
    <cellStyle name="Обычный 5 2 19 3 2 4" xfId="45151"/>
    <cellStyle name="Обычный 5 2 19 3 2 5" xfId="54071"/>
    <cellStyle name="Обычный 5 2 19 3 3" xfId="14240"/>
    <cellStyle name="Обычный 5 2 19 3 4" xfId="18100"/>
    <cellStyle name="Обычный 5 2 19 3 5" xfId="23162"/>
    <cellStyle name="Обычный 5 2 19 3 6" xfId="32337"/>
    <cellStyle name="Обычный 5 2 19 3 7" xfId="41291"/>
    <cellStyle name="Обычный 5 2 19 3 8" xfId="50211"/>
    <cellStyle name="Обычный 5 2 19 4" xfId="4664"/>
    <cellStyle name="Обычный 5 2 19 4 2" xfId="30153"/>
    <cellStyle name="Обычный 5 2 19 4 3" xfId="39349"/>
    <cellStyle name="Обычный 5 2 19 4 4" xfId="48277"/>
    <cellStyle name="Обычный 5 2 19 4 5" xfId="57197"/>
    <cellStyle name="Обычный 5 2 19 5" xfId="4665"/>
    <cellStyle name="Обычный 5 2 19 5 2" xfId="26292"/>
    <cellStyle name="Обычный 5 2 19 5 3" xfId="35489"/>
    <cellStyle name="Обычный 5 2 19 5 4" xfId="44417"/>
    <cellStyle name="Обычный 5 2 19 5 5" xfId="53337"/>
    <cellStyle name="Обычный 5 2 19 6" xfId="13507"/>
    <cellStyle name="Обычный 5 2 19 7" xfId="17366"/>
    <cellStyle name="Обычный 5 2 19 8" xfId="21226"/>
    <cellStyle name="Обычный 5 2 19 9" xfId="10324"/>
    <cellStyle name="Обычный 5 2 2" xfId="4666"/>
    <cellStyle name="Обычный 5 2 2 10" xfId="4667"/>
    <cellStyle name="Обычный 5 2 2 10 10" xfId="20753"/>
    <cellStyle name="Обычный 5 2 2 10 11" xfId="10454"/>
    <cellStyle name="Обычный 5 2 2 10 12" xfId="21954"/>
    <cellStyle name="Обычный 5 2 2 10 13" xfId="31505"/>
    <cellStyle name="Обычный 5 2 2 10 14" xfId="40084"/>
    <cellStyle name="Обычный 5 2 2 10 15" xfId="49004"/>
    <cellStyle name="Обычный 5 2 2 10 2" xfId="4668"/>
    <cellStyle name="Обычный 5 2 2 10 2 10" xfId="10758"/>
    <cellStyle name="Обычный 5 2 2 10 2 11" xfId="22253"/>
    <cellStyle name="Обычный 5 2 2 10 2 12" xfId="31506"/>
    <cellStyle name="Обычный 5 2 2 10 2 13" xfId="40383"/>
    <cellStyle name="Обычный 5 2 2 10 2 14" xfId="49303"/>
    <cellStyle name="Обычный 5 2 2 10 2 2" xfId="4669"/>
    <cellStyle name="Обычный 5 2 2 10 2 2 10" xfId="22853"/>
    <cellStyle name="Обычный 5 2 2 10 2 2 11" xfId="31507"/>
    <cellStyle name="Обычный 5 2 2 10 2 2 12" xfId="40982"/>
    <cellStyle name="Обычный 5 2 2 10 2 2 13" xfId="49902"/>
    <cellStyle name="Обычный 5 2 2 10 2 2 2" xfId="4670"/>
    <cellStyle name="Обычный 5 2 2 10 2 2 2 2" xfId="4671"/>
    <cellStyle name="Обычный 5 2 2 10 2 2 2 2 2" xfId="29381"/>
    <cellStyle name="Обычный 5 2 2 10 2 2 2 2 3" xfId="38577"/>
    <cellStyle name="Обычный 5 2 2 10 2 2 2 2 4" xfId="47505"/>
    <cellStyle name="Обычный 5 2 2 10 2 2 2 2 5" xfId="56425"/>
    <cellStyle name="Обычный 5 2 2 10 2 2 2 3" xfId="12735"/>
    <cellStyle name="Обычный 5 2 2 10 2 2 2 4" xfId="16594"/>
    <cellStyle name="Обычный 5 2 2 10 2 2 2 5" xfId="20454"/>
    <cellStyle name="Обычный 5 2 2 10 2 2 2 6" xfId="25516"/>
    <cellStyle name="Обычный 5 2 2 10 2 2 2 7" xfId="34717"/>
    <cellStyle name="Обычный 5 2 2 10 2 2 2 8" xfId="43645"/>
    <cellStyle name="Обычный 5 2 2 10 2 2 2 9" xfId="52565"/>
    <cellStyle name="Обычный 5 2 2 10 2 2 3" xfId="4672"/>
    <cellStyle name="Обычный 5 2 2 10 2 2 3 2" xfId="4673"/>
    <cellStyle name="Обычный 5 2 2 10 2 2 3 2 2" xfId="28050"/>
    <cellStyle name="Обычный 5 2 2 10 2 2 3 2 3" xfId="37246"/>
    <cellStyle name="Обычный 5 2 2 10 2 2 3 2 4" xfId="46174"/>
    <cellStyle name="Обычный 5 2 2 10 2 2 3 2 5" xfId="55094"/>
    <cellStyle name="Обычный 5 2 2 10 2 2 3 3" xfId="15263"/>
    <cellStyle name="Обычный 5 2 2 10 2 2 3 4" xfId="19123"/>
    <cellStyle name="Обычный 5 2 2 10 2 2 3 5" xfId="24185"/>
    <cellStyle name="Обычный 5 2 2 10 2 2 3 6" xfId="33388"/>
    <cellStyle name="Обычный 5 2 2 10 2 2 3 7" xfId="42314"/>
    <cellStyle name="Обычный 5 2 2 10 2 2 3 8" xfId="51234"/>
    <cellStyle name="Обычный 5 2 2 10 2 2 4" xfId="4674"/>
    <cellStyle name="Обычный 5 2 2 10 2 2 4 2" xfId="30578"/>
    <cellStyle name="Обычный 5 2 2 10 2 2 4 3" xfId="39774"/>
    <cellStyle name="Обычный 5 2 2 10 2 2 4 4" xfId="48702"/>
    <cellStyle name="Обычный 5 2 2 10 2 2 4 5" xfId="57622"/>
    <cellStyle name="Обычный 5 2 2 10 2 2 5" xfId="4675"/>
    <cellStyle name="Обычный 5 2 2 10 2 2 5 2" xfId="26717"/>
    <cellStyle name="Обычный 5 2 2 10 2 2 5 3" xfId="35914"/>
    <cellStyle name="Обычный 5 2 2 10 2 2 5 4" xfId="44842"/>
    <cellStyle name="Обычный 5 2 2 10 2 2 5 5" xfId="53762"/>
    <cellStyle name="Обычный 5 2 2 10 2 2 6" xfId="13932"/>
    <cellStyle name="Обычный 5 2 2 10 2 2 7" xfId="17791"/>
    <cellStyle name="Обычный 5 2 2 10 2 2 8" xfId="21651"/>
    <cellStyle name="Обычный 5 2 2 10 2 2 9" xfId="11279"/>
    <cellStyle name="Обычный 5 2 2 10 2 3" xfId="4676"/>
    <cellStyle name="Обычный 5 2 2 10 2 3 2" xfId="4677"/>
    <cellStyle name="Обычный 5 2 2 10 2 3 2 2" xfId="28783"/>
    <cellStyle name="Обычный 5 2 2 10 2 3 2 3" xfId="37979"/>
    <cellStyle name="Обычный 5 2 2 10 2 3 2 4" xfId="46907"/>
    <cellStyle name="Обычный 5 2 2 10 2 3 2 5" xfId="55827"/>
    <cellStyle name="Обычный 5 2 2 10 2 3 3" xfId="12137"/>
    <cellStyle name="Обычный 5 2 2 10 2 3 4" xfId="15996"/>
    <cellStyle name="Обычный 5 2 2 10 2 3 5" xfId="19856"/>
    <cellStyle name="Обычный 5 2 2 10 2 3 6" xfId="24918"/>
    <cellStyle name="Обычный 5 2 2 10 2 3 7" xfId="34119"/>
    <cellStyle name="Обычный 5 2 2 10 2 3 8" xfId="43047"/>
    <cellStyle name="Обычный 5 2 2 10 2 3 9" xfId="51967"/>
    <cellStyle name="Обычный 5 2 2 10 2 4" xfId="4678"/>
    <cellStyle name="Обычный 5 2 2 10 2 4 2" xfId="4679"/>
    <cellStyle name="Обычный 5 2 2 10 2 4 2 2" xfId="27452"/>
    <cellStyle name="Обычный 5 2 2 10 2 4 2 3" xfId="36648"/>
    <cellStyle name="Обычный 5 2 2 10 2 4 2 4" xfId="45576"/>
    <cellStyle name="Обычный 5 2 2 10 2 4 2 5" xfId="54496"/>
    <cellStyle name="Обычный 5 2 2 10 2 4 3" xfId="14665"/>
    <cellStyle name="Обычный 5 2 2 10 2 4 4" xfId="18525"/>
    <cellStyle name="Обычный 5 2 2 10 2 4 5" xfId="23587"/>
    <cellStyle name="Обычный 5 2 2 10 2 4 6" xfId="32791"/>
    <cellStyle name="Обычный 5 2 2 10 2 4 7" xfId="41716"/>
    <cellStyle name="Обычный 5 2 2 10 2 4 8" xfId="50636"/>
    <cellStyle name="Обычный 5 2 2 10 2 5" xfId="4680"/>
    <cellStyle name="Обычный 5 2 2 10 2 5 2" xfId="29979"/>
    <cellStyle name="Обычный 5 2 2 10 2 5 3" xfId="39175"/>
    <cellStyle name="Обычный 5 2 2 10 2 5 4" xfId="48103"/>
    <cellStyle name="Обычный 5 2 2 10 2 5 5" xfId="57023"/>
    <cellStyle name="Обычный 5 2 2 10 2 6" xfId="4681"/>
    <cellStyle name="Обычный 5 2 2 10 2 6 2" xfId="26118"/>
    <cellStyle name="Обычный 5 2 2 10 2 6 3" xfId="35315"/>
    <cellStyle name="Обычный 5 2 2 10 2 6 4" xfId="44243"/>
    <cellStyle name="Обычный 5 2 2 10 2 6 5" xfId="53163"/>
    <cellStyle name="Обычный 5 2 2 10 2 7" xfId="13333"/>
    <cellStyle name="Обычный 5 2 2 10 2 8" xfId="17192"/>
    <cellStyle name="Обычный 5 2 2 10 2 9" xfId="21052"/>
    <cellStyle name="Обычный 5 2 2 10 3" xfId="4682"/>
    <cellStyle name="Обычный 5 2 2 10 3 10" xfId="22554"/>
    <cellStyle name="Обычный 5 2 2 10 3 11" xfId="31508"/>
    <cellStyle name="Обычный 5 2 2 10 3 12" xfId="40683"/>
    <cellStyle name="Обычный 5 2 2 10 3 13" xfId="49603"/>
    <cellStyle name="Обычный 5 2 2 10 3 2" xfId="4683"/>
    <cellStyle name="Обычный 5 2 2 10 3 2 2" xfId="4684"/>
    <cellStyle name="Обычный 5 2 2 10 3 2 2 2" xfId="29082"/>
    <cellStyle name="Обычный 5 2 2 10 3 2 2 3" xfId="38278"/>
    <cellStyle name="Обычный 5 2 2 10 3 2 2 4" xfId="47206"/>
    <cellStyle name="Обычный 5 2 2 10 3 2 2 5" xfId="56126"/>
    <cellStyle name="Обычный 5 2 2 10 3 2 3" xfId="12436"/>
    <cellStyle name="Обычный 5 2 2 10 3 2 4" xfId="16295"/>
    <cellStyle name="Обычный 5 2 2 10 3 2 5" xfId="20155"/>
    <cellStyle name="Обычный 5 2 2 10 3 2 6" xfId="25217"/>
    <cellStyle name="Обычный 5 2 2 10 3 2 7" xfId="34418"/>
    <cellStyle name="Обычный 5 2 2 10 3 2 8" xfId="43346"/>
    <cellStyle name="Обычный 5 2 2 10 3 2 9" xfId="52266"/>
    <cellStyle name="Обычный 5 2 2 10 3 3" xfId="4685"/>
    <cellStyle name="Обычный 5 2 2 10 3 3 2" xfId="4686"/>
    <cellStyle name="Обычный 5 2 2 10 3 3 2 2" xfId="27751"/>
    <cellStyle name="Обычный 5 2 2 10 3 3 2 3" xfId="36947"/>
    <cellStyle name="Обычный 5 2 2 10 3 3 2 4" xfId="45875"/>
    <cellStyle name="Обычный 5 2 2 10 3 3 2 5" xfId="54795"/>
    <cellStyle name="Обычный 5 2 2 10 3 3 3" xfId="14964"/>
    <cellStyle name="Обычный 5 2 2 10 3 3 4" xfId="18824"/>
    <cellStyle name="Обычный 5 2 2 10 3 3 5" xfId="23886"/>
    <cellStyle name="Обычный 5 2 2 10 3 3 6" xfId="33089"/>
    <cellStyle name="Обычный 5 2 2 10 3 3 7" xfId="42015"/>
    <cellStyle name="Обычный 5 2 2 10 3 3 8" xfId="50935"/>
    <cellStyle name="Обычный 5 2 2 10 3 4" xfId="4687"/>
    <cellStyle name="Обычный 5 2 2 10 3 4 2" xfId="30279"/>
    <cellStyle name="Обычный 5 2 2 10 3 4 3" xfId="39475"/>
    <cellStyle name="Обычный 5 2 2 10 3 4 4" xfId="48403"/>
    <cellStyle name="Обычный 5 2 2 10 3 4 5" xfId="57323"/>
    <cellStyle name="Обычный 5 2 2 10 3 5" xfId="4688"/>
    <cellStyle name="Обычный 5 2 2 10 3 5 2" xfId="26418"/>
    <cellStyle name="Обычный 5 2 2 10 3 5 3" xfId="35615"/>
    <cellStyle name="Обычный 5 2 2 10 3 5 4" xfId="44543"/>
    <cellStyle name="Обычный 5 2 2 10 3 5 5" xfId="53463"/>
    <cellStyle name="Обычный 5 2 2 10 3 6" xfId="13633"/>
    <cellStyle name="Обычный 5 2 2 10 3 7" xfId="17492"/>
    <cellStyle name="Обычный 5 2 2 10 3 8" xfId="21352"/>
    <cellStyle name="Обычный 5 2 2 10 3 9" xfId="11012"/>
    <cellStyle name="Обычный 5 2 2 10 4" xfId="4689"/>
    <cellStyle name="Обычный 5 2 2 10 4 2" xfId="4690"/>
    <cellStyle name="Обычный 5 2 2 10 4 2 2" xfId="28484"/>
    <cellStyle name="Обычный 5 2 2 10 4 2 3" xfId="37680"/>
    <cellStyle name="Обычный 5 2 2 10 4 2 4" xfId="46608"/>
    <cellStyle name="Обычный 5 2 2 10 4 2 5" xfId="55528"/>
    <cellStyle name="Обычный 5 2 2 10 4 3" xfId="11838"/>
    <cellStyle name="Обычный 5 2 2 10 4 4" xfId="15697"/>
    <cellStyle name="Обычный 5 2 2 10 4 5" xfId="19557"/>
    <cellStyle name="Обычный 5 2 2 10 4 6" xfId="24619"/>
    <cellStyle name="Обычный 5 2 2 10 4 7" xfId="33821"/>
    <cellStyle name="Обычный 5 2 2 10 4 8" xfId="42748"/>
    <cellStyle name="Обычный 5 2 2 10 4 9" xfId="51668"/>
    <cellStyle name="Обычный 5 2 2 10 5" xfId="4691"/>
    <cellStyle name="Обычный 5 2 2 10 5 2" xfId="4692"/>
    <cellStyle name="Обычный 5 2 2 10 5 2 2" xfId="27152"/>
    <cellStyle name="Обычный 5 2 2 10 5 2 3" xfId="36349"/>
    <cellStyle name="Обычный 5 2 2 10 5 2 4" xfId="45277"/>
    <cellStyle name="Обычный 5 2 2 10 5 2 5" xfId="54197"/>
    <cellStyle name="Обычный 5 2 2 10 5 3" xfId="14366"/>
    <cellStyle name="Обычный 5 2 2 10 5 4" xfId="18226"/>
    <cellStyle name="Обычный 5 2 2 10 5 5" xfId="23288"/>
    <cellStyle name="Обычный 5 2 2 10 5 6" xfId="32493"/>
    <cellStyle name="Обычный 5 2 2 10 5 7" xfId="41417"/>
    <cellStyle name="Обычный 5 2 2 10 5 8" xfId="50337"/>
    <cellStyle name="Обычный 5 2 2 10 6" xfId="4693"/>
    <cellStyle name="Обычный 5 2 2 10 6 2" xfId="29680"/>
    <cellStyle name="Обычный 5 2 2 10 6 3" xfId="38876"/>
    <cellStyle name="Обычный 5 2 2 10 6 4" xfId="47804"/>
    <cellStyle name="Обычный 5 2 2 10 6 5" xfId="56724"/>
    <cellStyle name="Обычный 5 2 2 10 7" xfId="4694"/>
    <cellStyle name="Обычный 5 2 2 10 7 2" xfId="25815"/>
    <cellStyle name="Обычный 5 2 2 10 7 3" xfId="35016"/>
    <cellStyle name="Обычный 5 2 2 10 7 4" xfId="43944"/>
    <cellStyle name="Обычный 5 2 2 10 7 5" xfId="52864"/>
    <cellStyle name="Обычный 5 2 2 10 8" xfId="13034"/>
    <cellStyle name="Обычный 5 2 2 10 9" xfId="16893"/>
    <cellStyle name="Обычный 5 2 2 11" xfId="4695"/>
    <cellStyle name="Обычный 5 2 2 11 10" xfId="20754"/>
    <cellStyle name="Обычный 5 2 2 11 11" xfId="10455"/>
    <cellStyle name="Обычный 5 2 2 11 12" xfId="21955"/>
    <cellStyle name="Обычный 5 2 2 11 13" xfId="31509"/>
    <cellStyle name="Обычный 5 2 2 11 14" xfId="40085"/>
    <cellStyle name="Обычный 5 2 2 11 15" xfId="49005"/>
    <cellStyle name="Обычный 5 2 2 11 2" xfId="4696"/>
    <cellStyle name="Обычный 5 2 2 11 2 10" xfId="10759"/>
    <cellStyle name="Обычный 5 2 2 11 2 11" xfId="22254"/>
    <cellStyle name="Обычный 5 2 2 11 2 12" xfId="31510"/>
    <cellStyle name="Обычный 5 2 2 11 2 13" xfId="40384"/>
    <cellStyle name="Обычный 5 2 2 11 2 14" xfId="49304"/>
    <cellStyle name="Обычный 5 2 2 11 2 2" xfId="4697"/>
    <cellStyle name="Обычный 5 2 2 11 2 2 10" xfId="22854"/>
    <cellStyle name="Обычный 5 2 2 11 2 2 11" xfId="31511"/>
    <cellStyle name="Обычный 5 2 2 11 2 2 12" xfId="40983"/>
    <cellStyle name="Обычный 5 2 2 11 2 2 13" xfId="49903"/>
    <cellStyle name="Обычный 5 2 2 11 2 2 2" xfId="4698"/>
    <cellStyle name="Обычный 5 2 2 11 2 2 2 2" xfId="4699"/>
    <cellStyle name="Обычный 5 2 2 11 2 2 2 2 2" xfId="29382"/>
    <cellStyle name="Обычный 5 2 2 11 2 2 2 2 3" xfId="38578"/>
    <cellStyle name="Обычный 5 2 2 11 2 2 2 2 4" xfId="47506"/>
    <cellStyle name="Обычный 5 2 2 11 2 2 2 2 5" xfId="56426"/>
    <cellStyle name="Обычный 5 2 2 11 2 2 2 3" xfId="12736"/>
    <cellStyle name="Обычный 5 2 2 11 2 2 2 4" xfId="16595"/>
    <cellStyle name="Обычный 5 2 2 11 2 2 2 5" xfId="20455"/>
    <cellStyle name="Обычный 5 2 2 11 2 2 2 6" xfId="25517"/>
    <cellStyle name="Обычный 5 2 2 11 2 2 2 7" xfId="34718"/>
    <cellStyle name="Обычный 5 2 2 11 2 2 2 8" xfId="43646"/>
    <cellStyle name="Обычный 5 2 2 11 2 2 2 9" xfId="52566"/>
    <cellStyle name="Обычный 5 2 2 11 2 2 3" xfId="4700"/>
    <cellStyle name="Обычный 5 2 2 11 2 2 3 2" xfId="4701"/>
    <cellStyle name="Обычный 5 2 2 11 2 2 3 2 2" xfId="28051"/>
    <cellStyle name="Обычный 5 2 2 11 2 2 3 2 3" xfId="37247"/>
    <cellStyle name="Обычный 5 2 2 11 2 2 3 2 4" xfId="46175"/>
    <cellStyle name="Обычный 5 2 2 11 2 2 3 2 5" xfId="55095"/>
    <cellStyle name="Обычный 5 2 2 11 2 2 3 3" xfId="15264"/>
    <cellStyle name="Обычный 5 2 2 11 2 2 3 4" xfId="19124"/>
    <cellStyle name="Обычный 5 2 2 11 2 2 3 5" xfId="24186"/>
    <cellStyle name="Обычный 5 2 2 11 2 2 3 6" xfId="33389"/>
    <cellStyle name="Обычный 5 2 2 11 2 2 3 7" xfId="42315"/>
    <cellStyle name="Обычный 5 2 2 11 2 2 3 8" xfId="51235"/>
    <cellStyle name="Обычный 5 2 2 11 2 2 4" xfId="4702"/>
    <cellStyle name="Обычный 5 2 2 11 2 2 4 2" xfId="30579"/>
    <cellStyle name="Обычный 5 2 2 11 2 2 4 3" xfId="39775"/>
    <cellStyle name="Обычный 5 2 2 11 2 2 4 4" xfId="48703"/>
    <cellStyle name="Обычный 5 2 2 11 2 2 4 5" xfId="57623"/>
    <cellStyle name="Обычный 5 2 2 11 2 2 5" xfId="4703"/>
    <cellStyle name="Обычный 5 2 2 11 2 2 5 2" xfId="26718"/>
    <cellStyle name="Обычный 5 2 2 11 2 2 5 3" xfId="35915"/>
    <cellStyle name="Обычный 5 2 2 11 2 2 5 4" xfId="44843"/>
    <cellStyle name="Обычный 5 2 2 11 2 2 5 5" xfId="53763"/>
    <cellStyle name="Обычный 5 2 2 11 2 2 6" xfId="13933"/>
    <cellStyle name="Обычный 5 2 2 11 2 2 7" xfId="17792"/>
    <cellStyle name="Обычный 5 2 2 11 2 2 8" xfId="21652"/>
    <cellStyle name="Обычный 5 2 2 11 2 2 9" xfId="11280"/>
    <cellStyle name="Обычный 5 2 2 11 2 3" xfId="4704"/>
    <cellStyle name="Обычный 5 2 2 11 2 3 2" xfId="4705"/>
    <cellStyle name="Обычный 5 2 2 11 2 3 2 2" xfId="28784"/>
    <cellStyle name="Обычный 5 2 2 11 2 3 2 3" xfId="37980"/>
    <cellStyle name="Обычный 5 2 2 11 2 3 2 4" xfId="46908"/>
    <cellStyle name="Обычный 5 2 2 11 2 3 2 5" xfId="55828"/>
    <cellStyle name="Обычный 5 2 2 11 2 3 3" xfId="12138"/>
    <cellStyle name="Обычный 5 2 2 11 2 3 4" xfId="15997"/>
    <cellStyle name="Обычный 5 2 2 11 2 3 5" xfId="19857"/>
    <cellStyle name="Обычный 5 2 2 11 2 3 6" xfId="24919"/>
    <cellStyle name="Обычный 5 2 2 11 2 3 7" xfId="34120"/>
    <cellStyle name="Обычный 5 2 2 11 2 3 8" xfId="43048"/>
    <cellStyle name="Обычный 5 2 2 11 2 3 9" xfId="51968"/>
    <cellStyle name="Обычный 5 2 2 11 2 4" xfId="4706"/>
    <cellStyle name="Обычный 5 2 2 11 2 4 2" xfId="4707"/>
    <cellStyle name="Обычный 5 2 2 11 2 4 2 2" xfId="27453"/>
    <cellStyle name="Обычный 5 2 2 11 2 4 2 3" xfId="36649"/>
    <cellStyle name="Обычный 5 2 2 11 2 4 2 4" xfId="45577"/>
    <cellStyle name="Обычный 5 2 2 11 2 4 2 5" xfId="54497"/>
    <cellStyle name="Обычный 5 2 2 11 2 4 3" xfId="14666"/>
    <cellStyle name="Обычный 5 2 2 11 2 4 4" xfId="18526"/>
    <cellStyle name="Обычный 5 2 2 11 2 4 5" xfId="23588"/>
    <cellStyle name="Обычный 5 2 2 11 2 4 6" xfId="32792"/>
    <cellStyle name="Обычный 5 2 2 11 2 4 7" xfId="41717"/>
    <cellStyle name="Обычный 5 2 2 11 2 4 8" xfId="50637"/>
    <cellStyle name="Обычный 5 2 2 11 2 5" xfId="4708"/>
    <cellStyle name="Обычный 5 2 2 11 2 5 2" xfId="29980"/>
    <cellStyle name="Обычный 5 2 2 11 2 5 3" xfId="39176"/>
    <cellStyle name="Обычный 5 2 2 11 2 5 4" xfId="48104"/>
    <cellStyle name="Обычный 5 2 2 11 2 5 5" xfId="57024"/>
    <cellStyle name="Обычный 5 2 2 11 2 6" xfId="4709"/>
    <cellStyle name="Обычный 5 2 2 11 2 6 2" xfId="26119"/>
    <cellStyle name="Обычный 5 2 2 11 2 6 3" xfId="35316"/>
    <cellStyle name="Обычный 5 2 2 11 2 6 4" xfId="44244"/>
    <cellStyle name="Обычный 5 2 2 11 2 6 5" xfId="53164"/>
    <cellStyle name="Обычный 5 2 2 11 2 7" xfId="13334"/>
    <cellStyle name="Обычный 5 2 2 11 2 8" xfId="17193"/>
    <cellStyle name="Обычный 5 2 2 11 2 9" xfId="21053"/>
    <cellStyle name="Обычный 5 2 2 11 3" xfId="4710"/>
    <cellStyle name="Обычный 5 2 2 11 3 10" xfId="22555"/>
    <cellStyle name="Обычный 5 2 2 11 3 11" xfId="31512"/>
    <cellStyle name="Обычный 5 2 2 11 3 12" xfId="40684"/>
    <cellStyle name="Обычный 5 2 2 11 3 13" xfId="49604"/>
    <cellStyle name="Обычный 5 2 2 11 3 2" xfId="4711"/>
    <cellStyle name="Обычный 5 2 2 11 3 2 2" xfId="4712"/>
    <cellStyle name="Обычный 5 2 2 11 3 2 2 2" xfId="29083"/>
    <cellStyle name="Обычный 5 2 2 11 3 2 2 3" xfId="38279"/>
    <cellStyle name="Обычный 5 2 2 11 3 2 2 4" xfId="47207"/>
    <cellStyle name="Обычный 5 2 2 11 3 2 2 5" xfId="56127"/>
    <cellStyle name="Обычный 5 2 2 11 3 2 3" xfId="12437"/>
    <cellStyle name="Обычный 5 2 2 11 3 2 4" xfId="16296"/>
    <cellStyle name="Обычный 5 2 2 11 3 2 5" xfId="20156"/>
    <cellStyle name="Обычный 5 2 2 11 3 2 6" xfId="25218"/>
    <cellStyle name="Обычный 5 2 2 11 3 2 7" xfId="34419"/>
    <cellStyle name="Обычный 5 2 2 11 3 2 8" xfId="43347"/>
    <cellStyle name="Обычный 5 2 2 11 3 2 9" xfId="52267"/>
    <cellStyle name="Обычный 5 2 2 11 3 3" xfId="4713"/>
    <cellStyle name="Обычный 5 2 2 11 3 3 2" xfId="4714"/>
    <cellStyle name="Обычный 5 2 2 11 3 3 2 2" xfId="27752"/>
    <cellStyle name="Обычный 5 2 2 11 3 3 2 3" xfId="36948"/>
    <cellStyle name="Обычный 5 2 2 11 3 3 2 4" xfId="45876"/>
    <cellStyle name="Обычный 5 2 2 11 3 3 2 5" xfId="54796"/>
    <cellStyle name="Обычный 5 2 2 11 3 3 3" xfId="14965"/>
    <cellStyle name="Обычный 5 2 2 11 3 3 4" xfId="18825"/>
    <cellStyle name="Обычный 5 2 2 11 3 3 5" xfId="23887"/>
    <cellStyle name="Обычный 5 2 2 11 3 3 6" xfId="33090"/>
    <cellStyle name="Обычный 5 2 2 11 3 3 7" xfId="42016"/>
    <cellStyle name="Обычный 5 2 2 11 3 3 8" xfId="50936"/>
    <cellStyle name="Обычный 5 2 2 11 3 4" xfId="4715"/>
    <cellStyle name="Обычный 5 2 2 11 3 4 2" xfId="30280"/>
    <cellStyle name="Обычный 5 2 2 11 3 4 3" xfId="39476"/>
    <cellStyle name="Обычный 5 2 2 11 3 4 4" xfId="48404"/>
    <cellStyle name="Обычный 5 2 2 11 3 4 5" xfId="57324"/>
    <cellStyle name="Обычный 5 2 2 11 3 5" xfId="4716"/>
    <cellStyle name="Обычный 5 2 2 11 3 5 2" xfId="26419"/>
    <cellStyle name="Обычный 5 2 2 11 3 5 3" xfId="35616"/>
    <cellStyle name="Обычный 5 2 2 11 3 5 4" xfId="44544"/>
    <cellStyle name="Обычный 5 2 2 11 3 5 5" xfId="53464"/>
    <cellStyle name="Обычный 5 2 2 11 3 6" xfId="13634"/>
    <cellStyle name="Обычный 5 2 2 11 3 7" xfId="17493"/>
    <cellStyle name="Обычный 5 2 2 11 3 8" xfId="21353"/>
    <cellStyle name="Обычный 5 2 2 11 3 9" xfId="11013"/>
    <cellStyle name="Обычный 5 2 2 11 4" xfId="4717"/>
    <cellStyle name="Обычный 5 2 2 11 4 2" xfId="4718"/>
    <cellStyle name="Обычный 5 2 2 11 4 2 2" xfId="28485"/>
    <cellStyle name="Обычный 5 2 2 11 4 2 3" xfId="37681"/>
    <cellStyle name="Обычный 5 2 2 11 4 2 4" xfId="46609"/>
    <cellStyle name="Обычный 5 2 2 11 4 2 5" xfId="55529"/>
    <cellStyle name="Обычный 5 2 2 11 4 3" xfId="11839"/>
    <cellStyle name="Обычный 5 2 2 11 4 4" xfId="15698"/>
    <cellStyle name="Обычный 5 2 2 11 4 5" xfId="19558"/>
    <cellStyle name="Обычный 5 2 2 11 4 6" xfId="24620"/>
    <cellStyle name="Обычный 5 2 2 11 4 7" xfId="33822"/>
    <cellStyle name="Обычный 5 2 2 11 4 8" xfId="42749"/>
    <cellStyle name="Обычный 5 2 2 11 4 9" xfId="51669"/>
    <cellStyle name="Обычный 5 2 2 11 5" xfId="4719"/>
    <cellStyle name="Обычный 5 2 2 11 5 2" xfId="4720"/>
    <cellStyle name="Обычный 5 2 2 11 5 2 2" xfId="27153"/>
    <cellStyle name="Обычный 5 2 2 11 5 2 3" xfId="36350"/>
    <cellStyle name="Обычный 5 2 2 11 5 2 4" xfId="45278"/>
    <cellStyle name="Обычный 5 2 2 11 5 2 5" xfId="54198"/>
    <cellStyle name="Обычный 5 2 2 11 5 3" xfId="14367"/>
    <cellStyle name="Обычный 5 2 2 11 5 4" xfId="18227"/>
    <cellStyle name="Обычный 5 2 2 11 5 5" xfId="23289"/>
    <cellStyle name="Обычный 5 2 2 11 5 6" xfId="32494"/>
    <cellStyle name="Обычный 5 2 2 11 5 7" xfId="41418"/>
    <cellStyle name="Обычный 5 2 2 11 5 8" xfId="50338"/>
    <cellStyle name="Обычный 5 2 2 11 6" xfId="4721"/>
    <cellStyle name="Обычный 5 2 2 11 6 2" xfId="29681"/>
    <cellStyle name="Обычный 5 2 2 11 6 3" xfId="38877"/>
    <cellStyle name="Обычный 5 2 2 11 6 4" xfId="47805"/>
    <cellStyle name="Обычный 5 2 2 11 6 5" xfId="56725"/>
    <cellStyle name="Обычный 5 2 2 11 7" xfId="4722"/>
    <cellStyle name="Обычный 5 2 2 11 7 2" xfId="25816"/>
    <cellStyle name="Обычный 5 2 2 11 7 3" xfId="35017"/>
    <cellStyle name="Обычный 5 2 2 11 7 4" xfId="43945"/>
    <cellStyle name="Обычный 5 2 2 11 7 5" xfId="52865"/>
    <cellStyle name="Обычный 5 2 2 11 8" xfId="13035"/>
    <cellStyle name="Обычный 5 2 2 11 9" xfId="16894"/>
    <cellStyle name="Обычный 5 2 2 12" xfId="4723"/>
    <cellStyle name="Обычный 5 2 2 12 10" xfId="20755"/>
    <cellStyle name="Обычный 5 2 2 12 11" xfId="10456"/>
    <cellStyle name="Обычный 5 2 2 12 12" xfId="21956"/>
    <cellStyle name="Обычный 5 2 2 12 13" xfId="31513"/>
    <cellStyle name="Обычный 5 2 2 12 14" xfId="40086"/>
    <cellStyle name="Обычный 5 2 2 12 15" xfId="49006"/>
    <cellStyle name="Обычный 5 2 2 12 2" xfId="4724"/>
    <cellStyle name="Обычный 5 2 2 12 2 10" xfId="10760"/>
    <cellStyle name="Обычный 5 2 2 12 2 11" xfId="22255"/>
    <cellStyle name="Обычный 5 2 2 12 2 12" xfId="31514"/>
    <cellStyle name="Обычный 5 2 2 12 2 13" xfId="40385"/>
    <cellStyle name="Обычный 5 2 2 12 2 14" xfId="49305"/>
    <cellStyle name="Обычный 5 2 2 12 2 2" xfId="4725"/>
    <cellStyle name="Обычный 5 2 2 12 2 2 10" xfId="22855"/>
    <cellStyle name="Обычный 5 2 2 12 2 2 11" xfId="31515"/>
    <cellStyle name="Обычный 5 2 2 12 2 2 12" xfId="40984"/>
    <cellStyle name="Обычный 5 2 2 12 2 2 13" xfId="49904"/>
    <cellStyle name="Обычный 5 2 2 12 2 2 2" xfId="4726"/>
    <cellStyle name="Обычный 5 2 2 12 2 2 2 2" xfId="4727"/>
    <cellStyle name="Обычный 5 2 2 12 2 2 2 2 2" xfId="29383"/>
    <cellStyle name="Обычный 5 2 2 12 2 2 2 2 3" xfId="38579"/>
    <cellStyle name="Обычный 5 2 2 12 2 2 2 2 4" xfId="47507"/>
    <cellStyle name="Обычный 5 2 2 12 2 2 2 2 5" xfId="56427"/>
    <cellStyle name="Обычный 5 2 2 12 2 2 2 3" xfId="12737"/>
    <cellStyle name="Обычный 5 2 2 12 2 2 2 4" xfId="16596"/>
    <cellStyle name="Обычный 5 2 2 12 2 2 2 5" xfId="20456"/>
    <cellStyle name="Обычный 5 2 2 12 2 2 2 6" xfId="25518"/>
    <cellStyle name="Обычный 5 2 2 12 2 2 2 7" xfId="34719"/>
    <cellStyle name="Обычный 5 2 2 12 2 2 2 8" xfId="43647"/>
    <cellStyle name="Обычный 5 2 2 12 2 2 2 9" xfId="52567"/>
    <cellStyle name="Обычный 5 2 2 12 2 2 3" xfId="4728"/>
    <cellStyle name="Обычный 5 2 2 12 2 2 3 2" xfId="4729"/>
    <cellStyle name="Обычный 5 2 2 12 2 2 3 2 2" xfId="28052"/>
    <cellStyle name="Обычный 5 2 2 12 2 2 3 2 3" xfId="37248"/>
    <cellStyle name="Обычный 5 2 2 12 2 2 3 2 4" xfId="46176"/>
    <cellStyle name="Обычный 5 2 2 12 2 2 3 2 5" xfId="55096"/>
    <cellStyle name="Обычный 5 2 2 12 2 2 3 3" xfId="15265"/>
    <cellStyle name="Обычный 5 2 2 12 2 2 3 4" xfId="19125"/>
    <cellStyle name="Обычный 5 2 2 12 2 2 3 5" xfId="24187"/>
    <cellStyle name="Обычный 5 2 2 12 2 2 3 6" xfId="33390"/>
    <cellStyle name="Обычный 5 2 2 12 2 2 3 7" xfId="42316"/>
    <cellStyle name="Обычный 5 2 2 12 2 2 3 8" xfId="51236"/>
    <cellStyle name="Обычный 5 2 2 12 2 2 4" xfId="4730"/>
    <cellStyle name="Обычный 5 2 2 12 2 2 4 2" xfId="30580"/>
    <cellStyle name="Обычный 5 2 2 12 2 2 4 3" xfId="39776"/>
    <cellStyle name="Обычный 5 2 2 12 2 2 4 4" xfId="48704"/>
    <cellStyle name="Обычный 5 2 2 12 2 2 4 5" xfId="57624"/>
    <cellStyle name="Обычный 5 2 2 12 2 2 5" xfId="4731"/>
    <cellStyle name="Обычный 5 2 2 12 2 2 5 2" xfId="26719"/>
    <cellStyle name="Обычный 5 2 2 12 2 2 5 3" xfId="35916"/>
    <cellStyle name="Обычный 5 2 2 12 2 2 5 4" xfId="44844"/>
    <cellStyle name="Обычный 5 2 2 12 2 2 5 5" xfId="53764"/>
    <cellStyle name="Обычный 5 2 2 12 2 2 6" xfId="13934"/>
    <cellStyle name="Обычный 5 2 2 12 2 2 7" xfId="17793"/>
    <cellStyle name="Обычный 5 2 2 12 2 2 8" xfId="21653"/>
    <cellStyle name="Обычный 5 2 2 12 2 2 9" xfId="11281"/>
    <cellStyle name="Обычный 5 2 2 12 2 3" xfId="4732"/>
    <cellStyle name="Обычный 5 2 2 12 2 3 2" xfId="4733"/>
    <cellStyle name="Обычный 5 2 2 12 2 3 2 2" xfId="28785"/>
    <cellStyle name="Обычный 5 2 2 12 2 3 2 3" xfId="37981"/>
    <cellStyle name="Обычный 5 2 2 12 2 3 2 4" xfId="46909"/>
    <cellStyle name="Обычный 5 2 2 12 2 3 2 5" xfId="55829"/>
    <cellStyle name="Обычный 5 2 2 12 2 3 3" xfId="12139"/>
    <cellStyle name="Обычный 5 2 2 12 2 3 4" xfId="15998"/>
    <cellStyle name="Обычный 5 2 2 12 2 3 5" xfId="19858"/>
    <cellStyle name="Обычный 5 2 2 12 2 3 6" xfId="24920"/>
    <cellStyle name="Обычный 5 2 2 12 2 3 7" xfId="34121"/>
    <cellStyle name="Обычный 5 2 2 12 2 3 8" xfId="43049"/>
    <cellStyle name="Обычный 5 2 2 12 2 3 9" xfId="51969"/>
    <cellStyle name="Обычный 5 2 2 12 2 4" xfId="4734"/>
    <cellStyle name="Обычный 5 2 2 12 2 4 2" xfId="4735"/>
    <cellStyle name="Обычный 5 2 2 12 2 4 2 2" xfId="27454"/>
    <cellStyle name="Обычный 5 2 2 12 2 4 2 3" xfId="36650"/>
    <cellStyle name="Обычный 5 2 2 12 2 4 2 4" xfId="45578"/>
    <cellStyle name="Обычный 5 2 2 12 2 4 2 5" xfId="54498"/>
    <cellStyle name="Обычный 5 2 2 12 2 4 3" xfId="14667"/>
    <cellStyle name="Обычный 5 2 2 12 2 4 4" xfId="18527"/>
    <cellStyle name="Обычный 5 2 2 12 2 4 5" xfId="23589"/>
    <cellStyle name="Обычный 5 2 2 12 2 4 6" xfId="32793"/>
    <cellStyle name="Обычный 5 2 2 12 2 4 7" xfId="41718"/>
    <cellStyle name="Обычный 5 2 2 12 2 4 8" xfId="50638"/>
    <cellStyle name="Обычный 5 2 2 12 2 5" xfId="4736"/>
    <cellStyle name="Обычный 5 2 2 12 2 5 2" xfId="29981"/>
    <cellStyle name="Обычный 5 2 2 12 2 5 3" xfId="39177"/>
    <cellStyle name="Обычный 5 2 2 12 2 5 4" xfId="48105"/>
    <cellStyle name="Обычный 5 2 2 12 2 5 5" xfId="57025"/>
    <cellStyle name="Обычный 5 2 2 12 2 6" xfId="4737"/>
    <cellStyle name="Обычный 5 2 2 12 2 6 2" xfId="26120"/>
    <cellStyle name="Обычный 5 2 2 12 2 6 3" xfId="35317"/>
    <cellStyle name="Обычный 5 2 2 12 2 6 4" xfId="44245"/>
    <cellStyle name="Обычный 5 2 2 12 2 6 5" xfId="53165"/>
    <cellStyle name="Обычный 5 2 2 12 2 7" xfId="13335"/>
    <cellStyle name="Обычный 5 2 2 12 2 8" xfId="17194"/>
    <cellStyle name="Обычный 5 2 2 12 2 9" xfId="21054"/>
    <cellStyle name="Обычный 5 2 2 12 3" xfId="4738"/>
    <cellStyle name="Обычный 5 2 2 12 3 10" xfId="22556"/>
    <cellStyle name="Обычный 5 2 2 12 3 11" xfId="31516"/>
    <cellStyle name="Обычный 5 2 2 12 3 12" xfId="40685"/>
    <cellStyle name="Обычный 5 2 2 12 3 13" xfId="49605"/>
    <cellStyle name="Обычный 5 2 2 12 3 2" xfId="4739"/>
    <cellStyle name="Обычный 5 2 2 12 3 2 2" xfId="4740"/>
    <cellStyle name="Обычный 5 2 2 12 3 2 2 2" xfId="29084"/>
    <cellStyle name="Обычный 5 2 2 12 3 2 2 3" xfId="38280"/>
    <cellStyle name="Обычный 5 2 2 12 3 2 2 4" xfId="47208"/>
    <cellStyle name="Обычный 5 2 2 12 3 2 2 5" xfId="56128"/>
    <cellStyle name="Обычный 5 2 2 12 3 2 3" xfId="12438"/>
    <cellStyle name="Обычный 5 2 2 12 3 2 4" xfId="16297"/>
    <cellStyle name="Обычный 5 2 2 12 3 2 5" xfId="20157"/>
    <cellStyle name="Обычный 5 2 2 12 3 2 6" xfId="25219"/>
    <cellStyle name="Обычный 5 2 2 12 3 2 7" xfId="34420"/>
    <cellStyle name="Обычный 5 2 2 12 3 2 8" xfId="43348"/>
    <cellStyle name="Обычный 5 2 2 12 3 2 9" xfId="52268"/>
    <cellStyle name="Обычный 5 2 2 12 3 3" xfId="4741"/>
    <cellStyle name="Обычный 5 2 2 12 3 3 2" xfId="4742"/>
    <cellStyle name="Обычный 5 2 2 12 3 3 2 2" xfId="27753"/>
    <cellStyle name="Обычный 5 2 2 12 3 3 2 3" xfId="36949"/>
    <cellStyle name="Обычный 5 2 2 12 3 3 2 4" xfId="45877"/>
    <cellStyle name="Обычный 5 2 2 12 3 3 2 5" xfId="54797"/>
    <cellStyle name="Обычный 5 2 2 12 3 3 3" xfId="14966"/>
    <cellStyle name="Обычный 5 2 2 12 3 3 4" xfId="18826"/>
    <cellStyle name="Обычный 5 2 2 12 3 3 5" xfId="23888"/>
    <cellStyle name="Обычный 5 2 2 12 3 3 6" xfId="33091"/>
    <cellStyle name="Обычный 5 2 2 12 3 3 7" xfId="42017"/>
    <cellStyle name="Обычный 5 2 2 12 3 3 8" xfId="50937"/>
    <cellStyle name="Обычный 5 2 2 12 3 4" xfId="4743"/>
    <cellStyle name="Обычный 5 2 2 12 3 4 2" xfId="30281"/>
    <cellStyle name="Обычный 5 2 2 12 3 4 3" xfId="39477"/>
    <cellStyle name="Обычный 5 2 2 12 3 4 4" xfId="48405"/>
    <cellStyle name="Обычный 5 2 2 12 3 4 5" xfId="57325"/>
    <cellStyle name="Обычный 5 2 2 12 3 5" xfId="4744"/>
    <cellStyle name="Обычный 5 2 2 12 3 5 2" xfId="26420"/>
    <cellStyle name="Обычный 5 2 2 12 3 5 3" xfId="35617"/>
    <cellStyle name="Обычный 5 2 2 12 3 5 4" xfId="44545"/>
    <cellStyle name="Обычный 5 2 2 12 3 5 5" xfId="53465"/>
    <cellStyle name="Обычный 5 2 2 12 3 6" xfId="13635"/>
    <cellStyle name="Обычный 5 2 2 12 3 7" xfId="17494"/>
    <cellStyle name="Обычный 5 2 2 12 3 8" xfId="21354"/>
    <cellStyle name="Обычный 5 2 2 12 3 9" xfId="11014"/>
    <cellStyle name="Обычный 5 2 2 12 4" xfId="4745"/>
    <cellStyle name="Обычный 5 2 2 12 4 2" xfId="4746"/>
    <cellStyle name="Обычный 5 2 2 12 4 2 2" xfId="28486"/>
    <cellStyle name="Обычный 5 2 2 12 4 2 3" xfId="37682"/>
    <cellStyle name="Обычный 5 2 2 12 4 2 4" xfId="46610"/>
    <cellStyle name="Обычный 5 2 2 12 4 2 5" xfId="55530"/>
    <cellStyle name="Обычный 5 2 2 12 4 3" xfId="11840"/>
    <cellStyle name="Обычный 5 2 2 12 4 4" xfId="15699"/>
    <cellStyle name="Обычный 5 2 2 12 4 5" xfId="19559"/>
    <cellStyle name="Обычный 5 2 2 12 4 6" xfId="24621"/>
    <cellStyle name="Обычный 5 2 2 12 4 7" xfId="33823"/>
    <cellStyle name="Обычный 5 2 2 12 4 8" xfId="42750"/>
    <cellStyle name="Обычный 5 2 2 12 4 9" xfId="51670"/>
    <cellStyle name="Обычный 5 2 2 12 5" xfId="4747"/>
    <cellStyle name="Обычный 5 2 2 12 5 2" xfId="4748"/>
    <cellStyle name="Обычный 5 2 2 12 5 2 2" xfId="27154"/>
    <cellStyle name="Обычный 5 2 2 12 5 2 3" xfId="36351"/>
    <cellStyle name="Обычный 5 2 2 12 5 2 4" xfId="45279"/>
    <cellStyle name="Обычный 5 2 2 12 5 2 5" xfId="54199"/>
    <cellStyle name="Обычный 5 2 2 12 5 3" xfId="14368"/>
    <cellStyle name="Обычный 5 2 2 12 5 4" xfId="18228"/>
    <cellStyle name="Обычный 5 2 2 12 5 5" xfId="23290"/>
    <cellStyle name="Обычный 5 2 2 12 5 6" xfId="32495"/>
    <cellStyle name="Обычный 5 2 2 12 5 7" xfId="41419"/>
    <cellStyle name="Обычный 5 2 2 12 5 8" xfId="50339"/>
    <cellStyle name="Обычный 5 2 2 12 6" xfId="4749"/>
    <cellStyle name="Обычный 5 2 2 12 6 2" xfId="29682"/>
    <cellStyle name="Обычный 5 2 2 12 6 3" xfId="38878"/>
    <cellStyle name="Обычный 5 2 2 12 6 4" xfId="47806"/>
    <cellStyle name="Обычный 5 2 2 12 6 5" xfId="56726"/>
    <cellStyle name="Обычный 5 2 2 12 7" xfId="4750"/>
    <cellStyle name="Обычный 5 2 2 12 7 2" xfId="25817"/>
    <cellStyle name="Обычный 5 2 2 12 7 3" xfId="35018"/>
    <cellStyle name="Обычный 5 2 2 12 7 4" xfId="43946"/>
    <cellStyle name="Обычный 5 2 2 12 7 5" xfId="52866"/>
    <cellStyle name="Обычный 5 2 2 12 8" xfId="13036"/>
    <cellStyle name="Обычный 5 2 2 12 9" xfId="16895"/>
    <cellStyle name="Обычный 5 2 2 13" xfId="4751"/>
    <cellStyle name="Обычный 5 2 2 13 10" xfId="20893"/>
    <cellStyle name="Обычный 5 2 2 13 11" xfId="10599"/>
    <cellStyle name="Обычный 5 2 2 13 12" xfId="22094"/>
    <cellStyle name="Обычный 5 2 2 13 13" xfId="31517"/>
    <cellStyle name="Обычный 5 2 2 13 14" xfId="40224"/>
    <cellStyle name="Обычный 5 2 2 13 15" xfId="49144"/>
    <cellStyle name="Обычный 5 2 2 13 2" xfId="4752"/>
    <cellStyle name="Обычный 5 2 2 13 2 10" xfId="10898"/>
    <cellStyle name="Обычный 5 2 2 13 2 11" xfId="22394"/>
    <cellStyle name="Обычный 5 2 2 13 2 12" xfId="31518"/>
    <cellStyle name="Обычный 5 2 2 13 2 13" xfId="40523"/>
    <cellStyle name="Обычный 5 2 2 13 2 14" xfId="49443"/>
    <cellStyle name="Обычный 5 2 2 13 2 2" xfId="4753"/>
    <cellStyle name="Обычный 5 2 2 13 2 2 10" xfId="22993"/>
    <cellStyle name="Обычный 5 2 2 13 2 2 11" xfId="31519"/>
    <cellStyle name="Обычный 5 2 2 13 2 2 12" xfId="41122"/>
    <cellStyle name="Обычный 5 2 2 13 2 2 13" xfId="50042"/>
    <cellStyle name="Обычный 5 2 2 13 2 2 2" xfId="4754"/>
    <cellStyle name="Обычный 5 2 2 13 2 2 2 2" xfId="4755"/>
    <cellStyle name="Обычный 5 2 2 13 2 2 2 2 2" xfId="29521"/>
    <cellStyle name="Обычный 5 2 2 13 2 2 2 2 3" xfId="38717"/>
    <cellStyle name="Обычный 5 2 2 13 2 2 2 2 4" xfId="47645"/>
    <cellStyle name="Обычный 5 2 2 13 2 2 2 2 5" xfId="56565"/>
    <cellStyle name="Обычный 5 2 2 13 2 2 2 3" xfId="12875"/>
    <cellStyle name="Обычный 5 2 2 13 2 2 2 4" xfId="16734"/>
    <cellStyle name="Обычный 5 2 2 13 2 2 2 5" xfId="20594"/>
    <cellStyle name="Обычный 5 2 2 13 2 2 2 6" xfId="25656"/>
    <cellStyle name="Обычный 5 2 2 13 2 2 2 7" xfId="34857"/>
    <cellStyle name="Обычный 5 2 2 13 2 2 2 8" xfId="43785"/>
    <cellStyle name="Обычный 5 2 2 13 2 2 2 9" xfId="52705"/>
    <cellStyle name="Обычный 5 2 2 13 2 2 3" xfId="4756"/>
    <cellStyle name="Обычный 5 2 2 13 2 2 3 2" xfId="4757"/>
    <cellStyle name="Обычный 5 2 2 13 2 2 3 2 2" xfId="28190"/>
    <cellStyle name="Обычный 5 2 2 13 2 2 3 2 3" xfId="37386"/>
    <cellStyle name="Обычный 5 2 2 13 2 2 3 2 4" xfId="46314"/>
    <cellStyle name="Обычный 5 2 2 13 2 2 3 2 5" xfId="55234"/>
    <cellStyle name="Обычный 5 2 2 13 2 2 3 3" xfId="15403"/>
    <cellStyle name="Обычный 5 2 2 13 2 2 3 4" xfId="19263"/>
    <cellStyle name="Обычный 5 2 2 13 2 2 3 5" xfId="24325"/>
    <cellStyle name="Обычный 5 2 2 13 2 2 3 6" xfId="33528"/>
    <cellStyle name="Обычный 5 2 2 13 2 2 3 7" xfId="42454"/>
    <cellStyle name="Обычный 5 2 2 13 2 2 3 8" xfId="51374"/>
    <cellStyle name="Обычный 5 2 2 13 2 2 4" xfId="4758"/>
    <cellStyle name="Обычный 5 2 2 13 2 2 4 2" xfId="30718"/>
    <cellStyle name="Обычный 5 2 2 13 2 2 4 3" xfId="39914"/>
    <cellStyle name="Обычный 5 2 2 13 2 2 4 4" xfId="48842"/>
    <cellStyle name="Обычный 5 2 2 13 2 2 4 5" xfId="57762"/>
    <cellStyle name="Обычный 5 2 2 13 2 2 5" xfId="4759"/>
    <cellStyle name="Обычный 5 2 2 13 2 2 5 2" xfId="26857"/>
    <cellStyle name="Обычный 5 2 2 13 2 2 5 3" xfId="36054"/>
    <cellStyle name="Обычный 5 2 2 13 2 2 5 4" xfId="44982"/>
    <cellStyle name="Обычный 5 2 2 13 2 2 5 5" xfId="53902"/>
    <cellStyle name="Обычный 5 2 2 13 2 2 6" xfId="14072"/>
    <cellStyle name="Обычный 5 2 2 13 2 2 7" xfId="17931"/>
    <cellStyle name="Обычный 5 2 2 13 2 2 8" xfId="21791"/>
    <cellStyle name="Обычный 5 2 2 13 2 2 9" xfId="11419"/>
    <cellStyle name="Обычный 5 2 2 13 2 3" xfId="4760"/>
    <cellStyle name="Обычный 5 2 2 13 2 3 2" xfId="4761"/>
    <cellStyle name="Обычный 5 2 2 13 2 3 2 2" xfId="28923"/>
    <cellStyle name="Обычный 5 2 2 13 2 3 2 3" xfId="38119"/>
    <cellStyle name="Обычный 5 2 2 13 2 3 2 4" xfId="47047"/>
    <cellStyle name="Обычный 5 2 2 13 2 3 2 5" xfId="55967"/>
    <cellStyle name="Обычный 5 2 2 13 2 3 3" xfId="12277"/>
    <cellStyle name="Обычный 5 2 2 13 2 3 4" xfId="16136"/>
    <cellStyle name="Обычный 5 2 2 13 2 3 5" xfId="19996"/>
    <cellStyle name="Обычный 5 2 2 13 2 3 6" xfId="25058"/>
    <cellStyle name="Обычный 5 2 2 13 2 3 7" xfId="34259"/>
    <cellStyle name="Обычный 5 2 2 13 2 3 8" xfId="43187"/>
    <cellStyle name="Обычный 5 2 2 13 2 3 9" xfId="52107"/>
    <cellStyle name="Обычный 5 2 2 13 2 4" xfId="4762"/>
    <cellStyle name="Обычный 5 2 2 13 2 4 2" xfId="4763"/>
    <cellStyle name="Обычный 5 2 2 13 2 4 2 2" xfId="27592"/>
    <cellStyle name="Обычный 5 2 2 13 2 4 2 3" xfId="36788"/>
    <cellStyle name="Обычный 5 2 2 13 2 4 2 4" xfId="45716"/>
    <cellStyle name="Обычный 5 2 2 13 2 4 2 5" xfId="54636"/>
    <cellStyle name="Обычный 5 2 2 13 2 4 3" xfId="14805"/>
    <cellStyle name="Обычный 5 2 2 13 2 4 4" xfId="18665"/>
    <cellStyle name="Обычный 5 2 2 13 2 4 5" xfId="23727"/>
    <cellStyle name="Обычный 5 2 2 13 2 4 6" xfId="32931"/>
    <cellStyle name="Обычный 5 2 2 13 2 4 7" xfId="41856"/>
    <cellStyle name="Обычный 5 2 2 13 2 4 8" xfId="50776"/>
    <cellStyle name="Обычный 5 2 2 13 2 5" xfId="4764"/>
    <cellStyle name="Обычный 5 2 2 13 2 5 2" xfId="30119"/>
    <cellStyle name="Обычный 5 2 2 13 2 5 3" xfId="39315"/>
    <cellStyle name="Обычный 5 2 2 13 2 5 4" xfId="48243"/>
    <cellStyle name="Обычный 5 2 2 13 2 5 5" xfId="57163"/>
    <cellStyle name="Обычный 5 2 2 13 2 6" xfId="4765"/>
    <cellStyle name="Обычный 5 2 2 13 2 6 2" xfId="26258"/>
    <cellStyle name="Обычный 5 2 2 13 2 6 3" xfId="35455"/>
    <cellStyle name="Обычный 5 2 2 13 2 6 4" xfId="44383"/>
    <cellStyle name="Обычный 5 2 2 13 2 6 5" xfId="53303"/>
    <cellStyle name="Обычный 5 2 2 13 2 7" xfId="13473"/>
    <cellStyle name="Обычный 5 2 2 13 2 8" xfId="17332"/>
    <cellStyle name="Обычный 5 2 2 13 2 9" xfId="21192"/>
    <cellStyle name="Обычный 5 2 2 13 3" xfId="4766"/>
    <cellStyle name="Обычный 5 2 2 13 3 10" xfId="22694"/>
    <cellStyle name="Обычный 5 2 2 13 3 11" xfId="31520"/>
    <cellStyle name="Обычный 5 2 2 13 3 12" xfId="40823"/>
    <cellStyle name="Обычный 5 2 2 13 3 13" xfId="49743"/>
    <cellStyle name="Обычный 5 2 2 13 3 2" xfId="4767"/>
    <cellStyle name="Обычный 5 2 2 13 3 2 2" xfId="4768"/>
    <cellStyle name="Обычный 5 2 2 13 3 2 2 2" xfId="29222"/>
    <cellStyle name="Обычный 5 2 2 13 3 2 2 3" xfId="38418"/>
    <cellStyle name="Обычный 5 2 2 13 3 2 2 4" xfId="47346"/>
    <cellStyle name="Обычный 5 2 2 13 3 2 2 5" xfId="56266"/>
    <cellStyle name="Обычный 5 2 2 13 3 2 3" xfId="12576"/>
    <cellStyle name="Обычный 5 2 2 13 3 2 4" xfId="16435"/>
    <cellStyle name="Обычный 5 2 2 13 3 2 5" xfId="20295"/>
    <cellStyle name="Обычный 5 2 2 13 3 2 6" xfId="25357"/>
    <cellStyle name="Обычный 5 2 2 13 3 2 7" xfId="34558"/>
    <cellStyle name="Обычный 5 2 2 13 3 2 8" xfId="43486"/>
    <cellStyle name="Обычный 5 2 2 13 3 2 9" xfId="52406"/>
    <cellStyle name="Обычный 5 2 2 13 3 3" xfId="4769"/>
    <cellStyle name="Обычный 5 2 2 13 3 3 2" xfId="4770"/>
    <cellStyle name="Обычный 5 2 2 13 3 3 2 2" xfId="27891"/>
    <cellStyle name="Обычный 5 2 2 13 3 3 2 3" xfId="37087"/>
    <cellStyle name="Обычный 5 2 2 13 3 3 2 4" xfId="46015"/>
    <cellStyle name="Обычный 5 2 2 13 3 3 2 5" xfId="54935"/>
    <cellStyle name="Обычный 5 2 2 13 3 3 3" xfId="15104"/>
    <cellStyle name="Обычный 5 2 2 13 3 3 4" xfId="18964"/>
    <cellStyle name="Обычный 5 2 2 13 3 3 5" xfId="24026"/>
    <cellStyle name="Обычный 5 2 2 13 3 3 6" xfId="33229"/>
    <cellStyle name="Обычный 5 2 2 13 3 3 7" xfId="42155"/>
    <cellStyle name="Обычный 5 2 2 13 3 3 8" xfId="51075"/>
    <cellStyle name="Обычный 5 2 2 13 3 4" xfId="4771"/>
    <cellStyle name="Обычный 5 2 2 13 3 4 2" xfId="30419"/>
    <cellStyle name="Обычный 5 2 2 13 3 4 3" xfId="39615"/>
    <cellStyle name="Обычный 5 2 2 13 3 4 4" xfId="48543"/>
    <cellStyle name="Обычный 5 2 2 13 3 4 5" xfId="57463"/>
    <cellStyle name="Обычный 5 2 2 13 3 5" xfId="4772"/>
    <cellStyle name="Обычный 5 2 2 13 3 5 2" xfId="26558"/>
    <cellStyle name="Обычный 5 2 2 13 3 5 3" xfId="35755"/>
    <cellStyle name="Обычный 5 2 2 13 3 5 4" xfId="44683"/>
    <cellStyle name="Обычный 5 2 2 13 3 5 5" xfId="53603"/>
    <cellStyle name="Обычный 5 2 2 13 3 6" xfId="13773"/>
    <cellStyle name="Обычный 5 2 2 13 3 7" xfId="17632"/>
    <cellStyle name="Обычный 5 2 2 13 3 8" xfId="21492"/>
    <cellStyle name="Обычный 5 2 2 13 3 9" xfId="11120"/>
    <cellStyle name="Обычный 5 2 2 13 4" xfId="4773"/>
    <cellStyle name="Обычный 5 2 2 13 4 2" xfId="4774"/>
    <cellStyle name="Обычный 5 2 2 13 4 2 2" xfId="28624"/>
    <cellStyle name="Обычный 5 2 2 13 4 2 3" xfId="37820"/>
    <cellStyle name="Обычный 5 2 2 13 4 2 4" xfId="46748"/>
    <cellStyle name="Обычный 5 2 2 13 4 2 5" xfId="55668"/>
    <cellStyle name="Обычный 5 2 2 13 4 3" xfId="11978"/>
    <cellStyle name="Обычный 5 2 2 13 4 4" xfId="15837"/>
    <cellStyle name="Обычный 5 2 2 13 4 5" xfId="19697"/>
    <cellStyle name="Обычный 5 2 2 13 4 6" xfId="24759"/>
    <cellStyle name="Обычный 5 2 2 13 4 7" xfId="33960"/>
    <cellStyle name="Обычный 5 2 2 13 4 8" xfId="42888"/>
    <cellStyle name="Обычный 5 2 2 13 4 9" xfId="51808"/>
    <cellStyle name="Обычный 5 2 2 13 5" xfId="4775"/>
    <cellStyle name="Обычный 5 2 2 13 5 2" xfId="4776"/>
    <cellStyle name="Обычный 5 2 2 13 5 2 2" xfId="27293"/>
    <cellStyle name="Обычный 5 2 2 13 5 2 3" xfId="36489"/>
    <cellStyle name="Обычный 5 2 2 13 5 2 4" xfId="45417"/>
    <cellStyle name="Обычный 5 2 2 13 5 2 5" xfId="54337"/>
    <cellStyle name="Обычный 5 2 2 13 5 3" xfId="14506"/>
    <cellStyle name="Обычный 5 2 2 13 5 4" xfId="18366"/>
    <cellStyle name="Обычный 5 2 2 13 5 5" xfId="23428"/>
    <cellStyle name="Обычный 5 2 2 13 5 6" xfId="32632"/>
    <cellStyle name="Обычный 5 2 2 13 5 7" xfId="41557"/>
    <cellStyle name="Обычный 5 2 2 13 5 8" xfId="50477"/>
    <cellStyle name="Обычный 5 2 2 13 6" xfId="4777"/>
    <cellStyle name="Обычный 5 2 2 13 6 2" xfId="29820"/>
    <cellStyle name="Обычный 5 2 2 13 6 3" xfId="39016"/>
    <cellStyle name="Обычный 5 2 2 13 6 4" xfId="47944"/>
    <cellStyle name="Обычный 5 2 2 13 6 5" xfId="56864"/>
    <cellStyle name="Обычный 5 2 2 13 7" xfId="4778"/>
    <cellStyle name="Обычный 5 2 2 13 7 2" xfId="25959"/>
    <cellStyle name="Обычный 5 2 2 13 7 3" xfId="35156"/>
    <cellStyle name="Обычный 5 2 2 13 7 4" xfId="44084"/>
    <cellStyle name="Обычный 5 2 2 13 7 5" xfId="53004"/>
    <cellStyle name="Обычный 5 2 2 13 8" xfId="13174"/>
    <cellStyle name="Обычный 5 2 2 13 9" xfId="17033"/>
    <cellStyle name="Обычный 5 2 2 14" xfId="4779"/>
    <cellStyle name="Обычный 5 2 2 14 10" xfId="10643"/>
    <cellStyle name="Обычный 5 2 2 14 11" xfId="22138"/>
    <cellStyle name="Обычный 5 2 2 14 12" xfId="31521"/>
    <cellStyle name="Обычный 5 2 2 14 13" xfId="40268"/>
    <cellStyle name="Обычный 5 2 2 14 14" xfId="49188"/>
    <cellStyle name="Обычный 5 2 2 14 2" xfId="4780"/>
    <cellStyle name="Обычный 5 2 2 14 2 10" xfId="22738"/>
    <cellStyle name="Обычный 5 2 2 14 2 11" xfId="31522"/>
    <cellStyle name="Обычный 5 2 2 14 2 12" xfId="40867"/>
    <cellStyle name="Обычный 5 2 2 14 2 13" xfId="49787"/>
    <cellStyle name="Обычный 5 2 2 14 2 2" xfId="4781"/>
    <cellStyle name="Обычный 5 2 2 14 2 2 2" xfId="4782"/>
    <cellStyle name="Обычный 5 2 2 14 2 2 2 2" xfId="29266"/>
    <cellStyle name="Обычный 5 2 2 14 2 2 2 3" xfId="38462"/>
    <cellStyle name="Обычный 5 2 2 14 2 2 2 4" xfId="47390"/>
    <cellStyle name="Обычный 5 2 2 14 2 2 2 5" xfId="56310"/>
    <cellStyle name="Обычный 5 2 2 14 2 2 3" xfId="12620"/>
    <cellStyle name="Обычный 5 2 2 14 2 2 4" xfId="16479"/>
    <cellStyle name="Обычный 5 2 2 14 2 2 5" xfId="20339"/>
    <cellStyle name="Обычный 5 2 2 14 2 2 6" xfId="25401"/>
    <cellStyle name="Обычный 5 2 2 14 2 2 7" xfId="34602"/>
    <cellStyle name="Обычный 5 2 2 14 2 2 8" xfId="43530"/>
    <cellStyle name="Обычный 5 2 2 14 2 2 9" xfId="52450"/>
    <cellStyle name="Обычный 5 2 2 14 2 3" xfId="4783"/>
    <cellStyle name="Обычный 5 2 2 14 2 3 2" xfId="4784"/>
    <cellStyle name="Обычный 5 2 2 14 2 3 2 2" xfId="27935"/>
    <cellStyle name="Обычный 5 2 2 14 2 3 2 3" xfId="37131"/>
    <cellStyle name="Обычный 5 2 2 14 2 3 2 4" xfId="46059"/>
    <cellStyle name="Обычный 5 2 2 14 2 3 2 5" xfId="54979"/>
    <cellStyle name="Обычный 5 2 2 14 2 3 3" xfId="15148"/>
    <cellStyle name="Обычный 5 2 2 14 2 3 4" xfId="19008"/>
    <cellStyle name="Обычный 5 2 2 14 2 3 5" xfId="24070"/>
    <cellStyle name="Обычный 5 2 2 14 2 3 6" xfId="33273"/>
    <cellStyle name="Обычный 5 2 2 14 2 3 7" xfId="42199"/>
    <cellStyle name="Обычный 5 2 2 14 2 3 8" xfId="51119"/>
    <cellStyle name="Обычный 5 2 2 14 2 4" xfId="4785"/>
    <cellStyle name="Обычный 5 2 2 14 2 4 2" xfId="30463"/>
    <cellStyle name="Обычный 5 2 2 14 2 4 3" xfId="39659"/>
    <cellStyle name="Обычный 5 2 2 14 2 4 4" xfId="48587"/>
    <cellStyle name="Обычный 5 2 2 14 2 4 5" xfId="57507"/>
    <cellStyle name="Обычный 5 2 2 14 2 5" xfId="4786"/>
    <cellStyle name="Обычный 5 2 2 14 2 5 2" xfId="26602"/>
    <cellStyle name="Обычный 5 2 2 14 2 5 3" xfId="35799"/>
    <cellStyle name="Обычный 5 2 2 14 2 5 4" xfId="44727"/>
    <cellStyle name="Обычный 5 2 2 14 2 5 5" xfId="53647"/>
    <cellStyle name="Обычный 5 2 2 14 2 6" xfId="13817"/>
    <cellStyle name="Обычный 5 2 2 14 2 7" xfId="17676"/>
    <cellStyle name="Обычный 5 2 2 14 2 8" xfId="21536"/>
    <cellStyle name="Обычный 5 2 2 14 2 9" xfId="11164"/>
    <cellStyle name="Обычный 5 2 2 14 3" xfId="4787"/>
    <cellStyle name="Обычный 5 2 2 14 3 2" xfId="4788"/>
    <cellStyle name="Обычный 5 2 2 14 3 2 2" xfId="28668"/>
    <cellStyle name="Обычный 5 2 2 14 3 2 3" xfId="37864"/>
    <cellStyle name="Обычный 5 2 2 14 3 2 4" xfId="46792"/>
    <cellStyle name="Обычный 5 2 2 14 3 2 5" xfId="55712"/>
    <cellStyle name="Обычный 5 2 2 14 3 3" xfId="12022"/>
    <cellStyle name="Обычный 5 2 2 14 3 4" xfId="15881"/>
    <cellStyle name="Обычный 5 2 2 14 3 5" xfId="19741"/>
    <cellStyle name="Обычный 5 2 2 14 3 6" xfId="24803"/>
    <cellStyle name="Обычный 5 2 2 14 3 7" xfId="34004"/>
    <cellStyle name="Обычный 5 2 2 14 3 8" xfId="42932"/>
    <cellStyle name="Обычный 5 2 2 14 3 9" xfId="51852"/>
    <cellStyle name="Обычный 5 2 2 14 4" xfId="4789"/>
    <cellStyle name="Обычный 5 2 2 14 4 2" xfId="4790"/>
    <cellStyle name="Обычный 5 2 2 14 4 2 2" xfId="27337"/>
    <cellStyle name="Обычный 5 2 2 14 4 2 3" xfId="36533"/>
    <cellStyle name="Обычный 5 2 2 14 4 2 4" xfId="45461"/>
    <cellStyle name="Обычный 5 2 2 14 4 2 5" xfId="54381"/>
    <cellStyle name="Обычный 5 2 2 14 4 3" xfId="14550"/>
    <cellStyle name="Обычный 5 2 2 14 4 4" xfId="18410"/>
    <cellStyle name="Обычный 5 2 2 14 4 5" xfId="23472"/>
    <cellStyle name="Обычный 5 2 2 14 4 6" xfId="32676"/>
    <cellStyle name="Обычный 5 2 2 14 4 7" xfId="41601"/>
    <cellStyle name="Обычный 5 2 2 14 4 8" xfId="50521"/>
    <cellStyle name="Обычный 5 2 2 14 5" xfId="4791"/>
    <cellStyle name="Обычный 5 2 2 14 5 2" xfId="29864"/>
    <cellStyle name="Обычный 5 2 2 14 5 3" xfId="39060"/>
    <cellStyle name="Обычный 5 2 2 14 5 4" xfId="47988"/>
    <cellStyle name="Обычный 5 2 2 14 5 5" xfId="56908"/>
    <cellStyle name="Обычный 5 2 2 14 6" xfId="4792"/>
    <cellStyle name="Обычный 5 2 2 14 6 2" xfId="26003"/>
    <cellStyle name="Обычный 5 2 2 14 6 3" xfId="35200"/>
    <cellStyle name="Обычный 5 2 2 14 6 4" xfId="44128"/>
    <cellStyle name="Обычный 5 2 2 14 6 5" xfId="53048"/>
    <cellStyle name="Обычный 5 2 2 14 7" xfId="13218"/>
    <cellStyle name="Обычный 5 2 2 14 8" xfId="17077"/>
    <cellStyle name="Обычный 5 2 2 14 9" xfId="20937"/>
    <cellStyle name="Обычный 5 2 2 15" xfId="4793"/>
    <cellStyle name="Обычный 5 2 2 15 10" xfId="22439"/>
    <cellStyle name="Обычный 5 2 2 15 11" xfId="31523"/>
    <cellStyle name="Обычный 5 2 2 15 12" xfId="40568"/>
    <cellStyle name="Обычный 5 2 2 15 13" xfId="49488"/>
    <cellStyle name="Обычный 5 2 2 15 2" xfId="4794"/>
    <cellStyle name="Обычный 5 2 2 15 2 2" xfId="4795"/>
    <cellStyle name="Обычный 5 2 2 15 2 2 2" xfId="28369"/>
    <cellStyle name="Обычный 5 2 2 15 2 2 3" xfId="37565"/>
    <cellStyle name="Обычный 5 2 2 15 2 2 4" xfId="46493"/>
    <cellStyle name="Обычный 5 2 2 15 2 2 5" xfId="55413"/>
    <cellStyle name="Обычный 5 2 2 15 2 3" xfId="11723"/>
    <cellStyle name="Обычный 5 2 2 15 2 4" xfId="15582"/>
    <cellStyle name="Обычный 5 2 2 15 2 5" xfId="19442"/>
    <cellStyle name="Обычный 5 2 2 15 2 6" xfId="24504"/>
    <cellStyle name="Обычный 5 2 2 15 2 7" xfId="33706"/>
    <cellStyle name="Обычный 5 2 2 15 2 8" xfId="42633"/>
    <cellStyle name="Обычный 5 2 2 15 2 9" xfId="51553"/>
    <cellStyle name="Обычный 5 2 2 15 3" xfId="4796"/>
    <cellStyle name="Обычный 5 2 2 15 3 2" xfId="4797"/>
    <cellStyle name="Обычный 5 2 2 15 3 2 2" xfId="27037"/>
    <cellStyle name="Обычный 5 2 2 15 3 2 3" xfId="36234"/>
    <cellStyle name="Обычный 5 2 2 15 3 2 4" xfId="45162"/>
    <cellStyle name="Обычный 5 2 2 15 3 2 5" xfId="54082"/>
    <cellStyle name="Обычный 5 2 2 15 3 3" xfId="14251"/>
    <cellStyle name="Обычный 5 2 2 15 3 4" xfId="18111"/>
    <cellStyle name="Обычный 5 2 2 15 3 5" xfId="23173"/>
    <cellStyle name="Обычный 5 2 2 15 3 6" xfId="32412"/>
    <cellStyle name="Обычный 5 2 2 15 3 7" xfId="41302"/>
    <cellStyle name="Обычный 5 2 2 15 3 8" xfId="50222"/>
    <cellStyle name="Обычный 5 2 2 15 4" xfId="4798"/>
    <cellStyle name="Обычный 5 2 2 15 4 2" xfId="30164"/>
    <cellStyle name="Обычный 5 2 2 15 4 3" xfId="39360"/>
    <cellStyle name="Обычный 5 2 2 15 4 4" xfId="48288"/>
    <cellStyle name="Обычный 5 2 2 15 4 5" xfId="57208"/>
    <cellStyle name="Обычный 5 2 2 15 5" xfId="4799"/>
    <cellStyle name="Обычный 5 2 2 15 5 2" xfId="26303"/>
    <cellStyle name="Обычный 5 2 2 15 5 3" xfId="35500"/>
    <cellStyle name="Обычный 5 2 2 15 5 4" xfId="44428"/>
    <cellStyle name="Обычный 5 2 2 15 5 5" xfId="53348"/>
    <cellStyle name="Обычный 5 2 2 15 6" xfId="13518"/>
    <cellStyle name="Обычный 5 2 2 15 7" xfId="17377"/>
    <cellStyle name="Обычный 5 2 2 15 8" xfId="21237"/>
    <cellStyle name="Обычный 5 2 2 15 9" xfId="10335"/>
    <cellStyle name="Обычный 5 2 2 16" xfId="4800"/>
    <cellStyle name="Обычный 5 2 2 16 10" xfId="50820"/>
    <cellStyle name="Обычный 5 2 2 16 2" xfId="4801"/>
    <cellStyle name="Обычный 5 2 2 16 2 2" xfId="4802"/>
    <cellStyle name="Обычный 5 2 2 16 2 2 2" xfId="28967"/>
    <cellStyle name="Обычный 5 2 2 16 2 2 3" xfId="38163"/>
    <cellStyle name="Обычный 5 2 2 16 2 2 4" xfId="47091"/>
    <cellStyle name="Обычный 5 2 2 16 2 2 5" xfId="56011"/>
    <cellStyle name="Обычный 5 2 2 16 2 3" xfId="12321"/>
    <cellStyle name="Обычный 5 2 2 16 2 4" xfId="16180"/>
    <cellStyle name="Обычный 5 2 2 16 2 5" xfId="20040"/>
    <cellStyle name="Обычный 5 2 2 16 2 6" xfId="25102"/>
    <cellStyle name="Обычный 5 2 2 16 2 7" xfId="34303"/>
    <cellStyle name="Обычный 5 2 2 16 2 8" xfId="43231"/>
    <cellStyle name="Обычный 5 2 2 16 2 9" xfId="52151"/>
    <cellStyle name="Обычный 5 2 2 16 3" xfId="4803"/>
    <cellStyle name="Обычный 5 2 2 16 3 2" xfId="27636"/>
    <cellStyle name="Обычный 5 2 2 16 3 3" xfId="36832"/>
    <cellStyle name="Обычный 5 2 2 16 3 4" xfId="45760"/>
    <cellStyle name="Обычный 5 2 2 16 3 5" xfId="54680"/>
    <cellStyle name="Обычный 5 2 2 16 4" xfId="11475"/>
    <cellStyle name="Обычный 5 2 2 16 5" xfId="14849"/>
    <cellStyle name="Обычный 5 2 2 16 6" xfId="18709"/>
    <cellStyle name="Обычный 5 2 2 16 7" xfId="23771"/>
    <cellStyle name="Обычный 5 2 2 16 8" xfId="32974"/>
    <cellStyle name="Обычный 5 2 2 16 9" xfId="41900"/>
    <cellStyle name="Обычный 5 2 2 17" xfId="4804"/>
    <cellStyle name="Обычный 5 2 2 17 2" xfId="4805"/>
    <cellStyle name="Обычный 5 2 2 17 2 2" xfId="28246"/>
    <cellStyle name="Обычный 5 2 2 17 2 3" xfId="37442"/>
    <cellStyle name="Обычный 5 2 2 17 2 4" xfId="46370"/>
    <cellStyle name="Обычный 5 2 2 17 2 5" xfId="55290"/>
    <cellStyle name="Обычный 5 2 2 17 3" xfId="11600"/>
    <cellStyle name="Обычный 5 2 2 17 4" xfId="15459"/>
    <cellStyle name="Обычный 5 2 2 17 5" xfId="19319"/>
    <cellStyle name="Обычный 5 2 2 17 6" xfId="24381"/>
    <cellStyle name="Обычный 5 2 2 17 7" xfId="33583"/>
    <cellStyle name="Обычный 5 2 2 17 8" xfId="42510"/>
    <cellStyle name="Обычный 5 2 2 17 9" xfId="51430"/>
    <cellStyle name="Обычный 5 2 2 18" xfId="4806"/>
    <cellStyle name="Обычный 5 2 2 18 2" xfId="4807"/>
    <cellStyle name="Обычный 5 2 2 18 2 2" xfId="26914"/>
    <cellStyle name="Обычный 5 2 2 18 2 3" xfId="36111"/>
    <cellStyle name="Обычный 5 2 2 18 2 4" xfId="45039"/>
    <cellStyle name="Обычный 5 2 2 18 2 5" xfId="53959"/>
    <cellStyle name="Обычный 5 2 2 18 3" xfId="14128"/>
    <cellStyle name="Обычный 5 2 2 18 4" xfId="17988"/>
    <cellStyle name="Обычный 5 2 2 18 5" xfId="23050"/>
    <cellStyle name="Обычный 5 2 2 18 6" xfId="32367"/>
    <cellStyle name="Обычный 5 2 2 18 7" xfId="41179"/>
    <cellStyle name="Обычный 5 2 2 18 8" xfId="50099"/>
    <cellStyle name="Обычный 5 2 2 19" xfId="4808"/>
    <cellStyle name="Обычный 5 2 2 19 2" xfId="29565"/>
    <cellStyle name="Обычный 5 2 2 19 3" xfId="38761"/>
    <cellStyle name="Обычный 5 2 2 19 4" xfId="47689"/>
    <cellStyle name="Обычный 5 2 2 19 5" xfId="56609"/>
    <cellStyle name="Обычный 5 2 2 2" xfId="4809"/>
    <cellStyle name="Обычный 5 2 2 2 2" xfId="4810"/>
    <cellStyle name="Обычный 5 2 2 2 2 10" xfId="17055"/>
    <cellStyle name="Обычный 5 2 2 2 2 11" xfId="20915"/>
    <cellStyle name="Обычный 5 2 2 2 2 12" xfId="10621"/>
    <cellStyle name="Обычный 5 2 2 2 2 13" xfId="22116"/>
    <cellStyle name="Обычный 5 2 2 2 2 14" xfId="31524"/>
    <cellStyle name="Обычный 5 2 2 2 2 15" xfId="40246"/>
    <cellStyle name="Обычный 5 2 2 2 2 16" xfId="49166"/>
    <cellStyle name="Обычный 5 2 2 2 2 2" xfId="4811"/>
    <cellStyle name="Обычный 5 2 2 2 2 2 10" xfId="10920"/>
    <cellStyle name="Обычный 5 2 2 2 2 2 11" xfId="22416"/>
    <cellStyle name="Обычный 5 2 2 2 2 2 12" xfId="31525"/>
    <cellStyle name="Обычный 5 2 2 2 2 2 13" xfId="40545"/>
    <cellStyle name="Обычный 5 2 2 2 2 2 14" xfId="49465"/>
    <cellStyle name="Обычный 5 2 2 2 2 2 2" xfId="4812"/>
    <cellStyle name="Обычный 5 2 2 2 2 2 2 10" xfId="23015"/>
    <cellStyle name="Обычный 5 2 2 2 2 2 2 11" xfId="31526"/>
    <cellStyle name="Обычный 5 2 2 2 2 2 2 12" xfId="41144"/>
    <cellStyle name="Обычный 5 2 2 2 2 2 2 13" xfId="50064"/>
    <cellStyle name="Обычный 5 2 2 2 2 2 2 2" xfId="4813"/>
    <cellStyle name="Обычный 5 2 2 2 2 2 2 2 2" xfId="4814"/>
    <cellStyle name="Обычный 5 2 2 2 2 2 2 2 2 2" xfId="29543"/>
    <cellStyle name="Обычный 5 2 2 2 2 2 2 2 2 3" xfId="38739"/>
    <cellStyle name="Обычный 5 2 2 2 2 2 2 2 2 4" xfId="47667"/>
    <cellStyle name="Обычный 5 2 2 2 2 2 2 2 2 5" xfId="56587"/>
    <cellStyle name="Обычный 5 2 2 2 2 2 2 2 3" xfId="12897"/>
    <cellStyle name="Обычный 5 2 2 2 2 2 2 2 4" xfId="16756"/>
    <cellStyle name="Обычный 5 2 2 2 2 2 2 2 5" xfId="20616"/>
    <cellStyle name="Обычный 5 2 2 2 2 2 2 2 6" xfId="25678"/>
    <cellStyle name="Обычный 5 2 2 2 2 2 2 2 7" xfId="34879"/>
    <cellStyle name="Обычный 5 2 2 2 2 2 2 2 8" xfId="43807"/>
    <cellStyle name="Обычный 5 2 2 2 2 2 2 2 9" xfId="52727"/>
    <cellStyle name="Обычный 5 2 2 2 2 2 2 3" xfId="4815"/>
    <cellStyle name="Обычный 5 2 2 2 2 2 2 3 2" xfId="4816"/>
    <cellStyle name="Обычный 5 2 2 2 2 2 2 3 2 2" xfId="28212"/>
    <cellStyle name="Обычный 5 2 2 2 2 2 2 3 2 3" xfId="37408"/>
    <cellStyle name="Обычный 5 2 2 2 2 2 2 3 2 4" xfId="46336"/>
    <cellStyle name="Обычный 5 2 2 2 2 2 2 3 2 5" xfId="55256"/>
    <cellStyle name="Обычный 5 2 2 2 2 2 2 3 3" xfId="15425"/>
    <cellStyle name="Обычный 5 2 2 2 2 2 2 3 4" xfId="19285"/>
    <cellStyle name="Обычный 5 2 2 2 2 2 2 3 5" xfId="24347"/>
    <cellStyle name="Обычный 5 2 2 2 2 2 2 3 6" xfId="33550"/>
    <cellStyle name="Обычный 5 2 2 2 2 2 2 3 7" xfId="42476"/>
    <cellStyle name="Обычный 5 2 2 2 2 2 2 3 8" xfId="51396"/>
    <cellStyle name="Обычный 5 2 2 2 2 2 2 4" xfId="4817"/>
    <cellStyle name="Обычный 5 2 2 2 2 2 2 4 2" xfId="30740"/>
    <cellStyle name="Обычный 5 2 2 2 2 2 2 4 3" xfId="39936"/>
    <cellStyle name="Обычный 5 2 2 2 2 2 2 4 4" xfId="48864"/>
    <cellStyle name="Обычный 5 2 2 2 2 2 2 4 5" xfId="57784"/>
    <cellStyle name="Обычный 5 2 2 2 2 2 2 5" xfId="4818"/>
    <cellStyle name="Обычный 5 2 2 2 2 2 2 5 2" xfId="26879"/>
    <cellStyle name="Обычный 5 2 2 2 2 2 2 5 3" xfId="36076"/>
    <cellStyle name="Обычный 5 2 2 2 2 2 2 5 4" xfId="45004"/>
    <cellStyle name="Обычный 5 2 2 2 2 2 2 5 5" xfId="53924"/>
    <cellStyle name="Обычный 5 2 2 2 2 2 2 6" xfId="14094"/>
    <cellStyle name="Обычный 5 2 2 2 2 2 2 7" xfId="17953"/>
    <cellStyle name="Обычный 5 2 2 2 2 2 2 8" xfId="21813"/>
    <cellStyle name="Обычный 5 2 2 2 2 2 2 9" xfId="11441"/>
    <cellStyle name="Обычный 5 2 2 2 2 2 3" xfId="4819"/>
    <cellStyle name="Обычный 5 2 2 2 2 2 3 2" xfId="4820"/>
    <cellStyle name="Обычный 5 2 2 2 2 2 3 2 2" xfId="28945"/>
    <cellStyle name="Обычный 5 2 2 2 2 2 3 2 3" xfId="38141"/>
    <cellStyle name="Обычный 5 2 2 2 2 2 3 2 4" xfId="47069"/>
    <cellStyle name="Обычный 5 2 2 2 2 2 3 2 5" xfId="55989"/>
    <cellStyle name="Обычный 5 2 2 2 2 2 3 3" xfId="12299"/>
    <cellStyle name="Обычный 5 2 2 2 2 2 3 4" xfId="16158"/>
    <cellStyle name="Обычный 5 2 2 2 2 2 3 5" xfId="20018"/>
    <cellStyle name="Обычный 5 2 2 2 2 2 3 6" xfId="25080"/>
    <cellStyle name="Обычный 5 2 2 2 2 2 3 7" xfId="34281"/>
    <cellStyle name="Обычный 5 2 2 2 2 2 3 8" xfId="43209"/>
    <cellStyle name="Обычный 5 2 2 2 2 2 3 9" xfId="52129"/>
    <cellStyle name="Обычный 5 2 2 2 2 2 4" xfId="4821"/>
    <cellStyle name="Обычный 5 2 2 2 2 2 4 2" xfId="4822"/>
    <cellStyle name="Обычный 5 2 2 2 2 2 4 2 2" xfId="27614"/>
    <cellStyle name="Обычный 5 2 2 2 2 2 4 2 3" xfId="36810"/>
    <cellStyle name="Обычный 5 2 2 2 2 2 4 2 4" xfId="45738"/>
    <cellStyle name="Обычный 5 2 2 2 2 2 4 2 5" xfId="54658"/>
    <cellStyle name="Обычный 5 2 2 2 2 2 4 3" xfId="14827"/>
    <cellStyle name="Обычный 5 2 2 2 2 2 4 4" xfId="18687"/>
    <cellStyle name="Обычный 5 2 2 2 2 2 4 5" xfId="23749"/>
    <cellStyle name="Обычный 5 2 2 2 2 2 4 6" xfId="32953"/>
    <cellStyle name="Обычный 5 2 2 2 2 2 4 7" xfId="41878"/>
    <cellStyle name="Обычный 5 2 2 2 2 2 4 8" xfId="50798"/>
    <cellStyle name="Обычный 5 2 2 2 2 2 5" xfId="4823"/>
    <cellStyle name="Обычный 5 2 2 2 2 2 5 2" xfId="30141"/>
    <cellStyle name="Обычный 5 2 2 2 2 2 5 3" xfId="39337"/>
    <cellStyle name="Обычный 5 2 2 2 2 2 5 4" xfId="48265"/>
    <cellStyle name="Обычный 5 2 2 2 2 2 5 5" xfId="57185"/>
    <cellStyle name="Обычный 5 2 2 2 2 2 6" xfId="4824"/>
    <cellStyle name="Обычный 5 2 2 2 2 2 6 2" xfId="26280"/>
    <cellStyle name="Обычный 5 2 2 2 2 2 6 3" xfId="35477"/>
    <cellStyle name="Обычный 5 2 2 2 2 2 6 4" xfId="44405"/>
    <cellStyle name="Обычный 5 2 2 2 2 2 6 5" xfId="53325"/>
    <cellStyle name="Обычный 5 2 2 2 2 2 7" xfId="13495"/>
    <cellStyle name="Обычный 5 2 2 2 2 2 8" xfId="17354"/>
    <cellStyle name="Обычный 5 2 2 2 2 2 9" xfId="21214"/>
    <cellStyle name="Обычный 5 2 2 2 2 3" xfId="4825"/>
    <cellStyle name="Обычный 5 2 2 2 2 3 10" xfId="22716"/>
    <cellStyle name="Обычный 5 2 2 2 2 3 11" xfId="31527"/>
    <cellStyle name="Обычный 5 2 2 2 2 3 12" xfId="40845"/>
    <cellStyle name="Обычный 5 2 2 2 2 3 13" xfId="49765"/>
    <cellStyle name="Обычный 5 2 2 2 2 3 2" xfId="4826"/>
    <cellStyle name="Обычный 5 2 2 2 2 3 2 2" xfId="4827"/>
    <cellStyle name="Обычный 5 2 2 2 2 3 2 2 2" xfId="28646"/>
    <cellStyle name="Обычный 5 2 2 2 2 3 2 2 3" xfId="37842"/>
    <cellStyle name="Обычный 5 2 2 2 2 3 2 2 4" xfId="46770"/>
    <cellStyle name="Обычный 5 2 2 2 2 3 2 2 5" xfId="55690"/>
    <cellStyle name="Обычный 5 2 2 2 2 3 2 3" xfId="12000"/>
    <cellStyle name="Обычный 5 2 2 2 2 3 2 4" xfId="15859"/>
    <cellStyle name="Обычный 5 2 2 2 2 3 2 5" xfId="19719"/>
    <cellStyle name="Обычный 5 2 2 2 2 3 2 6" xfId="24781"/>
    <cellStyle name="Обычный 5 2 2 2 2 3 2 7" xfId="33982"/>
    <cellStyle name="Обычный 5 2 2 2 2 3 2 8" xfId="42910"/>
    <cellStyle name="Обычный 5 2 2 2 2 3 2 9" xfId="51830"/>
    <cellStyle name="Обычный 5 2 2 2 2 3 3" xfId="4828"/>
    <cellStyle name="Обычный 5 2 2 2 2 3 3 2" xfId="4829"/>
    <cellStyle name="Обычный 5 2 2 2 2 3 3 2 2" xfId="27315"/>
    <cellStyle name="Обычный 5 2 2 2 2 3 3 2 3" xfId="36511"/>
    <cellStyle name="Обычный 5 2 2 2 2 3 3 2 4" xfId="45439"/>
    <cellStyle name="Обычный 5 2 2 2 2 3 3 2 5" xfId="54359"/>
    <cellStyle name="Обычный 5 2 2 2 2 3 3 3" xfId="14528"/>
    <cellStyle name="Обычный 5 2 2 2 2 3 3 4" xfId="18388"/>
    <cellStyle name="Обычный 5 2 2 2 2 3 3 5" xfId="23450"/>
    <cellStyle name="Обычный 5 2 2 2 2 3 3 6" xfId="32654"/>
    <cellStyle name="Обычный 5 2 2 2 2 3 3 7" xfId="41579"/>
    <cellStyle name="Обычный 5 2 2 2 2 3 3 8" xfId="50499"/>
    <cellStyle name="Обычный 5 2 2 2 2 3 4" xfId="4830"/>
    <cellStyle name="Обычный 5 2 2 2 2 3 4 2" xfId="30441"/>
    <cellStyle name="Обычный 5 2 2 2 2 3 4 3" xfId="39637"/>
    <cellStyle name="Обычный 5 2 2 2 2 3 4 4" xfId="48565"/>
    <cellStyle name="Обычный 5 2 2 2 2 3 4 5" xfId="57485"/>
    <cellStyle name="Обычный 5 2 2 2 2 3 5" xfId="4831"/>
    <cellStyle name="Обычный 5 2 2 2 2 3 5 2" xfId="26580"/>
    <cellStyle name="Обычный 5 2 2 2 2 3 5 3" xfId="35777"/>
    <cellStyle name="Обычный 5 2 2 2 2 3 5 4" xfId="44705"/>
    <cellStyle name="Обычный 5 2 2 2 2 3 5 5" xfId="53625"/>
    <cellStyle name="Обычный 5 2 2 2 2 3 6" xfId="13795"/>
    <cellStyle name="Обычный 5 2 2 2 2 3 7" xfId="17654"/>
    <cellStyle name="Обычный 5 2 2 2 2 3 8" xfId="21514"/>
    <cellStyle name="Обычный 5 2 2 2 2 3 9" xfId="11142"/>
    <cellStyle name="Обычный 5 2 2 2 2 4" xfId="4832"/>
    <cellStyle name="Обычный 5 2 2 2 2 4 10" xfId="51097"/>
    <cellStyle name="Обычный 5 2 2 2 2 4 2" xfId="4833"/>
    <cellStyle name="Обычный 5 2 2 2 2 4 2 2" xfId="4834"/>
    <cellStyle name="Обычный 5 2 2 2 2 4 2 2 2" xfId="29244"/>
    <cellStyle name="Обычный 5 2 2 2 2 4 2 2 3" xfId="38440"/>
    <cellStyle name="Обычный 5 2 2 2 2 4 2 2 4" xfId="47368"/>
    <cellStyle name="Обычный 5 2 2 2 2 4 2 2 5" xfId="56288"/>
    <cellStyle name="Обычный 5 2 2 2 2 4 2 3" xfId="12598"/>
    <cellStyle name="Обычный 5 2 2 2 2 4 2 4" xfId="16457"/>
    <cellStyle name="Обычный 5 2 2 2 2 4 2 5" xfId="20317"/>
    <cellStyle name="Обычный 5 2 2 2 2 4 2 6" xfId="25379"/>
    <cellStyle name="Обычный 5 2 2 2 2 4 2 7" xfId="34580"/>
    <cellStyle name="Обычный 5 2 2 2 2 4 2 8" xfId="43508"/>
    <cellStyle name="Обычный 5 2 2 2 2 4 2 9" xfId="52428"/>
    <cellStyle name="Обычный 5 2 2 2 2 4 3" xfId="4835"/>
    <cellStyle name="Обычный 5 2 2 2 2 4 3 2" xfId="27913"/>
    <cellStyle name="Обычный 5 2 2 2 2 4 3 3" xfId="37109"/>
    <cellStyle name="Обычный 5 2 2 2 2 4 3 4" xfId="46037"/>
    <cellStyle name="Обычный 5 2 2 2 2 4 3 5" xfId="54957"/>
    <cellStyle name="Обычный 5 2 2 2 2 4 4" xfId="11561"/>
    <cellStyle name="Обычный 5 2 2 2 2 4 5" xfId="15126"/>
    <cellStyle name="Обычный 5 2 2 2 2 4 6" xfId="18986"/>
    <cellStyle name="Обычный 5 2 2 2 2 4 7" xfId="24048"/>
    <cellStyle name="Обычный 5 2 2 2 2 4 8" xfId="33251"/>
    <cellStyle name="Обычный 5 2 2 2 2 4 9" xfId="42177"/>
    <cellStyle name="Обычный 5 2 2 2 2 5" xfId="4836"/>
    <cellStyle name="Обычный 5 2 2 2 2 5 2" xfId="4837"/>
    <cellStyle name="Обычный 5 2 2 2 2 5 2 2" xfId="28346"/>
    <cellStyle name="Обычный 5 2 2 2 2 5 2 3" xfId="37542"/>
    <cellStyle name="Обычный 5 2 2 2 2 5 2 4" xfId="46470"/>
    <cellStyle name="Обычный 5 2 2 2 2 5 2 5" xfId="55390"/>
    <cellStyle name="Обычный 5 2 2 2 2 5 3" xfId="11700"/>
    <cellStyle name="Обычный 5 2 2 2 2 5 4" xfId="15559"/>
    <cellStyle name="Обычный 5 2 2 2 2 5 5" xfId="19419"/>
    <cellStyle name="Обычный 5 2 2 2 2 5 6" xfId="24481"/>
    <cellStyle name="Обычный 5 2 2 2 2 5 7" xfId="33683"/>
    <cellStyle name="Обычный 5 2 2 2 2 5 8" xfId="42610"/>
    <cellStyle name="Обычный 5 2 2 2 2 5 9" xfId="51530"/>
    <cellStyle name="Обычный 5 2 2 2 2 6" xfId="4838"/>
    <cellStyle name="Обычный 5 2 2 2 2 6 2" xfId="4839"/>
    <cellStyle name="Обычный 5 2 2 2 2 6 2 2" xfId="27014"/>
    <cellStyle name="Обычный 5 2 2 2 2 6 2 3" xfId="36211"/>
    <cellStyle name="Обычный 5 2 2 2 2 6 2 4" xfId="45139"/>
    <cellStyle name="Обычный 5 2 2 2 2 6 2 5" xfId="54059"/>
    <cellStyle name="Обычный 5 2 2 2 2 6 3" xfId="14228"/>
    <cellStyle name="Обычный 5 2 2 2 2 6 4" xfId="18088"/>
    <cellStyle name="Обычный 5 2 2 2 2 6 5" xfId="23150"/>
    <cellStyle name="Обычный 5 2 2 2 2 6 6" xfId="32409"/>
    <cellStyle name="Обычный 5 2 2 2 2 6 7" xfId="41279"/>
    <cellStyle name="Обычный 5 2 2 2 2 6 8" xfId="50199"/>
    <cellStyle name="Обычный 5 2 2 2 2 7" xfId="4840"/>
    <cellStyle name="Обычный 5 2 2 2 2 7 2" xfId="29842"/>
    <cellStyle name="Обычный 5 2 2 2 2 7 3" xfId="39038"/>
    <cellStyle name="Обычный 5 2 2 2 2 7 4" xfId="47966"/>
    <cellStyle name="Обычный 5 2 2 2 2 7 5" xfId="56886"/>
    <cellStyle name="Обычный 5 2 2 2 2 8" xfId="4841"/>
    <cellStyle name="Обычный 5 2 2 2 2 8 2" xfId="25981"/>
    <cellStyle name="Обычный 5 2 2 2 2 8 3" xfId="35178"/>
    <cellStyle name="Обычный 5 2 2 2 2 8 4" xfId="44106"/>
    <cellStyle name="Обычный 5 2 2 2 2 8 5" xfId="53026"/>
    <cellStyle name="Обычный 5 2 2 2 2 9" xfId="13196"/>
    <cellStyle name="Обычный 5 2 2 2 3" xfId="4842"/>
    <cellStyle name="Обычный 5 2 2 2 4" xfId="4843"/>
    <cellStyle name="Обычный 5 2 2 2 4 2" xfId="4844"/>
    <cellStyle name="Обычный 5 2 2 2 4 2 2" xfId="28301"/>
    <cellStyle name="Обычный 5 2 2 2 4 2 3" xfId="37497"/>
    <cellStyle name="Обычный 5 2 2 2 4 2 4" xfId="46425"/>
    <cellStyle name="Обычный 5 2 2 2 4 2 5" xfId="55345"/>
    <cellStyle name="Обычный 5 2 2 2 4 3" xfId="11655"/>
    <cellStyle name="Обычный 5 2 2 2 4 4" xfId="15514"/>
    <cellStyle name="Обычный 5 2 2 2 4 5" xfId="19374"/>
    <cellStyle name="Обычный 5 2 2 2 4 6" xfId="24436"/>
    <cellStyle name="Обычный 5 2 2 2 4 7" xfId="33638"/>
    <cellStyle name="Обычный 5 2 2 2 4 8" xfId="42565"/>
    <cellStyle name="Обычный 5 2 2 2 4 9" xfId="51485"/>
    <cellStyle name="Обычный 5 2 2 2 5" xfId="4845"/>
    <cellStyle name="Обычный 5 2 2 2 5 2" xfId="4846"/>
    <cellStyle name="Обычный 5 2 2 2 5 2 2" xfId="26969"/>
    <cellStyle name="Обычный 5 2 2 2 5 2 3" xfId="36166"/>
    <cellStyle name="Обычный 5 2 2 2 5 2 4" xfId="45094"/>
    <cellStyle name="Обычный 5 2 2 2 5 2 5" xfId="54014"/>
    <cellStyle name="Обычный 5 2 2 2 5 3" xfId="14183"/>
    <cellStyle name="Обычный 5 2 2 2 5 4" xfId="18043"/>
    <cellStyle name="Обычный 5 2 2 2 5 5" xfId="23105"/>
    <cellStyle name="Обычный 5 2 2 2 5 6" xfId="31755"/>
    <cellStyle name="Обычный 5 2 2 2 5 7" xfId="41234"/>
    <cellStyle name="Обычный 5 2 2 2 5 8" xfId="50154"/>
    <cellStyle name="Обычный 5 2 2 2 6" xfId="10262"/>
    <cellStyle name="Обычный 5 2 2 20" xfId="4847"/>
    <cellStyle name="Обычный 5 2 2 20 2" xfId="25700"/>
    <cellStyle name="Обычный 5 2 2 20 3" xfId="34901"/>
    <cellStyle name="Обычный 5 2 2 20 4" xfId="43829"/>
    <cellStyle name="Обычный 5 2 2 20 5" xfId="52749"/>
    <cellStyle name="Обычный 5 2 2 21" xfId="12919"/>
    <cellStyle name="Обычный 5 2 2 22" xfId="16778"/>
    <cellStyle name="Обычный 5 2 2 23" xfId="20638"/>
    <cellStyle name="Обычный 5 2 2 24" xfId="10238"/>
    <cellStyle name="Обычный 5 2 2 25" xfId="21839"/>
    <cellStyle name="Обычный 5 2 2 26" xfId="31504"/>
    <cellStyle name="Обычный 5 2 2 27" xfId="39969"/>
    <cellStyle name="Обычный 5 2 2 28" xfId="48889"/>
    <cellStyle name="Обычный 5 2 2 3" xfId="4848"/>
    <cellStyle name="Обычный 5 2 2 3 10" xfId="16896"/>
    <cellStyle name="Обычный 5 2 2 3 11" xfId="20756"/>
    <cellStyle name="Обычный 5 2 2 3 12" xfId="10285"/>
    <cellStyle name="Обычный 5 2 2 3 13" xfId="21957"/>
    <cellStyle name="Обычный 5 2 2 3 14" xfId="31528"/>
    <cellStyle name="Обычный 5 2 2 3 15" xfId="40087"/>
    <cellStyle name="Обычный 5 2 2 3 16" xfId="49007"/>
    <cellStyle name="Обычный 5 2 2 3 2" xfId="4849"/>
    <cellStyle name="Обычный 5 2 2 3 2 10" xfId="10761"/>
    <cellStyle name="Обычный 5 2 2 3 2 11" xfId="22256"/>
    <cellStyle name="Обычный 5 2 2 3 2 12" xfId="31529"/>
    <cellStyle name="Обычный 5 2 2 3 2 13" xfId="40386"/>
    <cellStyle name="Обычный 5 2 2 3 2 14" xfId="49306"/>
    <cellStyle name="Обычный 5 2 2 3 2 2" xfId="4850"/>
    <cellStyle name="Обычный 5 2 2 3 2 2 10" xfId="22856"/>
    <cellStyle name="Обычный 5 2 2 3 2 2 11" xfId="31530"/>
    <cellStyle name="Обычный 5 2 2 3 2 2 12" xfId="40985"/>
    <cellStyle name="Обычный 5 2 2 3 2 2 13" xfId="49905"/>
    <cellStyle name="Обычный 5 2 2 3 2 2 2" xfId="4851"/>
    <cellStyle name="Обычный 5 2 2 3 2 2 2 2" xfId="4852"/>
    <cellStyle name="Обычный 5 2 2 3 2 2 2 2 2" xfId="29384"/>
    <cellStyle name="Обычный 5 2 2 3 2 2 2 2 3" xfId="38580"/>
    <cellStyle name="Обычный 5 2 2 3 2 2 2 2 4" xfId="47508"/>
    <cellStyle name="Обычный 5 2 2 3 2 2 2 2 5" xfId="56428"/>
    <cellStyle name="Обычный 5 2 2 3 2 2 2 3" xfId="12738"/>
    <cellStyle name="Обычный 5 2 2 3 2 2 2 4" xfId="16597"/>
    <cellStyle name="Обычный 5 2 2 3 2 2 2 5" xfId="20457"/>
    <cellStyle name="Обычный 5 2 2 3 2 2 2 6" xfId="25519"/>
    <cellStyle name="Обычный 5 2 2 3 2 2 2 7" xfId="34720"/>
    <cellStyle name="Обычный 5 2 2 3 2 2 2 8" xfId="43648"/>
    <cellStyle name="Обычный 5 2 2 3 2 2 2 9" xfId="52568"/>
    <cellStyle name="Обычный 5 2 2 3 2 2 3" xfId="4853"/>
    <cellStyle name="Обычный 5 2 2 3 2 2 3 2" xfId="4854"/>
    <cellStyle name="Обычный 5 2 2 3 2 2 3 2 2" xfId="28053"/>
    <cellStyle name="Обычный 5 2 2 3 2 2 3 2 3" xfId="37249"/>
    <cellStyle name="Обычный 5 2 2 3 2 2 3 2 4" xfId="46177"/>
    <cellStyle name="Обычный 5 2 2 3 2 2 3 2 5" xfId="55097"/>
    <cellStyle name="Обычный 5 2 2 3 2 2 3 3" xfId="15266"/>
    <cellStyle name="Обычный 5 2 2 3 2 2 3 4" xfId="19126"/>
    <cellStyle name="Обычный 5 2 2 3 2 2 3 5" xfId="24188"/>
    <cellStyle name="Обычный 5 2 2 3 2 2 3 6" xfId="33391"/>
    <cellStyle name="Обычный 5 2 2 3 2 2 3 7" xfId="42317"/>
    <cellStyle name="Обычный 5 2 2 3 2 2 3 8" xfId="51237"/>
    <cellStyle name="Обычный 5 2 2 3 2 2 4" xfId="4855"/>
    <cellStyle name="Обычный 5 2 2 3 2 2 4 2" xfId="30581"/>
    <cellStyle name="Обычный 5 2 2 3 2 2 4 3" xfId="39777"/>
    <cellStyle name="Обычный 5 2 2 3 2 2 4 4" xfId="48705"/>
    <cellStyle name="Обычный 5 2 2 3 2 2 4 5" xfId="57625"/>
    <cellStyle name="Обычный 5 2 2 3 2 2 5" xfId="4856"/>
    <cellStyle name="Обычный 5 2 2 3 2 2 5 2" xfId="26720"/>
    <cellStyle name="Обычный 5 2 2 3 2 2 5 3" xfId="35917"/>
    <cellStyle name="Обычный 5 2 2 3 2 2 5 4" xfId="44845"/>
    <cellStyle name="Обычный 5 2 2 3 2 2 5 5" xfId="53765"/>
    <cellStyle name="Обычный 5 2 2 3 2 2 6" xfId="13935"/>
    <cellStyle name="Обычный 5 2 2 3 2 2 7" xfId="17794"/>
    <cellStyle name="Обычный 5 2 2 3 2 2 8" xfId="21654"/>
    <cellStyle name="Обычный 5 2 2 3 2 2 9" xfId="11282"/>
    <cellStyle name="Обычный 5 2 2 3 2 3" xfId="4857"/>
    <cellStyle name="Обычный 5 2 2 3 2 3 2" xfId="4858"/>
    <cellStyle name="Обычный 5 2 2 3 2 3 2 2" xfId="28786"/>
    <cellStyle name="Обычный 5 2 2 3 2 3 2 3" xfId="37982"/>
    <cellStyle name="Обычный 5 2 2 3 2 3 2 4" xfId="46910"/>
    <cellStyle name="Обычный 5 2 2 3 2 3 2 5" xfId="55830"/>
    <cellStyle name="Обычный 5 2 2 3 2 3 3" xfId="12140"/>
    <cellStyle name="Обычный 5 2 2 3 2 3 4" xfId="15999"/>
    <cellStyle name="Обычный 5 2 2 3 2 3 5" xfId="19859"/>
    <cellStyle name="Обычный 5 2 2 3 2 3 6" xfId="24921"/>
    <cellStyle name="Обычный 5 2 2 3 2 3 7" xfId="34122"/>
    <cellStyle name="Обычный 5 2 2 3 2 3 8" xfId="43050"/>
    <cellStyle name="Обычный 5 2 2 3 2 3 9" xfId="51970"/>
    <cellStyle name="Обычный 5 2 2 3 2 4" xfId="4859"/>
    <cellStyle name="Обычный 5 2 2 3 2 4 2" xfId="4860"/>
    <cellStyle name="Обычный 5 2 2 3 2 4 2 2" xfId="27455"/>
    <cellStyle name="Обычный 5 2 2 3 2 4 2 3" xfId="36651"/>
    <cellStyle name="Обычный 5 2 2 3 2 4 2 4" xfId="45579"/>
    <cellStyle name="Обычный 5 2 2 3 2 4 2 5" xfId="54499"/>
    <cellStyle name="Обычный 5 2 2 3 2 4 3" xfId="14668"/>
    <cellStyle name="Обычный 5 2 2 3 2 4 4" xfId="18528"/>
    <cellStyle name="Обычный 5 2 2 3 2 4 5" xfId="23590"/>
    <cellStyle name="Обычный 5 2 2 3 2 4 6" xfId="32794"/>
    <cellStyle name="Обычный 5 2 2 3 2 4 7" xfId="41719"/>
    <cellStyle name="Обычный 5 2 2 3 2 4 8" xfId="50639"/>
    <cellStyle name="Обычный 5 2 2 3 2 5" xfId="4861"/>
    <cellStyle name="Обычный 5 2 2 3 2 5 2" xfId="29982"/>
    <cellStyle name="Обычный 5 2 2 3 2 5 3" xfId="39178"/>
    <cellStyle name="Обычный 5 2 2 3 2 5 4" xfId="48106"/>
    <cellStyle name="Обычный 5 2 2 3 2 5 5" xfId="57026"/>
    <cellStyle name="Обычный 5 2 2 3 2 6" xfId="4862"/>
    <cellStyle name="Обычный 5 2 2 3 2 6 2" xfId="26121"/>
    <cellStyle name="Обычный 5 2 2 3 2 6 3" xfId="35318"/>
    <cellStyle name="Обычный 5 2 2 3 2 6 4" xfId="44246"/>
    <cellStyle name="Обычный 5 2 2 3 2 6 5" xfId="53166"/>
    <cellStyle name="Обычный 5 2 2 3 2 7" xfId="13336"/>
    <cellStyle name="Обычный 5 2 2 3 2 8" xfId="17195"/>
    <cellStyle name="Обычный 5 2 2 3 2 9" xfId="21055"/>
    <cellStyle name="Обычный 5 2 2 3 3" xfId="4863"/>
    <cellStyle name="Обычный 5 2 2 3 3 10" xfId="22557"/>
    <cellStyle name="Обычный 5 2 2 3 3 11" xfId="31531"/>
    <cellStyle name="Обычный 5 2 2 3 3 12" xfId="40686"/>
    <cellStyle name="Обычный 5 2 2 3 3 13" xfId="49606"/>
    <cellStyle name="Обычный 5 2 2 3 3 2" xfId="4864"/>
    <cellStyle name="Обычный 5 2 2 3 3 2 2" xfId="4865"/>
    <cellStyle name="Обычный 5 2 2 3 3 2 2 2" xfId="28487"/>
    <cellStyle name="Обычный 5 2 2 3 3 2 2 3" xfId="37683"/>
    <cellStyle name="Обычный 5 2 2 3 3 2 2 4" xfId="46611"/>
    <cellStyle name="Обычный 5 2 2 3 3 2 2 5" xfId="55531"/>
    <cellStyle name="Обычный 5 2 2 3 3 2 3" xfId="11841"/>
    <cellStyle name="Обычный 5 2 2 3 3 2 4" xfId="15700"/>
    <cellStyle name="Обычный 5 2 2 3 3 2 5" xfId="19560"/>
    <cellStyle name="Обычный 5 2 2 3 3 2 6" xfId="24622"/>
    <cellStyle name="Обычный 5 2 2 3 3 2 7" xfId="33824"/>
    <cellStyle name="Обычный 5 2 2 3 3 2 8" xfId="42751"/>
    <cellStyle name="Обычный 5 2 2 3 3 2 9" xfId="51671"/>
    <cellStyle name="Обычный 5 2 2 3 3 3" xfId="4866"/>
    <cellStyle name="Обычный 5 2 2 3 3 3 2" xfId="4867"/>
    <cellStyle name="Обычный 5 2 2 3 3 3 2 2" xfId="27155"/>
    <cellStyle name="Обычный 5 2 2 3 3 3 2 3" xfId="36352"/>
    <cellStyle name="Обычный 5 2 2 3 3 3 2 4" xfId="45280"/>
    <cellStyle name="Обычный 5 2 2 3 3 3 2 5" xfId="54200"/>
    <cellStyle name="Обычный 5 2 2 3 3 3 3" xfId="14369"/>
    <cellStyle name="Обычный 5 2 2 3 3 3 4" xfId="18229"/>
    <cellStyle name="Обычный 5 2 2 3 3 3 5" xfId="23291"/>
    <cellStyle name="Обычный 5 2 2 3 3 3 6" xfId="32496"/>
    <cellStyle name="Обычный 5 2 2 3 3 3 7" xfId="41420"/>
    <cellStyle name="Обычный 5 2 2 3 3 3 8" xfId="50340"/>
    <cellStyle name="Обычный 5 2 2 3 3 4" xfId="4868"/>
    <cellStyle name="Обычный 5 2 2 3 3 4 2" xfId="30282"/>
    <cellStyle name="Обычный 5 2 2 3 3 4 3" xfId="39478"/>
    <cellStyle name="Обычный 5 2 2 3 3 4 4" xfId="48406"/>
    <cellStyle name="Обычный 5 2 2 3 3 4 5" xfId="57326"/>
    <cellStyle name="Обычный 5 2 2 3 3 5" xfId="4869"/>
    <cellStyle name="Обычный 5 2 2 3 3 5 2" xfId="26421"/>
    <cellStyle name="Обычный 5 2 2 3 3 5 3" xfId="35618"/>
    <cellStyle name="Обычный 5 2 2 3 3 5 4" xfId="44546"/>
    <cellStyle name="Обычный 5 2 2 3 3 5 5" xfId="53466"/>
    <cellStyle name="Обычный 5 2 2 3 3 6" xfId="13636"/>
    <cellStyle name="Обычный 5 2 2 3 3 7" xfId="17495"/>
    <cellStyle name="Обычный 5 2 2 3 3 8" xfId="21355"/>
    <cellStyle name="Обычный 5 2 2 3 3 9" xfId="10457"/>
    <cellStyle name="Обычный 5 2 2 3 4" xfId="4870"/>
    <cellStyle name="Обычный 5 2 2 3 4 10" xfId="50938"/>
    <cellStyle name="Обычный 5 2 2 3 4 2" xfId="4871"/>
    <cellStyle name="Обычный 5 2 2 3 4 2 2" xfId="4872"/>
    <cellStyle name="Обычный 5 2 2 3 4 2 2 2" xfId="29085"/>
    <cellStyle name="Обычный 5 2 2 3 4 2 2 3" xfId="38281"/>
    <cellStyle name="Обычный 5 2 2 3 4 2 2 4" xfId="47209"/>
    <cellStyle name="Обычный 5 2 2 3 4 2 2 5" xfId="56129"/>
    <cellStyle name="Обычный 5 2 2 3 4 2 3" xfId="12439"/>
    <cellStyle name="Обычный 5 2 2 3 4 2 4" xfId="16298"/>
    <cellStyle name="Обычный 5 2 2 3 4 2 5" xfId="20158"/>
    <cellStyle name="Обычный 5 2 2 3 4 2 6" xfId="25220"/>
    <cellStyle name="Обычный 5 2 2 3 4 2 7" xfId="34421"/>
    <cellStyle name="Обычный 5 2 2 3 4 2 8" xfId="43349"/>
    <cellStyle name="Обычный 5 2 2 3 4 2 9" xfId="52269"/>
    <cellStyle name="Обычный 5 2 2 3 4 3" xfId="4873"/>
    <cellStyle name="Обычный 5 2 2 3 4 3 2" xfId="27754"/>
    <cellStyle name="Обычный 5 2 2 3 4 3 3" xfId="36950"/>
    <cellStyle name="Обычный 5 2 2 3 4 3 4" xfId="45878"/>
    <cellStyle name="Обычный 5 2 2 3 4 3 5" xfId="54798"/>
    <cellStyle name="Обычный 5 2 2 3 4 4" xfId="11512"/>
    <cellStyle name="Обычный 5 2 2 3 4 5" xfId="14967"/>
    <cellStyle name="Обычный 5 2 2 3 4 6" xfId="18827"/>
    <cellStyle name="Обычный 5 2 2 3 4 7" xfId="23889"/>
    <cellStyle name="Обычный 5 2 2 3 4 8" xfId="33092"/>
    <cellStyle name="Обычный 5 2 2 3 4 9" xfId="42018"/>
    <cellStyle name="Обычный 5 2 2 3 5" xfId="4874"/>
    <cellStyle name="Обычный 5 2 2 3 5 2" xfId="4875"/>
    <cellStyle name="Обычный 5 2 2 3 5 2 2" xfId="28273"/>
    <cellStyle name="Обычный 5 2 2 3 5 2 3" xfId="37469"/>
    <cellStyle name="Обычный 5 2 2 3 5 2 4" xfId="46397"/>
    <cellStyle name="Обычный 5 2 2 3 5 2 5" xfId="55317"/>
    <cellStyle name="Обычный 5 2 2 3 5 3" xfId="11627"/>
    <cellStyle name="Обычный 5 2 2 3 5 4" xfId="15486"/>
    <cellStyle name="Обычный 5 2 2 3 5 5" xfId="19346"/>
    <cellStyle name="Обычный 5 2 2 3 5 6" xfId="24408"/>
    <cellStyle name="Обычный 5 2 2 3 5 7" xfId="33610"/>
    <cellStyle name="Обычный 5 2 2 3 5 8" xfId="42537"/>
    <cellStyle name="Обычный 5 2 2 3 5 9" xfId="51457"/>
    <cellStyle name="Обычный 5 2 2 3 6" xfId="4876"/>
    <cellStyle name="Обычный 5 2 2 3 6 2" xfId="4877"/>
    <cellStyle name="Обычный 5 2 2 3 6 2 2" xfId="26941"/>
    <cellStyle name="Обычный 5 2 2 3 6 2 3" xfId="36138"/>
    <cellStyle name="Обычный 5 2 2 3 6 2 4" xfId="45066"/>
    <cellStyle name="Обычный 5 2 2 3 6 2 5" xfId="53986"/>
    <cellStyle name="Обычный 5 2 2 3 6 3" xfId="14155"/>
    <cellStyle name="Обычный 5 2 2 3 6 4" xfId="18015"/>
    <cellStyle name="Обычный 5 2 2 3 6 5" xfId="23077"/>
    <cellStyle name="Обычный 5 2 2 3 6 6" xfId="31740"/>
    <cellStyle name="Обычный 5 2 2 3 6 7" xfId="41206"/>
    <cellStyle name="Обычный 5 2 2 3 6 8" xfId="50126"/>
    <cellStyle name="Обычный 5 2 2 3 7" xfId="4878"/>
    <cellStyle name="Обычный 5 2 2 3 7 2" xfId="29683"/>
    <cellStyle name="Обычный 5 2 2 3 7 3" xfId="38879"/>
    <cellStyle name="Обычный 5 2 2 3 7 4" xfId="47807"/>
    <cellStyle name="Обычный 5 2 2 3 7 5" xfId="56727"/>
    <cellStyle name="Обычный 5 2 2 3 8" xfId="4879"/>
    <cellStyle name="Обычный 5 2 2 3 8 2" xfId="25818"/>
    <cellStyle name="Обычный 5 2 2 3 8 3" xfId="35019"/>
    <cellStyle name="Обычный 5 2 2 3 8 4" xfId="43947"/>
    <cellStyle name="Обычный 5 2 2 3 8 5" xfId="52867"/>
    <cellStyle name="Обычный 5 2 2 3 9" xfId="13037"/>
    <cellStyle name="Обычный 5 2 2 4" xfId="4880"/>
    <cellStyle name="Обычный 5 2 2 4 10" xfId="16897"/>
    <cellStyle name="Обычный 5 2 2 4 11" xfId="20757"/>
    <cellStyle name="Обычный 5 2 2 4 12" xfId="10307"/>
    <cellStyle name="Обычный 5 2 2 4 13" xfId="21958"/>
    <cellStyle name="Обычный 5 2 2 4 14" xfId="31532"/>
    <cellStyle name="Обычный 5 2 2 4 15" xfId="40088"/>
    <cellStyle name="Обычный 5 2 2 4 16" xfId="49008"/>
    <cellStyle name="Обычный 5 2 2 4 2" xfId="4881"/>
    <cellStyle name="Обычный 5 2 2 4 2 10" xfId="10762"/>
    <cellStyle name="Обычный 5 2 2 4 2 11" xfId="22257"/>
    <cellStyle name="Обычный 5 2 2 4 2 12" xfId="31533"/>
    <cellStyle name="Обычный 5 2 2 4 2 13" xfId="40387"/>
    <cellStyle name="Обычный 5 2 2 4 2 14" xfId="49307"/>
    <cellStyle name="Обычный 5 2 2 4 2 2" xfId="4882"/>
    <cellStyle name="Обычный 5 2 2 4 2 2 10" xfId="22857"/>
    <cellStyle name="Обычный 5 2 2 4 2 2 11" xfId="31534"/>
    <cellStyle name="Обычный 5 2 2 4 2 2 12" xfId="40986"/>
    <cellStyle name="Обычный 5 2 2 4 2 2 13" xfId="49906"/>
    <cellStyle name="Обычный 5 2 2 4 2 2 2" xfId="4883"/>
    <cellStyle name="Обычный 5 2 2 4 2 2 2 2" xfId="4884"/>
    <cellStyle name="Обычный 5 2 2 4 2 2 2 2 2" xfId="29385"/>
    <cellStyle name="Обычный 5 2 2 4 2 2 2 2 3" xfId="38581"/>
    <cellStyle name="Обычный 5 2 2 4 2 2 2 2 4" xfId="47509"/>
    <cellStyle name="Обычный 5 2 2 4 2 2 2 2 5" xfId="56429"/>
    <cellStyle name="Обычный 5 2 2 4 2 2 2 3" xfId="12739"/>
    <cellStyle name="Обычный 5 2 2 4 2 2 2 4" xfId="16598"/>
    <cellStyle name="Обычный 5 2 2 4 2 2 2 5" xfId="20458"/>
    <cellStyle name="Обычный 5 2 2 4 2 2 2 6" xfId="25520"/>
    <cellStyle name="Обычный 5 2 2 4 2 2 2 7" xfId="34721"/>
    <cellStyle name="Обычный 5 2 2 4 2 2 2 8" xfId="43649"/>
    <cellStyle name="Обычный 5 2 2 4 2 2 2 9" xfId="52569"/>
    <cellStyle name="Обычный 5 2 2 4 2 2 3" xfId="4885"/>
    <cellStyle name="Обычный 5 2 2 4 2 2 3 2" xfId="4886"/>
    <cellStyle name="Обычный 5 2 2 4 2 2 3 2 2" xfId="28054"/>
    <cellStyle name="Обычный 5 2 2 4 2 2 3 2 3" xfId="37250"/>
    <cellStyle name="Обычный 5 2 2 4 2 2 3 2 4" xfId="46178"/>
    <cellStyle name="Обычный 5 2 2 4 2 2 3 2 5" xfId="55098"/>
    <cellStyle name="Обычный 5 2 2 4 2 2 3 3" xfId="15267"/>
    <cellStyle name="Обычный 5 2 2 4 2 2 3 4" xfId="19127"/>
    <cellStyle name="Обычный 5 2 2 4 2 2 3 5" xfId="24189"/>
    <cellStyle name="Обычный 5 2 2 4 2 2 3 6" xfId="33392"/>
    <cellStyle name="Обычный 5 2 2 4 2 2 3 7" xfId="42318"/>
    <cellStyle name="Обычный 5 2 2 4 2 2 3 8" xfId="51238"/>
    <cellStyle name="Обычный 5 2 2 4 2 2 4" xfId="4887"/>
    <cellStyle name="Обычный 5 2 2 4 2 2 4 2" xfId="30582"/>
    <cellStyle name="Обычный 5 2 2 4 2 2 4 3" xfId="39778"/>
    <cellStyle name="Обычный 5 2 2 4 2 2 4 4" xfId="48706"/>
    <cellStyle name="Обычный 5 2 2 4 2 2 4 5" xfId="57626"/>
    <cellStyle name="Обычный 5 2 2 4 2 2 5" xfId="4888"/>
    <cellStyle name="Обычный 5 2 2 4 2 2 5 2" xfId="26721"/>
    <cellStyle name="Обычный 5 2 2 4 2 2 5 3" xfId="35918"/>
    <cellStyle name="Обычный 5 2 2 4 2 2 5 4" xfId="44846"/>
    <cellStyle name="Обычный 5 2 2 4 2 2 5 5" xfId="53766"/>
    <cellStyle name="Обычный 5 2 2 4 2 2 6" xfId="13936"/>
    <cellStyle name="Обычный 5 2 2 4 2 2 7" xfId="17795"/>
    <cellStyle name="Обычный 5 2 2 4 2 2 8" xfId="21655"/>
    <cellStyle name="Обычный 5 2 2 4 2 2 9" xfId="11283"/>
    <cellStyle name="Обычный 5 2 2 4 2 3" xfId="4889"/>
    <cellStyle name="Обычный 5 2 2 4 2 3 2" xfId="4890"/>
    <cellStyle name="Обычный 5 2 2 4 2 3 2 2" xfId="28787"/>
    <cellStyle name="Обычный 5 2 2 4 2 3 2 3" xfId="37983"/>
    <cellStyle name="Обычный 5 2 2 4 2 3 2 4" xfId="46911"/>
    <cellStyle name="Обычный 5 2 2 4 2 3 2 5" xfId="55831"/>
    <cellStyle name="Обычный 5 2 2 4 2 3 3" xfId="12141"/>
    <cellStyle name="Обычный 5 2 2 4 2 3 4" xfId="16000"/>
    <cellStyle name="Обычный 5 2 2 4 2 3 5" xfId="19860"/>
    <cellStyle name="Обычный 5 2 2 4 2 3 6" xfId="24922"/>
    <cellStyle name="Обычный 5 2 2 4 2 3 7" xfId="34123"/>
    <cellStyle name="Обычный 5 2 2 4 2 3 8" xfId="43051"/>
    <cellStyle name="Обычный 5 2 2 4 2 3 9" xfId="51971"/>
    <cellStyle name="Обычный 5 2 2 4 2 4" xfId="4891"/>
    <cellStyle name="Обычный 5 2 2 4 2 4 2" xfId="4892"/>
    <cellStyle name="Обычный 5 2 2 4 2 4 2 2" xfId="27456"/>
    <cellStyle name="Обычный 5 2 2 4 2 4 2 3" xfId="36652"/>
    <cellStyle name="Обычный 5 2 2 4 2 4 2 4" xfId="45580"/>
    <cellStyle name="Обычный 5 2 2 4 2 4 2 5" xfId="54500"/>
    <cellStyle name="Обычный 5 2 2 4 2 4 3" xfId="14669"/>
    <cellStyle name="Обычный 5 2 2 4 2 4 4" xfId="18529"/>
    <cellStyle name="Обычный 5 2 2 4 2 4 5" xfId="23591"/>
    <cellStyle name="Обычный 5 2 2 4 2 4 6" xfId="32795"/>
    <cellStyle name="Обычный 5 2 2 4 2 4 7" xfId="41720"/>
    <cellStyle name="Обычный 5 2 2 4 2 4 8" xfId="50640"/>
    <cellStyle name="Обычный 5 2 2 4 2 5" xfId="4893"/>
    <cellStyle name="Обычный 5 2 2 4 2 5 2" xfId="29983"/>
    <cellStyle name="Обычный 5 2 2 4 2 5 3" xfId="39179"/>
    <cellStyle name="Обычный 5 2 2 4 2 5 4" xfId="48107"/>
    <cellStyle name="Обычный 5 2 2 4 2 5 5" xfId="57027"/>
    <cellStyle name="Обычный 5 2 2 4 2 6" xfId="4894"/>
    <cellStyle name="Обычный 5 2 2 4 2 6 2" xfId="26122"/>
    <cellStyle name="Обычный 5 2 2 4 2 6 3" xfId="35319"/>
    <cellStyle name="Обычный 5 2 2 4 2 6 4" xfId="44247"/>
    <cellStyle name="Обычный 5 2 2 4 2 6 5" xfId="53167"/>
    <cellStyle name="Обычный 5 2 2 4 2 7" xfId="13337"/>
    <cellStyle name="Обычный 5 2 2 4 2 8" xfId="17196"/>
    <cellStyle name="Обычный 5 2 2 4 2 9" xfId="21056"/>
    <cellStyle name="Обычный 5 2 2 4 3" xfId="4895"/>
    <cellStyle name="Обычный 5 2 2 4 3 10" xfId="22558"/>
    <cellStyle name="Обычный 5 2 2 4 3 11" xfId="31535"/>
    <cellStyle name="Обычный 5 2 2 4 3 12" xfId="40687"/>
    <cellStyle name="Обычный 5 2 2 4 3 13" xfId="49607"/>
    <cellStyle name="Обычный 5 2 2 4 3 2" xfId="4896"/>
    <cellStyle name="Обычный 5 2 2 4 3 2 2" xfId="4897"/>
    <cellStyle name="Обычный 5 2 2 4 3 2 2 2" xfId="28488"/>
    <cellStyle name="Обычный 5 2 2 4 3 2 2 3" xfId="37684"/>
    <cellStyle name="Обычный 5 2 2 4 3 2 2 4" xfId="46612"/>
    <cellStyle name="Обычный 5 2 2 4 3 2 2 5" xfId="55532"/>
    <cellStyle name="Обычный 5 2 2 4 3 2 3" xfId="11842"/>
    <cellStyle name="Обычный 5 2 2 4 3 2 4" xfId="15701"/>
    <cellStyle name="Обычный 5 2 2 4 3 2 5" xfId="19561"/>
    <cellStyle name="Обычный 5 2 2 4 3 2 6" xfId="24623"/>
    <cellStyle name="Обычный 5 2 2 4 3 2 7" xfId="33825"/>
    <cellStyle name="Обычный 5 2 2 4 3 2 8" xfId="42752"/>
    <cellStyle name="Обычный 5 2 2 4 3 2 9" xfId="51672"/>
    <cellStyle name="Обычный 5 2 2 4 3 3" xfId="4898"/>
    <cellStyle name="Обычный 5 2 2 4 3 3 2" xfId="4899"/>
    <cellStyle name="Обычный 5 2 2 4 3 3 2 2" xfId="27156"/>
    <cellStyle name="Обычный 5 2 2 4 3 3 2 3" xfId="36353"/>
    <cellStyle name="Обычный 5 2 2 4 3 3 2 4" xfId="45281"/>
    <cellStyle name="Обычный 5 2 2 4 3 3 2 5" xfId="54201"/>
    <cellStyle name="Обычный 5 2 2 4 3 3 3" xfId="14370"/>
    <cellStyle name="Обычный 5 2 2 4 3 3 4" xfId="18230"/>
    <cellStyle name="Обычный 5 2 2 4 3 3 5" xfId="23292"/>
    <cellStyle name="Обычный 5 2 2 4 3 3 6" xfId="32497"/>
    <cellStyle name="Обычный 5 2 2 4 3 3 7" xfId="41421"/>
    <cellStyle name="Обычный 5 2 2 4 3 3 8" xfId="50341"/>
    <cellStyle name="Обычный 5 2 2 4 3 4" xfId="4900"/>
    <cellStyle name="Обычный 5 2 2 4 3 4 2" xfId="30283"/>
    <cellStyle name="Обычный 5 2 2 4 3 4 3" xfId="39479"/>
    <cellStyle name="Обычный 5 2 2 4 3 4 4" xfId="48407"/>
    <cellStyle name="Обычный 5 2 2 4 3 4 5" xfId="57327"/>
    <cellStyle name="Обычный 5 2 2 4 3 5" xfId="4901"/>
    <cellStyle name="Обычный 5 2 2 4 3 5 2" xfId="26422"/>
    <cellStyle name="Обычный 5 2 2 4 3 5 3" xfId="35619"/>
    <cellStyle name="Обычный 5 2 2 4 3 5 4" xfId="44547"/>
    <cellStyle name="Обычный 5 2 2 4 3 5 5" xfId="53467"/>
    <cellStyle name="Обычный 5 2 2 4 3 6" xfId="13637"/>
    <cellStyle name="Обычный 5 2 2 4 3 7" xfId="17496"/>
    <cellStyle name="Обычный 5 2 2 4 3 8" xfId="21356"/>
    <cellStyle name="Обычный 5 2 2 4 3 9" xfId="10458"/>
    <cellStyle name="Обычный 5 2 2 4 4" xfId="4902"/>
    <cellStyle name="Обычный 5 2 2 4 4 10" xfId="50939"/>
    <cellStyle name="Обычный 5 2 2 4 4 2" xfId="4903"/>
    <cellStyle name="Обычный 5 2 2 4 4 2 2" xfId="4904"/>
    <cellStyle name="Обычный 5 2 2 4 4 2 2 2" xfId="29086"/>
    <cellStyle name="Обычный 5 2 2 4 4 2 2 3" xfId="38282"/>
    <cellStyle name="Обычный 5 2 2 4 4 2 2 4" xfId="47210"/>
    <cellStyle name="Обычный 5 2 2 4 4 2 2 5" xfId="56130"/>
    <cellStyle name="Обычный 5 2 2 4 4 2 3" xfId="12440"/>
    <cellStyle name="Обычный 5 2 2 4 4 2 4" xfId="16299"/>
    <cellStyle name="Обычный 5 2 2 4 4 2 5" xfId="20159"/>
    <cellStyle name="Обычный 5 2 2 4 4 2 6" xfId="25221"/>
    <cellStyle name="Обычный 5 2 2 4 4 2 7" xfId="34422"/>
    <cellStyle name="Обычный 5 2 2 4 4 2 8" xfId="43350"/>
    <cellStyle name="Обычный 5 2 2 4 4 2 9" xfId="52270"/>
    <cellStyle name="Обычный 5 2 2 4 4 3" xfId="4905"/>
    <cellStyle name="Обычный 5 2 2 4 4 3 2" xfId="27755"/>
    <cellStyle name="Обычный 5 2 2 4 4 3 3" xfId="36951"/>
    <cellStyle name="Обычный 5 2 2 4 4 3 4" xfId="45879"/>
    <cellStyle name="Обычный 5 2 2 4 4 3 5" xfId="54799"/>
    <cellStyle name="Обычный 5 2 2 4 4 4" xfId="11513"/>
    <cellStyle name="Обычный 5 2 2 4 4 5" xfId="14968"/>
    <cellStyle name="Обычный 5 2 2 4 4 6" xfId="18828"/>
    <cellStyle name="Обычный 5 2 2 4 4 7" xfId="23890"/>
    <cellStyle name="Обычный 5 2 2 4 4 8" xfId="33093"/>
    <cellStyle name="Обычный 5 2 2 4 4 9" xfId="42019"/>
    <cellStyle name="Обычный 5 2 2 4 5" xfId="4906"/>
    <cellStyle name="Обычный 5 2 2 4 5 2" xfId="4907"/>
    <cellStyle name="Обычный 5 2 2 4 5 2 2" xfId="28323"/>
    <cellStyle name="Обычный 5 2 2 4 5 2 3" xfId="37519"/>
    <cellStyle name="Обычный 5 2 2 4 5 2 4" xfId="46447"/>
    <cellStyle name="Обычный 5 2 2 4 5 2 5" xfId="55367"/>
    <cellStyle name="Обычный 5 2 2 4 5 3" xfId="11677"/>
    <cellStyle name="Обычный 5 2 2 4 5 4" xfId="15536"/>
    <cellStyle name="Обычный 5 2 2 4 5 5" xfId="19396"/>
    <cellStyle name="Обычный 5 2 2 4 5 6" xfId="24458"/>
    <cellStyle name="Обычный 5 2 2 4 5 7" xfId="33660"/>
    <cellStyle name="Обычный 5 2 2 4 5 8" xfId="42587"/>
    <cellStyle name="Обычный 5 2 2 4 5 9" xfId="51507"/>
    <cellStyle name="Обычный 5 2 2 4 6" xfId="4908"/>
    <cellStyle name="Обычный 5 2 2 4 6 2" xfId="4909"/>
    <cellStyle name="Обычный 5 2 2 4 6 2 2" xfId="26991"/>
    <cellStyle name="Обычный 5 2 2 4 6 2 3" xfId="36188"/>
    <cellStyle name="Обычный 5 2 2 4 6 2 4" xfId="45116"/>
    <cellStyle name="Обычный 5 2 2 4 6 2 5" xfId="54036"/>
    <cellStyle name="Обычный 5 2 2 4 6 3" xfId="14205"/>
    <cellStyle name="Обычный 5 2 2 4 6 4" xfId="18065"/>
    <cellStyle name="Обычный 5 2 2 4 6 5" xfId="23127"/>
    <cellStyle name="Обычный 5 2 2 4 6 6" xfId="32388"/>
    <cellStyle name="Обычный 5 2 2 4 6 7" xfId="41256"/>
    <cellStyle name="Обычный 5 2 2 4 6 8" xfId="50176"/>
    <cellStyle name="Обычный 5 2 2 4 7" xfId="4910"/>
    <cellStyle name="Обычный 5 2 2 4 7 2" xfId="29684"/>
    <cellStyle name="Обычный 5 2 2 4 7 3" xfId="38880"/>
    <cellStyle name="Обычный 5 2 2 4 7 4" xfId="47808"/>
    <cellStyle name="Обычный 5 2 2 4 7 5" xfId="56728"/>
    <cellStyle name="Обычный 5 2 2 4 8" xfId="4911"/>
    <cellStyle name="Обычный 5 2 2 4 8 2" xfId="25819"/>
    <cellStyle name="Обычный 5 2 2 4 8 3" xfId="35020"/>
    <cellStyle name="Обычный 5 2 2 4 8 4" xfId="43948"/>
    <cellStyle name="Обычный 5 2 2 4 8 5" xfId="52868"/>
    <cellStyle name="Обычный 5 2 2 4 9" xfId="13038"/>
    <cellStyle name="Обычный 5 2 2 5" xfId="4912"/>
    <cellStyle name="Обычный 5 2 2 5 10" xfId="20758"/>
    <cellStyle name="Обычный 5 2 2 5 11" xfId="10459"/>
    <cellStyle name="Обычный 5 2 2 5 12" xfId="21959"/>
    <cellStyle name="Обычный 5 2 2 5 13" xfId="31536"/>
    <cellStyle name="Обычный 5 2 2 5 14" xfId="40089"/>
    <cellStyle name="Обычный 5 2 2 5 15" xfId="49009"/>
    <cellStyle name="Обычный 5 2 2 5 2" xfId="4913"/>
    <cellStyle name="Обычный 5 2 2 5 2 10" xfId="10763"/>
    <cellStyle name="Обычный 5 2 2 5 2 11" xfId="22258"/>
    <cellStyle name="Обычный 5 2 2 5 2 12" xfId="31537"/>
    <cellStyle name="Обычный 5 2 2 5 2 13" xfId="40388"/>
    <cellStyle name="Обычный 5 2 2 5 2 14" xfId="49308"/>
    <cellStyle name="Обычный 5 2 2 5 2 2" xfId="4914"/>
    <cellStyle name="Обычный 5 2 2 5 2 2 10" xfId="22858"/>
    <cellStyle name="Обычный 5 2 2 5 2 2 11" xfId="31538"/>
    <cellStyle name="Обычный 5 2 2 5 2 2 12" xfId="40987"/>
    <cellStyle name="Обычный 5 2 2 5 2 2 13" xfId="49907"/>
    <cellStyle name="Обычный 5 2 2 5 2 2 2" xfId="4915"/>
    <cellStyle name="Обычный 5 2 2 5 2 2 2 2" xfId="4916"/>
    <cellStyle name="Обычный 5 2 2 5 2 2 2 2 2" xfId="29386"/>
    <cellStyle name="Обычный 5 2 2 5 2 2 2 2 3" xfId="38582"/>
    <cellStyle name="Обычный 5 2 2 5 2 2 2 2 4" xfId="47510"/>
    <cellStyle name="Обычный 5 2 2 5 2 2 2 2 5" xfId="56430"/>
    <cellStyle name="Обычный 5 2 2 5 2 2 2 3" xfId="12740"/>
    <cellStyle name="Обычный 5 2 2 5 2 2 2 4" xfId="16599"/>
    <cellStyle name="Обычный 5 2 2 5 2 2 2 5" xfId="20459"/>
    <cellStyle name="Обычный 5 2 2 5 2 2 2 6" xfId="25521"/>
    <cellStyle name="Обычный 5 2 2 5 2 2 2 7" xfId="34722"/>
    <cellStyle name="Обычный 5 2 2 5 2 2 2 8" xfId="43650"/>
    <cellStyle name="Обычный 5 2 2 5 2 2 2 9" xfId="52570"/>
    <cellStyle name="Обычный 5 2 2 5 2 2 3" xfId="4917"/>
    <cellStyle name="Обычный 5 2 2 5 2 2 3 2" xfId="4918"/>
    <cellStyle name="Обычный 5 2 2 5 2 2 3 2 2" xfId="28055"/>
    <cellStyle name="Обычный 5 2 2 5 2 2 3 2 3" xfId="37251"/>
    <cellStyle name="Обычный 5 2 2 5 2 2 3 2 4" xfId="46179"/>
    <cellStyle name="Обычный 5 2 2 5 2 2 3 2 5" xfId="55099"/>
    <cellStyle name="Обычный 5 2 2 5 2 2 3 3" xfId="15268"/>
    <cellStyle name="Обычный 5 2 2 5 2 2 3 4" xfId="19128"/>
    <cellStyle name="Обычный 5 2 2 5 2 2 3 5" xfId="24190"/>
    <cellStyle name="Обычный 5 2 2 5 2 2 3 6" xfId="33393"/>
    <cellStyle name="Обычный 5 2 2 5 2 2 3 7" xfId="42319"/>
    <cellStyle name="Обычный 5 2 2 5 2 2 3 8" xfId="51239"/>
    <cellStyle name="Обычный 5 2 2 5 2 2 4" xfId="4919"/>
    <cellStyle name="Обычный 5 2 2 5 2 2 4 2" xfId="30583"/>
    <cellStyle name="Обычный 5 2 2 5 2 2 4 3" xfId="39779"/>
    <cellStyle name="Обычный 5 2 2 5 2 2 4 4" xfId="48707"/>
    <cellStyle name="Обычный 5 2 2 5 2 2 4 5" xfId="57627"/>
    <cellStyle name="Обычный 5 2 2 5 2 2 5" xfId="4920"/>
    <cellStyle name="Обычный 5 2 2 5 2 2 5 2" xfId="26722"/>
    <cellStyle name="Обычный 5 2 2 5 2 2 5 3" xfId="35919"/>
    <cellStyle name="Обычный 5 2 2 5 2 2 5 4" xfId="44847"/>
    <cellStyle name="Обычный 5 2 2 5 2 2 5 5" xfId="53767"/>
    <cellStyle name="Обычный 5 2 2 5 2 2 6" xfId="13937"/>
    <cellStyle name="Обычный 5 2 2 5 2 2 7" xfId="17796"/>
    <cellStyle name="Обычный 5 2 2 5 2 2 8" xfId="21656"/>
    <cellStyle name="Обычный 5 2 2 5 2 2 9" xfId="11284"/>
    <cellStyle name="Обычный 5 2 2 5 2 3" xfId="4921"/>
    <cellStyle name="Обычный 5 2 2 5 2 3 2" xfId="4922"/>
    <cellStyle name="Обычный 5 2 2 5 2 3 2 2" xfId="28788"/>
    <cellStyle name="Обычный 5 2 2 5 2 3 2 3" xfId="37984"/>
    <cellStyle name="Обычный 5 2 2 5 2 3 2 4" xfId="46912"/>
    <cellStyle name="Обычный 5 2 2 5 2 3 2 5" xfId="55832"/>
    <cellStyle name="Обычный 5 2 2 5 2 3 3" xfId="12142"/>
    <cellStyle name="Обычный 5 2 2 5 2 3 4" xfId="16001"/>
    <cellStyle name="Обычный 5 2 2 5 2 3 5" xfId="19861"/>
    <cellStyle name="Обычный 5 2 2 5 2 3 6" xfId="24923"/>
    <cellStyle name="Обычный 5 2 2 5 2 3 7" xfId="34124"/>
    <cellStyle name="Обычный 5 2 2 5 2 3 8" xfId="43052"/>
    <cellStyle name="Обычный 5 2 2 5 2 3 9" xfId="51972"/>
    <cellStyle name="Обычный 5 2 2 5 2 4" xfId="4923"/>
    <cellStyle name="Обычный 5 2 2 5 2 4 2" xfId="4924"/>
    <cellStyle name="Обычный 5 2 2 5 2 4 2 2" xfId="27457"/>
    <cellStyle name="Обычный 5 2 2 5 2 4 2 3" xfId="36653"/>
    <cellStyle name="Обычный 5 2 2 5 2 4 2 4" xfId="45581"/>
    <cellStyle name="Обычный 5 2 2 5 2 4 2 5" xfId="54501"/>
    <cellStyle name="Обычный 5 2 2 5 2 4 3" xfId="14670"/>
    <cellStyle name="Обычный 5 2 2 5 2 4 4" xfId="18530"/>
    <cellStyle name="Обычный 5 2 2 5 2 4 5" xfId="23592"/>
    <cellStyle name="Обычный 5 2 2 5 2 4 6" xfId="32796"/>
    <cellStyle name="Обычный 5 2 2 5 2 4 7" xfId="41721"/>
    <cellStyle name="Обычный 5 2 2 5 2 4 8" xfId="50641"/>
    <cellStyle name="Обычный 5 2 2 5 2 5" xfId="4925"/>
    <cellStyle name="Обычный 5 2 2 5 2 5 2" xfId="29984"/>
    <cellStyle name="Обычный 5 2 2 5 2 5 3" xfId="39180"/>
    <cellStyle name="Обычный 5 2 2 5 2 5 4" xfId="48108"/>
    <cellStyle name="Обычный 5 2 2 5 2 5 5" xfId="57028"/>
    <cellStyle name="Обычный 5 2 2 5 2 6" xfId="4926"/>
    <cellStyle name="Обычный 5 2 2 5 2 6 2" xfId="26123"/>
    <cellStyle name="Обычный 5 2 2 5 2 6 3" xfId="35320"/>
    <cellStyle name="Обычный 5 2 2 5 2 6 4" xfId="44248"/>
    <cellStyle name="Обычный 5 2 2 5 2 6 5" xfId="53168"/>
    <cellStyle name="Обычный 5 2 2 5 2 7" xfId="13338"/>
    <cellStyle name="Обычный 5 2 2 5 2 8" xfId="17197"/>
    <cellStyle name="Обычный 5 2 2 5 2 9" xfId="21057"/>
    <cellStyle name="Обычный 5 2 2 5 3" xfId="4927"/>
    <cellStyle name="Обычный 5 2 2 5 3 10" xfId="22559"/>
    <cellStyle name="Обычный 5 2 2 5 3 11" xfId="31539"/>
    <cellStyle name="Обычный 5 2 2 5 3 12" xfId="40688"/>
    <cellStyle name="Обычный 5 2 2 5 3 13" xfId="49608"/>
    <cellStyle name="Обычный 5 2 2 5 3 2" xfId="4928"/>
    <cellStyle name="Обычный 5 2 2 5 3 2 2" xfId="4929"/>
    <cellStyle name="Обычный 5 2 2 5 3 2 2 2" xfId="29087"/>
    <cellStyle name="Обычный 5 2 2 5 3 2 2 3" xfId="38283"/>
    <cellStyle name="Обычный 5 2 2 5 3 2 2 4" xfId="47211"/>
    <cellStyle name="Обычный 5 2 2 5 3 2 2 5" xfId="56131"/>
    <cellStyle name="Обычный 5 2 2 5 3 2 3" xfId="12441"/>
    <cellStyle name="Обычный 5 2 2 5 3 2 4" xfId="16300"/>
    <cellStyle name="Обычный 5 2 2 5 3 2 5" xfId="20160"/>
    <cellStyle name="Обычный 5 2 2 5 3 2 6" xfId="25222"/>
    <cellStyle name="Обычный 5 2 2 5 3 2 7" xfId="34423"/>
    <cellStyle name="Обычный 5 2 2 5 3 2 8" xfId="43351"/>
    <cellStyle name="Обычный 5 2 2 5 3 2 9" xfId="52271"/>
    <cellStyle name="Обычный 5 2 2 5 3 3" xfId="4930"/>
    <cellStyle name="Обычный 5 2 2 5 3 3 2" xfId="4931"/>
    <cellStyle name="Обычный 5 2 2 5 3 3 2 2" xfId="27756"/>
    <cellStyle name="Обычный 5 2 2 5 3 3 2 3" xfId="36952"/>
    <cellStyle name="Обычный 5 2 2 5 3 3 2 4" xfId="45880"/>
    <cellStyle name="Обычный 5 2 2 5 3 3 2 5" xfId="54800"/>
    <cellStyle name="Обычный 5 2 2 5 3 3 3" xfId="14969"/>
    <cellStyle name="Обычный 5 2 2 5 3 3 4" xfId="18829"/>
    <cellStyle name="Обычный 5 2 2 5 3 3 5" xfId="23891"/>
    <cellStyle name="Обычный 5 2 2 5 3 3 6" xfId="33094"/>
    <cellStyle name="Обычный 5 2 2 5 3 3 7" xfId="42020"/>
    <cellStyle name="Обычный 5 2 2 5 3 3 8" xfId="50940"/>
    <cellStyle name="Обычный 5 2 2 5 3 4" xfId="4932"/>
    <cellStyle name="Обычный 5 2 2 5 3 4 2" xfId="30284"/>
    <cellStyle name="Обычный 5 2 2 5 3 4 3" xfId="39480"/>
    <cellStyle name="Обычный 5 2 2 5 3 4 4" xfId="48408"/>
    <cellStyle name="Обычный 5 2 2 5 3 4 5" xfId="57328"/>
    <cellStyle name="Обычный 5 2 2 5 3 5" xfId="4933"/>
    <cellStyle name="Обычный 5 2 2 5 3 5 2" xfId="26423"/>
    <cellStyle name="Обычный 5 2 2 5 3 5 3" xfId="35620"/>
    <cellStyle name="Обычный 5 2 2 5 3 5 4" xfId="44548"/>
    <cellStyle name="Обычный 5 2 2 5 3 5 5" xfId="53468"/>
    <cellStyle name="Обычный 5 2 2 5 3 6" xfId="13638"/>
    <cellStyle name="Обычный 5 2 2 5 3 7" xfId="17497"/>
    <cellStyle name="Обычный 5 2 2 5 3 8" xfId="21357"/>
    <cellStyle name="Обычный 5 2 2 5 3 9" xfId="11015"/>
    <cellStyle name="Обычный 5 2 2 5 4" xfId="4934"/>
    <cellStyle name="Обычный 5 2 2 5 4 2" xfId="4935"/>
    <cellStyle name="Обычный 5 2 2 5 4 2 2" xfId="28489"/>
    <cellStyle name="Обычный 5 2 2 5 4 2 3" xfId="37685"/>
    <cellStyle name="Обычный 5 2 2 5 4 2 4" xfId="46613"/>
    <cellStyle name="Обычный 5 2 2 5 4 2 5" xfId="55533"/>
    <cellStyle name="Обычный 5 2 2 5 4 3" xfId="11843"/>
    <cellStyle name="Обычный 5 2 2 5 4 4" xfId="15702"/>
    <cellStyle name="Обычный 5 2 2 5 4 5" xfId="19562"/>
    <cellStyle name="Обычный 5 2 2 5 4 6" xfId="24624"/>
    <cellStyle name="Обычный 5 2 2 5 4 7" xfId="33826"/>
    <cellStyle name="Обычный 5 2 2 5 4 8" xfId="42753"/>
    <cellStyle name="Обычный 5 2 2 5 4 9" xfId="51673"/>
    <cellStyle name="Обычный 5 2 2 5 5" xfId="4936"/>
    <cellStyle name="Обычный 5 2 2 5 5 2" xfId="4937"/>
    <cellStyle name="Обычный 5 2 2 5 5 2 2" xfId="27157"/>
    <cellStyle name="Обычный 5 2 2 5 5 2 3" xfId="36354"/>
    <cellStyle name="Обычный 5 2 2 5 5 2 4" xfId="45282"/>
    <cellStyle name="Обычный 5 2 2 5 5 2 5" xfId="54202"/>
    <cellStyle name="Обычный 5 2 2 5 5 3" xfId="14371"/>
    <cellStyle name="Обычный 5 2 2 5 5 4" xfId="18231"/>
    <cellStyle name="Обычный 5 2 2 5 5 5" xfId="23293"/>
    <cellStyle name="Обычный 5 2 2 5 5 6" xfId="32498"/>
    <cellStyle name="Обычный 5 2 2 5 5 7" xfId="41422"/>
    <cellStyle name="Обычный 5 2 2 5 5 8" xfId="50342"/>
    <cellStyle name="Обычный 5 2 2 5 6" xfId="4938"/>
    <cellStyle name="Обычный 5 2 2 5 6 2" xfId="29685"/>
    <cellStyle name="Обычный 5 2 2 5 6 3" xfId="38881"/>
    <cellStyle name="Обычный 5 2 2 5 6 4" xfId="47809"/>
    <cellStyle name="Обычный 5 2 2 5 6 5" xfId="56729"/>
    <cellStyle name="Обычный 5 2 2 5 7" xfId="4939"/>
    <cellStyle name="Обычный 5 2 2 5 7 2" xfId="25820"/>
    <cellStyle name="Обычный 5 2 2 5 7 3" xfId="35021"/>
    <cellStyle name="Обычный 5 2 2 5 7 4" xfId="43949"/>
    <cellStyle name="Обычный 5 2 2 5 7 5" xfId="52869"/>
    <cellStyle name="Обычный 5 2 2 5 8" xfId="13039"/>
    <cellStyle name="Обычный 5 2 2 5 9" xfId="16898"/>
    <cellStyle name="Обычный 5 2 2 6" xfId="4940"/>
    <cellStyle name="Обычный 5 2 2 6 10" xfId="20759"/>
    <cellStyle name="Обычный 5 2 2 6 11" xfId="10460"/>
    <cellStyle name="Обычный 5 2 2 6 12" xfId="21960"/>
    <cellStyle name="Обычный 5 2 2 6 13" xfId="31540"/>
    <cellStyle name="Обычный 5 2 2 6 14" xfId="40090"/>
    <cellStyle name="Обычный 5 2 2 6 15" xfId="49010"/>
    <cellStyle name="Обычный 5 2 2 6 2" xfId="4941"/>
    <cellStyle name="Обычный 5 2 2 6 2 10" xfId="10764"/>
    <cellStyle name="Обычный 5 2 2 6 2 11" xfId="22259"/>
    <cellStyle name="Обычный 5 2 2 6 2 12" xfId="31541"/>
    <cellStyle name="Обычный 5 2 2 6 2 13" xfId="40389"/>
    <cellStyle name="Обычный 5 2 2 6 2 14" xfId="49309"/>
    <cellStyle name="Обычный 5 2 2 6 2 2" xfId="4942"/>
    <cellStyle name="Обычный 5 2 2 6 2 2 10" xfId="22859"/>
    <cellStyle name="Обычный 5 2 2 6 2 2 11" xfId="31542"/>
    <cellStyle name="Обычный 5 2 2 6 2 2 12" xfId="40988"/>
    <cellStyle name="Обычный 5 2 2 6 2 2 13" xfId="49908"/>
    <cellStyle name="Обычный 5 2 2 6 2 2 2" xfId="4943"/>
    <cellStyle name="Обычный 5 2 2 6 2 2 2 2" xfId="4944"/>
    <cellStyle name="Обычный 5 2 2 6 2 2 2 2 2" xfId="29387"/>
    <cellStyle name="Обычный 5 2 2 6 2 2 2 2 3" xfId="38583"/>
    <cellStyle name="Обычный 5 2 2 6 2 2 2 2 4" xfId="47511"/>
    <cellStyle name="Обычный 5 2 2 6 2 2 2 2 5" xfId="56431"/>
    <cellStyle name="Обычный 5 2 2 6 2 2 2 3" xfId="12741"/>
    <cellStyle name="Обычный 5 2 2 6 2 2 2 4" xfId="16600"/>
    <cellStyle name="Обычный 5 2 2 6 2 2 2 5" xfId="20460"/>
    <cellStyle name="Обычный 5 2 2 6 2 2 2 6" xfId="25522"/>
    <cellStyle name="Обычный 5 2 2 6 2 2 2 7" xfId="34723"/>
    <cellStyle name="Обычный 5 2 2 6 2 2 2 8" xfId="43651"/>
    <cellStyle name="Обычный 5 2 2 6 2 2 2 9" xfId="52571"/>
    <cellStyle name="Обычный 5 2 2 6 2 2 3" xfId="4945"/>
    <cellStyle name="Обычный 5 2 2 6 2 2 3 2" xfId="4946"/>
    <cellStyle name="Обычный 5 2 2 6 2 2 3 2 2" xfId="28056"/>
    <cellStyle name="Обычный 5 2 2 6 2 2 3 2 3" xfId="37252"/>
    <cellStyle name="Обычный 5 2 2 6 2 2 3 2 4" xfId="46180"/>
    <cellStyle name="Обычный 5 2 2 6 2 2 3 2 5" xfId="55100"/>
    <cellStyle name="Обычный 5 2 2 6 2 2 3 3" xfId="15269"/>
    <cellStyle name="Обычный 5 2 2 6 2 2 3 4" xfId="19129"/>
    <cellStyle name="Обычный 5 2 2 6 2 2 3 5" xfId="24191"/>
    <cellStyle name="Обычный 5 2 2 6 2 2 3 6" xfId="33394"/>
    <cellStyle name="Обычный 5 2 2 6 2 2 3 7" xfId="42320"/>
    <cellStyle name="Обычный 5 2 2 6 2 2 3 8" xfId="51240"/>
    <cellStyle name="Обычный 5 2 2 6 2 2 4" xfId="4947"/>
    <cellStyle name="Обычный 5 2 2 6 2 2 4 2" xfId="30584"/>
    <cellStyle name="Обычный 5 2 2 6 2 2 4 3" xfId="39780"/>
    <cellStyle name="Обычный 5 2 2 6 2 2 4 4" xfId="48708"/>
    <cellStyle name="Обычный 5 2 2 6 2 2 4 5" xfId="57628"/>
    <cellStyle name="Обычный 5 2 2 6 2 2 5" xfId="4948"/>
    <cellStyle name="Обычный 5 2 2 6 2 2 5 2" xfId="26723"/>
    <cellStyle name="Обычный 5 2 2 6 2 2 5 3" xfId="35920"/>
    <cellStyle name="Обычный 5 2 2 6 2 2 5 4" xfId="44848"/>
    <cellStyle name="Обычный 5 2 2 6 2 2 5 5" xfId="53768"/>
    <cellStyle name="Обычный 5 2 2 6 2 2 6" xfId="13938"/>
    <cellStyle name="Обычный 5 2 2 6 2 2 7" xfId="17797"/>
    <cellStyle name="Обычный 5 2 2 6 2 2 8" xfId="21657"/>
    <cellStyle name="Обычный 5 2 2 6 2 2 9" xfId="11285"/>
    <cellStyle name="Обычный 5 2 2 6 2 3" xfId="4949"/>
    <cellStyle name="Обычный 5 2 2 6 2 3 2" xfId="4950"/>
    <cellStyle name="Обычный 5 2 2 6 2 3 2 2" xfId="28789"/>
    <cellStyle name="Обычный 5 2 2 6 2 3 2 3" xfId="37985"/>
    <cellStyle name="Обычный 5 2 2 6 2 3 2 4" xfId="46913"/>
    <cellStyle name="Обычный 5 2 2 6 2 3 2 5" xfId="55833"/>
    <cellStyle name="Обычный 5 2 2 6 2 3 3" xfId="12143"/>
    <cellStyle name="Обычный 5 2 2 6 2 3 4" xfId="16002"/>
    <cellStyle name="Обычный 5 2 2 6 2 3 5" xfId="19862"/>
    <cellStyle name="Обычный 5 2 2 6 2 3 6" xfId="24924"/>
    <cellStyle name="Обычный 5 2 2 6 2 3 7" xfId="34125"/>
    <cellStyle name="Обычный 5 2 2 6 2 3 8" xfId="43053"/>
    <cellStyle name="Обычный 5 2 2 6 2 3 9" xfId="51973"/>
    <cellStyle name="Обычный 5 2 2 6 2 4" xfId="4951"/>
    <cellStyle name="Обычный 5 2 2 6 2 4 2" xfId="4952"/>
    <cellStyle name="Обычный 5 2 2 6 2 4 2 2" xfId="27458"/>
    <cellStyle name="Обычный 5 2 2 6 2 4 2 3" xfId="36654"/>
    <cellStyle name="Обычный 5 2 2 6 2 4 2 4" xfId="45582"/>
    <cellStyle name="Обычный 5 2 2 6 2 4 2 5" xfId="54502"/>
    <cellStyle name="Обычный 5 2 2 6 2 4 3" xfId="14671"/>
    <cellStyle name="Обычный 5 2 2 6 2 4 4" xfId="18531"/>
    <cellStyle name="Обычный 5 2 2 6 2 4 5" xfId="23593"/>
    <cellStyle name="Обычный 5 2 2 6 2 4 6" xfId="32797"/>
    <cellStyle name="Обычный 5 2 2 6 2 4 7" xfId="41722"/>
    <cellStyle name="Обычный 5 2 2 6 2 4 8" xfId="50642"/>
    <cellStyle name="Обычный 5 2 2 6 2 5" xfId="4953"/>
    <cellStyle name="Обычный 5 2 2 6 2 5 2" xfId="29985"/>
    <cellStyle name="Обычный 5 2 2 6 2 5 3" xfId="39181"/>
    <cellStyle name="Обычный 5 2 2 6 2 5 4" xfId="48109"/>
    <cellStyle name="Обычный 5 2 2 6 2 5 5" xfId="57029"/>
    <cellStyle name="Обычный 5 2 2 6 2 6" xfId="4954"/>
    <cellStyle name="Обычный 5 2 2 6 2 6 2" xfId="26124"/>
    <cellStyle name="Обычный 5 2 2 6 2 6 3" xfId="35321"/>
    <cellStyle name="Обычный 5 2 2 6 2 6 4" xfId="44249"/>
    <cellStyle name="Обычный 5 2 2 6 2 6 5" xfId="53169"/>
    <cellStyle name="Обычный 5 2 2 6 2 7" xfId="13339"/>
    <cellStyle name="Обычный 5 2 2 6 2 8" xfId="17198"/>
    <cellStyle name="Обычный 5 2 2 6 2 9" xfId="21058"/>
    <cellStyle name="Обычный 5 2 2 6 3" xfId="4955"/>
    <cellStyle name="Обычный 5 2 2 6 3 10" xfId="22560"/>
    <cellStyle name="Обычный 5 2 2 6 3 11" xfId="31543"/>
    <cellStyle name="Обычный 5 2 2 6 3 12" xfId="40689"/>
    <cellStyle name="Обычный 5 2 2 6 3 13" xfId="49609"/>
    <cellStyle name="Обычный 5 2 2 6 3 2" xfId="4956"/>
    <cellStyle name="Обычный 5 2 2 6 3 2 2" xfId="4957"/>
    <cellStyle name="Обычный 5 2 2 6 3 2 2 2" xfId="29088"/>
    <cellStyle name="Обычный 5 2 2 6 3 2 2 3" xfId="38284"/>
    <cellStyle name="Обычный 5 2 2 6 3 2 2 4" xfId="47212"/>
    <cellStyle name="Обычный 5 2 2 6 3 2 2 5" xfId="56132"/>
    <cellStyle name="Обычный 5 2 2 6 3 2 3" xfId="12442"/>
    <cellStyle name="Обычный 5 2 2 6 3 2 4" xfId="16301"/>
    <cellStyle name="Обычный 5 2 2 6 3 2 5" xfId="20161"/>
    <cellStyle name="Обычный 5 2 2 6 3 2 6" xfId="25223"/>
    <cellStyle name="Обычный 5 2 2 6 3 2 7" xfId="34424"/>
    <cellStyle name="Обычный 5 2 2 6 3 2 8" xfId="43352"/>
    <cellStyle name="Обычный 5 2 2 6 3 2 9" xfId="52272"/>
    <cellStyle name="Обычный 5 2 2 6 3 3" xfId="4958"/>
    <cellStyle name="Обычный 5 2 2 6 3 3 2" xfId="4959"/>
    <cellStyle name="Обычный 5 2 2 6 3 3 2 2" xfId="27757"/>
    <cellStyle name="Обычный 5 2 2 6 3 3 2 3" xfId="36953"/>
    <cellStyle name="Обычный 5 2 2 6 3 3 2 4" xfId="45881"/>
    <cellStyle name="Обычный 5 2 2 6 3 3 2 5" xfId="54801"/>
    <cellStyle name="Обычный 5 2 2 6 3 3 3" xfId="14970"/>
    <cellStyle name="Обычный 5 2 2 6 3 3 4" xfId="18830"/>
    <cellStyle name="Обычный 5 2 2 6 3 3 5" xfId="23892"/>
    <cellStyle name="Обычный 5 2 2 6 3 3 6" xfId="33095"/>
    <cellStyle name="Обычный 5 2 2 6 3 3 7" xfId="42021"/>
    <cellStyle name="Обычный 5 2 2 6 3 3 8" xfId="50941"/>
    <cellStyle name="Обычный 5 2 2 6 3 4" xfId="4960"/>
    <cellStyle name="Обычный 5 2 2 6 3 4 2" xfId="30285"/>
    <cellStyle name="Обычный 5 2 2 6 3 4 3" xfId="39481"/>
    <cellStyle name="Обычный 5 2 2 6 3 4 4" xfId="48409"/>
    <cellStyle name="Обычный 5 2 2 6 3 4 5" xfId="57329"/>
    <cellStyle name="Обычный 5 2 2 6 3 5" xfId="4961"/>
    <cellStyle name="Обычный 5 2 2 6 3 5 2" xfId="26424"/>
    <cellStyle name="Обычный 5 2 2 6 3 5 3" xfId="35621"/>
    <cellStyle name="Обычный 5 2 2 6 3 5 4" xfId="44549"/>
    <cellStyle name="Обычный 5 2 2 6 3 5 5" xfId="53469"/>
    <cellStyle name="Обычный 5 2 2 6 3 6" xfId="13639"/>
    <cellStyle name="Обычный 5 2 2 6 3 7" xfId="17498"/>
    <cellStyle name="Обычный 5 2 2 6 3 8" xfId="21358"/>
    <cellStyle name="Обычный 5 2 2 6 3 9" xfId="11016"/>
    <cellStyle name="Обычный 5 2 2 6 4" xfId="4962"/>
    <cellStyle name="Обычный 5 2 2 6 4 2" xfId="4963"/>
    <cellStyle name="Обычный 5 2 2 6 4 2 2" xfId="28490"/>
    <cellStyle name="Обычный 5 2 2 6 4 2 3" xfId="37686"/>
    <cellStyle name="Обычный 5 2 2 6 4 2 4" xfId="46614"/>
    <cellStyle name="Обычный 5 2 2 6 4 2 5" xfId="55534"/>
    <cellStyle name="Обычный 5 2 2 6 4 3" xfId="11844"/>
    <cellStyle name="Обычный 5 2 2 6 4 4" xfId="15703"/>
    <cellStyle name="Обычный 5 2 2 6 4 5" xfId="19563"/>
    <cellStyle name="Обычный 5 2 2 6 4 6" xfId="24625"/>
    <cellStyle name="Обычный 5 2 2 6 4 7" xfId="33827"/>
    <cellStyle name="Обычный 5 2 2 6 4 8" xfId="42754"/>
    <cellStyle name="Обычный 5 2 2 6 4 9" xfId="51674"/>
    <cellStyle name="Обычный 5 2 2 6 5" xfId="4964"/>
    <cellStyle name="Обычный 5 2 2 6 5 2" xfId="4965"/>
    <cellStyle name="Обычный 5 2 2 6 5 2 2" xfId="27158"/>
    <cellStyle name="Обычный 5 2 2 6 5 2 3" xfId="36355"/>
    <cellStyle name="Обычный 5 2 2 6 5 2 4" xfId="45283"/>
    <cellStyle name="Обычный 5 2 2 6 5 2 5" xfId="54203"/>
    <cellStyle name="Обычный 5 2 2 6 5 3" xfId="14372"/>
    <cellStyle name="Обычный 5 2 2 6 5 4" xfId="18232"/>
    <cellStyle name="Обычный 5 2 2 6 5 5" xfId="23294"/>
    <cellStyle name="Обычный 5 2 2 6 5 6" xfId="32499"/>
    <cellStyle name="Обычный 5 2 2 6 5 7" xfId="41423"/>
    <cellStyle name="Обычный 5 2 2 6 5 8" xfId="50343"/>
    <cellStyle name="Обычный 5 2 2 6 6" xfId="4966"/>
    <cellStyle name="Обычный 5 2 2 6 6 2" xfId="29686"/>
    <cellStyle name="Обычный 5 2 2 6 6 3" xfId="38882"/>
    <cellStyle name="Обычный 5 2 2 6 6 4" xfId="47810"/>
    <cellStyle name="Обычный 5 2 2 6 6 5" xfId="56730"/>
    <cellStyle name="Обычный 5 2 2 6 7" xfId="4967"/>
    <cellStyle name="Обычный 5 2 2 6 7 2" xfId="25821"/>
    <cellStyle name="Обычный 5 2 2 6 7 3" xfId="35022"/>
    <cellStyle name="Обычный 5 2 2 6 7 4" xfId="43950"/>
    <cellStyle name="Обычный 5 2 2 6 7 5" xfId="52870"/>
    <cellStyle name="Обычный 5 2 2 6 8" xfId="13040"/>
    <cellStyle name="Обычный 5 2 2 6 9" xfId="16899"/>
    <cellStyle name="Обычный 5 2 2 7" xfId="4968"/>
    <cellStyle name="Обычный 5 2 2 7 10" xfId="20760"/>
    <cellStyle name="Обычный 5 2 2 7 11" xfId="10461"/>
    <cellStyle name="Обычный 5 2 2 7 12" xfId="21961"/>
    <cellStyle name="Обычный 5 2 2 7 13" xfId="31544"/>
    <cellStyle name="Обычный 5 2 2 7 14" xfId="40091"/>
    <cellStyle name="Обычный 5 2 2 7 15" xfId="49011"/>
    <cellStyle name="Обычный 5 2 2 7 2" xfId="4969"/>
    <cellStyle name="Обычный 5 2 2 7 2 10" xfId="10765"/>
    <cellStyle name="Обычный 5 2 2 7 2 11" xfId="22260"/>
    <cellStyle name="Обычный 5 2 2 7 2 12" xfId="31545"/>
    <cellStyle name="Обычный 5 2 2 7 2 13" xfId="40390"/>
    <cellStyle name="Обычный 5 2 2 7 2 14" xfId="49310"/>
    <cellStyle name="Обычный 5 2 2 7 2 2" xfId="4970"/>
    <cellStyle name="Обычный 5 2 2 7 2 2 10" xfId="22860"/>
    <cellStyle name="Обычный 5 2 2 7 2 2 11" xfId="31546"/>
    <cellStyle name="Обычный 5 2 2 7 2 2 12" xfId="40989"/>
    <cellStyle name="Обычный 5 2 2 7 2 2 13" xfId="49909"/>
    <cellStyle name="Обычный 5 2 2 7 2 2 2" xfId="4971"/>
    <cellStyle name="Обычный 5 2 2 7 2 2 2 2" xfId="4972"/>
    <cellStyle name="Обычный 5 2 2 7 2 2 2 2 2" xfId="29388"/>
    <cellStyle name="Обычный 5 2 2 7 2 2 2 2 3" xfId="38584"/>
    <cellStyle name="Обычный 5 2 2 7 2 2 2 2 4" xfId="47512"/>
    <cellStyle name="Обычный 5 2 2 7 2 2 2 2 5" xfId="56432"/>
    <cellStyle name="Обычный 5 2 2 7 2 2 2 3" xfId="12742"/>
    <cellStyle name="Обычный 5 2 2 7 2 2 2 4" xfId="16601"/>
    <cellStyle name="Обычный 5 2 2 7 2 2 2 5" xfId="20461"/>
    <cellStyle name="Обычный 5 2 2 7 2 2 2 6" xfId="25523"/>
    <cellStyle name="Обычный 5 2 2 7 2 2 2 7" xfId="34724"/>
    <cellStyle name="Обычный 5 2 2 7 2 2 2 8" xfId="43652"/>
    <cellStyle name="Обычный 5 2 2 7 2 2 2 9" xfId="52572"/>
    <cellStyle name="Обычный 5 2 2 7 2 2 3" xfId="4973"/>
    <cellStyle name="Обычный 5 2 2 7 2 2 3 2" xfId="4974"/>
    <cellStyle name="Обычный 5 2 2 7 2 2 3 2 2" xfId="28057"/>
    <cellStyle name="Обычный 5 2 2 7 2 2 3 2 3" xfId="37253"/>
    <cellStyle name="Обычный 5 2 2 7 2 2 3 2 4" xfId="46181"/>
    <cellStyle name="Обычный 5 2 2 7 2 2 3 2 5" xfId="55101"/>
    <cellStyle name="Обычный 5 2 2 7 2 2 3 3" xfId="15270"/>
    <cellStyle name="Обычный 5 2 2 7 2 2 3 4" xfId="19130"/>
    <cellStyle name="Обычный 5 2 2 7 2 2 3 5" xfId="24192"/>
    <cellStyle name="Обычный 5 2 2 7 2 2 3 6" xfId="33395"/>
    <cellStyle name="Обычный 5 2 2 7 2 2 3 7" xfId="42321"/>
    <cellStyle name="Обычный 5 2 2 7 2 2 3 8" xfId="51241"/>
    <cellStyle name="Обычный 5 2 2 7 2 2 4" xfId="4975"/>
    <cellStyle name="Обычный 5 2 2 7 2 2 4 2" xfId="30585"/>
    <cellStyle name="Обычный 5 2 2 7 2 2 4 3" xfId="39781"/>
    <cellStyle name="Обычный 5 2 2 7 2 2 4 4" xfId="48709"/>
    <cellStyle name="Обычный 5 2 2 7 2 2 4 5" xfId="57629"/>
    <cellStyle name="Обычный 5 2 2 7 2 2 5" xfId="4976"/>
    <cellStyle name="Обычный 5 2 2 7 2 2 5 2" xfId="26724"/>
    <cellStyle name="Обычный 5 2 2 7 2 2 5 3" xfId="35921"/>
    <cellStyle name="Обычный 5 2 2 7 2 2 5 4" xfId="44849"/>
    <cellStyle name="Обычный 5 2 2 7 2 2 5 5" xfId="53769"/>
    <cellStyle name="Обычный 5 2 2 7 2 2 6" xfId="13939"/>
    <cellStyle name="Обычный 5 2 2 7 2 2 7" xfId="17798"/>
    <cellStyle name="Обычный 5 2 2 7 2 2 8" xfId="21658"/>
    <cellStyle name="Обычный 5 2 2 7 2 2 9" xfId="11286"/>
    <cellStyle name="Обычный 5 2 2 7 2 3" xfId="4977"/>
    <cellStyle name="Обычный 5 2 2 7 2 3 2" xfId="4978"/>
    <cellStyle name="Обычный 5 2 2 7 2 3 2 2" xfId="28790"/>
    <cellStyle name="Обычный 5 2 2 7 2 3 2 3" xfId="37986"/>
    <cellStyle name="Обычный 5 2 2 7 2 3 2 4" xfId="46914"/>
    <cellStyle name="Обычный 5 2 2 7 2 3 2 5" xfId="55834"/>
    <cellStyle name="Обычный 5 2 2 7 2 3 3" xfId="12144"/>
    <cellStyle name="Обычный 5 2 2 7 2 3 4" xfId="16003"/>
    <cellStyle name="Обычный 5 2 2 7 2 3 5" xfId="19863"/>
    <cellStyle name="Обычный 5 2 2 7 2 3 6" xfId="24925"/>
    <cellStyle name="Обычный 5 2 2 7 2 3 7" xfId="34126"/>
    <cellStyle name="Обычный 5 2 2 7 2 3 8" xfId="43054"/>
    <cellStyle name="Обычный 5 2 2 7 2 3 9" xfId="51974"/>
    <cellStyle name="Обычный 5 2 2 7 2 4" xfId="4979"/>
    <cellStyle name="Обычный 5 2 2 7 2 4 2" xfId="4980"/>
    <cellStyle name="Обычный 5 2 2 7 2 4 2 2" xfId="27459"/>
    <cellStyle name="Обычный 5 2 2 7 2 4 2 3" xfId="36655"/>
    <cellStyle name="Обычный 5 2 2 7 2 4 2 4" xfId="45583"/>
    <cellStyle name="Обычный 5 2 2 7 2 4 2 5" xfId="54503"/>
    <cellStyle name="Обычный 5 2 2 7 2 4 3" xfId="14672"/>
    <cellStyle name="Обычный 5 2 2 7 2 4 4" xfId="18532"/>
    <cellStyle name="Обычный 5 2 2 7 2 4 5" xfId="23594"/>
    <cellStyle name="Обычный 5 2 2 7 2 4 6" xfId="32798"/>
    <cellStyle name="Обычный 5 2 2 7 2 4 7" xfId="41723"/>
    <cellStyle name="Обычный 5 2 2 7 2 4 8" xfId="50643"/>
    <cellStyle name="Обычный 5 2 2 7 2 5" xfId="4981"/>
    <cellStyle name="Обычный 5 2 2 7 2 5 2" xfId="29986"/>
    <cellStyle name="Обычный 5 2 2 7 2 5 3" xfId="39182"/>
    <cellStyle name="Обычный 5 2 2 7 2 5 4" xfId="48110"/>
    <cellStyle name="Обычный 5 2 2 7 2 5 5" xfId="57030"/>
    <cellStyle name="Обычный 5 2 2 7 2 6" xfId="4982"/>
    <cellStyle name="Обычный 5 2 2 7 2 6 2" xfId="26125"/>
    <cellStyle name="Обычный 5 2 2 7 2 6 3" xfId="35322"/>
    <cellStyle name="Обычный 5 2 2 7 2 6 4" xfId="44250"/>
    <cellStyle name="Обычный 5 2 2 7 2 6 5" xfId="53170"/>
    <cellStyle name="Обычный 5 2 2 7 2 7" xfId="13340"/>
    <cellStyle name="Обычный 5 2 2 7 2 8" xfId="17199"/>
    <cellStyle name="Обычный 5 2 2 7 2 9" xfId="21059"/>
    <cellStyle name="Обычный 5 2 2 7 3" xfId="4983"/>
    <cellStyle name="Обычный 5 2 2 7 3 10" xfId="22561"/>
    <cellStyle name="Обычный 5 2 2 7 3 11" xfId="31547"/>
    <cellStyle name="Обычный 5 2 2 7 3 12" xfId="40690"/>
    <cellStyle name="Обычный 5 2 2 7 3 13" xfId="49610"/>
    <cellStyle name="Обычный 5 2 2 7 3 2" xfId="4984"/>
    <cellStyle name="Обычный 5 2 2 7 3 2 2" xfId="4985"/>
    <cellStyle name="Обычный 5 2 2 7 3 2 2 2" xfId="29089"/>
    <cellStyle name="Обычный 5 2 2 7 3 2 2 3" xfId="38285"/>
    <cellStyle name="Обычный 5 2 2 7 3 2 2 4" xfId="47213"/>
    <cellStyle name="Обычный 5 2 2 7 3 2 2 5" xfId="56133"/>
    <cellStyle name="Обычный 5 2 2 7 3 2 3" xfId="12443"/>
    <cellStyle name="Обычный 5 2 2 7 3 2 4" xfId="16302"/>
    <cellStyle name="Обычный 5 2 2 7 3 2 5" xfId="20162"/>
    <cellStyle name="Обычный 5 2 2 7 3 2 6" xfId="25224"/>
    <cellStyle name="Обычный 5 2 2 7 3 2 7" xfId="34425"/>
    <cellStyle name="Обычный 5 2 2 7 3 2 8" xfId="43353"/>
    <cellStyle name="Обычный 5 2 2 7 3 2 9" xfId="52273"/>
    <cellStyle name="Обычный 5 2 2 7 3 3" xfId="4986"/>
    <cellStyle name="Обычный 5 2 2 7 3 3 2" xfId="4987"/>
    <cellStyle name="Обычный 5 2 2 7 3 3 2 2" xfId="27758"/>
    <cellStyle name="Обычный 5 2 2 7 3 3 2 3" xfId="36954"/>
    <cellStyle name="Обычный 5 2 2 7 3 3 2 4" xfId="45882"/>
    <cellStyle name="Обычный 5 2 2 7 3 3 2 5" xfId="54802"/>
    <cellStyle name="Обычный 5 2 2 7 3 3 3" xfId="14971"/>
    <cellStyle name="Обычный 5 2 2 7 3 3 4" xfId="18831"/>
    <cellStyle name="Обычный 5 2 2 7 3 3 5" xfId="23893"/>
    <cellStyle name="Обычный 5 2 2 7 3 3 6" xfId="33096"/>
    <cellStyle name="Обычный 5 2 2 7 3 3 7" xfId="42022"/>
    <cellStyle name="Обычный 5 2 2 7 3 3 8" xfId="50942"/>
    <cellStyle name="Обычный 5 2 2 7 3 4" xfId="4988"/>
    <cellStyle name="Обычный 5 2 2 7 3 4 2" xfId="30286"/>
    <cellStyle name="Обычный 5 2 2 7 3 4 3" xfId="39482"/>
    <cellStyle name="Обычный 5 2 2 7 3 4 4" xfId="48410"/>
    <cellStyle name="Обычный 5 2 2 7 3 4 5" xfId="57330"/>
    <cellStyle name="Обычный 5 2 2 7 3 5" xfId="4989"/>
    <cellStyle name="Обычный 5 2 2 7 3 5 2" xfId="26425"/>
    <cellStyle name="Обычный 5 2 2 7 3 5 3" xfId="35622"/>
    <cellStyle name="Обычный 5 2 2 7 3 5 4" xfId="44550"/>
    <cellStyle name="Обычный 5 2 2 7 3 5 5" xfId="53470"/>
    <cellStyle name="Обычный 5 2 2 7 3 6" xfId="13640"/>
    <cellStyle name="Обычный 5 2 2 7 3 7" xfId="17499"/>
    <cellStyle name="Обычный 5 2 2 7 3 8" xfId="21359"/>
    <cellStyle name="Обычный 5 2 2 7 3 9" xfId="11017"/>
    <cellStyle name="Обычный 5 2 2 7 4" xfId="4990"/>
    <cellStyle name="Обычный 5 2 2 7 4 2" xfId="4991"/>
    <cellStyle name="Обычный 5 2 2 7 4 2 2" xfId="28491"/>
    <cellStyle name="Обычный 5 2 2 7 4 2 3" xfId="37687"/>
    <cellStyle name="Обычный 5 2 2 7 4 2 4" xfId="46615"/>
    <cellStyle name="Обычный 5 2 2 7 4 2 5" xfId="55535"/>
    <cellStyle name="Обычный 5 2 2 7 4 3" xfId="11845"/>
    <cellStyle name="Обычный 5 2 2 7 4 4" xfId="15704"/>
    <cellStyle name="Обычный 5 2 2 7 4 5" xfId="19564"/>
    <cellStyle name="Обычный 5 2 2 7 4 6" xfId="24626"/>
    <cellStyle name="Обычный 5 2 2 7 4 7" xfId="33828"/>
    <cellStyle name="Обычный 5 2 2 7 4 8" xfId="42755"/>
    <cellStyle name="Обычный 5 2 2 7 4 9" xfId="51675"/>
    <cellStyle name="Обычный 5 2 2 7 5" xfId="4992"/>
    <cellStyle name="Обычный 5 2 2 7 5 2" xfId="4993"/>
    <cellStyle name="Обычный 5 2 2 7 5 2 2" xfId="27159"/>
    <cellStyle name="Обычный 5 2 2 7 5 2 3" xfId="36356"/>
    <cellStyle name="Обычный 5 2 2 7 5 2 4" xfId="45284"/>
    <cellStyle name="Обычный 5 2 2 7 5 2 5" xfId="54204"/>
    <cellStyle name="Обычный 5 2 2 7 5 3" xfId="14373"/>
    <cellStyle name="Обычный 5 2 2 7 5 4" xfId="18233"/>
    <cellStyle name="Обычный 5 2 2 7 5 5" xfId="23295"/>
    <cellStyle name="Обычный 5 2 2 7 5 6" xfId="32500"/>
    <cellStyle name="Обычный 5 2 2 7 5 7" xfId="41424"/>
    <cellStyle name="Обычный 5 2 2 7 5 8" xfId="50344"/>
    <cellStyle name="Обычный 5 2 2 7 6" xfId="4994"/>
    <cellStyle name="Обычный 5 2 2 7 6 2" xfId="29687"/>
    <cellStyle name="Обычный 5 2 2 7 6 3" xfId="38883"/>
    <cellStyle name="Обычный 5 2 2 7 6 4" xfId="47811"/>
    <cellStyle name="Обычный 5 2 2 7 6 5" xfId="56731"/>
    <cellStyle name="Обычный 5 2 2 7 7" xfId="4995"/>
    <cellStyle name="Обычный 5 2 2 7 7 2" xfId="25822"/>
    <cellStyle name="Обычный 5 2 2 7 7 3" xfId="35023"/>
    <cellStyle name="Обычный 5 2 2 7 7 4" xfId="43951"/>
    <cellStyle name="Обычный 5 2 2 7 7 5" xfId="52871"/>
    <cellStyle name="Обычный 5 2 2 7 8" xfId="13041"/>
    <cellStyle name="Обычный 5 2 2 7 9" xfId="16900"/>
    <cellStyle name="Обычный 5 2 2 8" xfId="4996"/>
    <cellStyle name="Обычный 5 2 2 8 10" xfId="20761"/>
    <cellStyle name="Обычный 5 2 2 8 11" xfId="10462"/>
    <cellStyle name="Обычный 5 2 2 8 12" xfId="21962"/>
    <cellStyle name="Обычный 5 2 2 8 13" xfId="31548"/>
    <cellStyle name="Обычный 5 2 2 8 14" xfId="40092"/>
    <cellStyle name="Обычный 5 2 2 8 15" xfId="49012"/>
    <cellStyle name="Обычный 5 2 2 8 2" xfId="4997"/>
    <cellStyle name="Обычный 5 2 2 8 2 10" xfId="10766"/>
    <cellStyle name="Обычный 5 2 2 8 2 11" xfId="22261"/>
    <cellStyle name="Обычный 5 2 2 8 2 12" xfId="31549"/>
    <cellStyle name="Обычный 5 2 2 8 2 13" xfId="40391"/>
    <cellStyle name="Обычный 5 2 2 8 2 14" xfId="49311"/>
    <cellStyle name="Обычный 5 2 2 8 2 2" xfId="4998"/>
    <cellStyle name="Обычный 5 2 2 8 2 2 10" xfId="22861"/>
    <cellStyle name="Обычный 5 2 2 8 2 2 11" xfId="31550"/>
    <cellStyle name="Обычный 5 2 2 8 2 2 12" xfId="40990"/>
    <cellStyle name="Обычный 5 2 2 8 2 2 13" xfId="49910"/>
    <cellStyle name="Обычный 5 2 2 8 2 2 2" xfId="4999"/>
    <cellStyle name="Обычный 5 2 2 8 2 2 2 2" xfId="5000"/>
    <cellStyle name="Обычный 5 2 2 8 2 2 2 2 2" xfId="29389"/>
    <cellStyle name="Обычный 5 2 2 8 2 2 2 2 3" xfId="38585"/>
    <cellStyle name="Обычный 5 2 2 8 2 2 2 2 4" xfId="47513"/>
    <cellStyle name="Обычный 5 2 2 8 2 2 2 2 5" xfId="56433"/>
    <cellStyle name="Обычный 5 2 2 8 2 2 2 3" xfId="12743"/>
    <cellStyle name="Обычный 5 2 2 8 2 2 2 4" xfId="16602"/>
    <cellStyle name="Обычный 5 2 2 8 2 2 2 5" xfId="20462"/>
    <cellStyle name="Обычный 5 2 2 8 2 2 2 6" xfId="25524"/>
    <cellStyle name="Обычный 5 2 2 8 2 2 2 7" xfId="34725"/>
    <cellStyle name="Обычный 5 2 2 8 2 2 2 8" xfId="43653"/>
    <cellStyle name="Обычный 5 2 2 8 2 2 2 9" xfId="52573"/>
    <cellStyle name="Обычный 5 2 2 8 2 2 3" xfId="5001"/>
    <cellStyle name="Обычный 5 2 2 8 2 2 3 2" xfId="5002"/>
    <cellStyle name="Обычный 5 2 2 8 2 2 3 2 2" xfId="28058"/>
    <cellStyle name="Обычный 5 2 2 8 2 2 3 2 3" xfId="37254"/>
    <cellStyle name="Обычный 5 2 2 8 2 2 3 2 4" xfId="46182"/>
    <cellStyle name="Обычный 5 2 2 8 2 2 3 2 5" xfId="55102"/>
    <cellStyle name="Обычный 5 2 2 8 2 2 3 3" xfId="15271"/>
    <cellStyle name="Обычный 5 2 2 8 2 2 3 4" xfId="19131"/>
    <cellStyle name="Обычный 5 2 2 8 2 2 3 5" xfId="24193"/>
    <cellStyle name="Обычный 5 2 2 8 2 2 3 6" xfId="33396"/>
    <cellStyle name="Обычный 5 2 2 8 2 2 3 7" xfId="42322"/>
    <cellStyle name="Обычный 5 2 2 8 2 2 3 8" xfId="51242"/>
    <cellStyle name="Обычный 5 2 2 8 2 2 4" xfId="5003"/>
    <cellStyle name="Обычный 5 2 2 8 2 2 4 2" xfId="30586"/>
    <cellStyle name="Обычный 5 2 2 8 2 2 4 3" xfId="39782"/>
    <cellStyle name="Обычный 5 2 2 8 2 2 4 4" xfId="48710"/>
    <cellStyle name="Обычный 5 2 2 8 2 2 4 5" xfId="57630"/>
    <cellStyle name="Обычный 5 2 2 8 2 2 5" xfId="5004"/>
    <cellStyle name="Обычный 5 2 2 8 2 2 5 2" xfId="26725"/>
    <cellStyle name="Обычный 5 2 2 8 2 2 5 3" xfId="35922"/>
    <cellStyle name="Обычный 5 2 2 8 2 2 5 4" xfId="44850"/>
    <cellStyle name="Обычный 5 2 2 8 2 2 5 5" xfId="53770"/>
    <cellStyle name="Обычный 5 2 2 8 2 2 6" xfId="13940"/>
    <cellStyle name="Обычный 5 2 2 8 2 2 7" xfId="17799"/>
    <cellStyle name="Обычный 5 2 2 8 2 2 8" xfId="21659"/>
    <cellStyle name="Обычный 5 2 2 8 2 2 9" xfId="11287"/>
    <cellStyle name="Обычный 5 2 2 8 2 3" xfId="5005"/>
    <cellStyle name="Обычный 5 2 2 8 2 3 2" xfId="5006"/>
    <cellStyle name="Обычный 5 2 2 8 2 3 2 2" xfId="28791"/>
    <cellStyle name="Обычный 5 2 2 8 2 3 2 3" xfId="37987"/>
    <cellStyle name="Обычный 5 2 2 8 2 3 2 4" xfId="46915"/>
    <cellStyle name="Обычный 5 2 2 8 2 3 2 5" xfId="55835"/>
    <cellStyle name="Обычный 5 2 2 8 2 3 3" xfId="12145"/>
    <cellStyle name="Обычный 5 2 2 8 2 3 4" xfId="16004"/>
    <cellStyle name="Обычный 5 2 2 8 2 3 5" xfId="19864"/>
    <cellStyle name="Обычный 5 2 2 8 2 3 6" xfId="24926"/>
    <cellStyle name="Обычный 5 2 2 8 2 3 7" xfId="34127"/>
    <cellStyle name="Обычный 5 2 2 8 2 3 8" xfId="43055"/>
    <cellStyle name="Обычный 5 2 2 8 2 3 9" xfId="51975"/>
    <cellStyle name="Обычный 5 2 2 8 2 4" xfId="5007"/>
    <cellStyle name="Обычный 5 2 2 8 2 4 2" xfId="5008"/>
    <cellStyle name="Обычный 5 2 2 8 2 4 2 2" xfId="27460"/>
    <cellStyle name="Обычный 5 2 2 8 2 4 2 3" xfId="36656"/>
    <cellStyle name="Обычный 5 2 2 8 2 4 2 4" xfId="45584"/>
    <cellStyle name="Обычный 5 2 2 8 2 4 2 5" xfId="54504"/>
    <cellStyle name="Обычный 5 2 2 8 2 4 3" xfId="14673"/>
    <cellStyle name="Обычный 5 2 2 8 2 4 4" xfId="18533"/>
    <cellStyle name="Обычный 5 2 2 8 2 4 5" xfId="23595"/>
    <cellStyle name="Обычный 5 2 2 8 2 4 6" xfId="32799"/>
    <cellStyle name="Обычный 5 2 2 8 2 4 7" xfId="41724"/>
    <cellStyle name="Обычный 5 2 2 8 2 4 8" xfId="50644"/>
    <cellStyle name="Обычный 5 2 2 8 2 5" xfId="5009"/>
    <cellStyle name="Обычный 5 2 2 8 2 5 2" xfId="29987"/>
    <cellStyle name="Обычный 5 2 2 8 2 5 3" xfId="39183"/>
    <cellStyle name="Обычный 5 2 2 8 2 5 4" xfId="48111"/>
    <cellStyle name="Обычный 5 2 2 8 2 5 5" xfId="57031"/>
    <cellStyle name="Обычный 5 2 2 8 2 6" xfId="5010"/>
    <cellStyle name="Обычный 5 2 2 8 2 6 2" xfId="26126"/>
    <cellStyle name="Обычный 5 2 2 8 2 6 3" xfId="35323"/>
    <cellStyle name="Обычный 5 2 2 8 2 6 4" xfId="44251"/>
    <cellStyle name="Обычный 5 2 2 8 2 6 5" xfId="53171"/>
    <cellStyle name="Обычный 5 2 2 8 2 7" xfId="13341"/>
    <cellStyle name="Обычный 5 2 2 8 2 8" xfId="17200"/>
    <cellStyle name="Обычный 5 2 2 8 2 9" xfId="21060"/>
    <cellStyle name="Обычный 5 2 2 8 3" xfId="5011"/>
    <cellStyle name="Обычный 5 2 2 8 3 10" xfId="22562"/>
    <cellStyle name="Обычный 5 2 2 8 3 11" xfId="31551"/>
    <cellStyle name="Обычный 5 2 2 8 3 12" xfId="40691"/>
    <cellStyle name="Обычный 5 2 2 8 3 13" xfId="49611"/>
    <cellStyle name="Обычный 5 2 2 8 3 2" xfId="5012"/>
    <cellStyle name="Обычный 5 2 2 8 3 2 2" xfId="5013"/>
    <cellStyle name="Обычный 5 2 2 8 3 2 2 2" xfId="29090"/>
    <cellStyle name="Обычный 5 2 2 8 3 2 2 3" xfId="38286"/>
    <cellStyle name="Обычный 5 2 2 8 3 2 2 4" xfId="47214"/>
    <cellStyle name="Обычный 5 2 2 8 3 2 2 5" xfId="56134"/>
    <cellStyle name="Обычный 5 2 2 8 3 2 3" xfId="12444"/>
    <cellStyle name="Обычный 5 2 2 8 3 2 4" xfId="16303"/>
    <cellStyle name="Обычный 5 2 2 8 3 2 5" xfId="20163"/>
    <cellStyle name="Обычный 5 2 2 8 3 2 6" xfId="25225"/>
    <cellStyle name="Обычный 5 2 2 8 3 2 7" xfId="34426"/>
    <cellStyle name="Обычный 5 2 2 8 3 2 8" xfId="43354"/>
    <cellStyle name="Обычный 5 2 2 8 3 2 9" xfId="52274"/>
    <cellStyle name="Обычный 5 2 2 8 3 3" xfId="5014"/>
    <cellStyle name="Обычный 5 2 2 8 3 3 2" xfId="5015"/>
    <cellStyle name="Обычный 5 2 2 8 3 3 2 2" xfId="27759"/>
    <cellStyle name="Обычный 5 2 2 8 3 3 2 3" xfId="36955"/>
    <cellStyle name="Обычный 5 2 2 8 3 3 2 4" xfId="45883"/>
    <cellStyle name="Обычный 5 2 2 8 3 3 2 5" xfId="54803"/>
    <cellStyle name="Обычный 5 2 2 8 3 3 3" xfId="14972"/>
    <cellStyle name="Обычный 5 2 2 8 3 3 4" xfId="18832"/>
    <cellStyle name="Обычный 5 2 2 8 3 3 5" xfId="23894"/>
    <cellStyle name="Обычный 5 2 2 8 3 3 6" xfId="33097"/>
    <cellStyle name="Обычный 5 2 2 8 3 3 7" xfId="42023"/>
    <cellStyle name="Обычный 5 2 2 8 3 3 8" xfId="50943"/>
    <cellStyle name="Обычный 5 2 2 8 3 4" xfId="5016"/>
    <cellStyle name="Обычный 5 2 2 8 3 4 2" xfId="30287"/>
    <cellStyle name="Обычный 5 2 2 8 3 4 3" xfId="39483"/>
    <cellStyle name="Обычный 5 2 2 8 3 4 4" xfId="48411"/>
    <cellStyle name="Обычный 5 2 2 8 3 4 5" xfId="57331"/>
    <cellStyle name="Обычный 5 2 2 8 3 5" xfId="5017"/>
    <cellStyle name="Обычный 5 2 2 8 3 5 2" xfId="26426"/>
    <cellStyle name="Обычный 5 2 2 8 3 5 3" xfId="35623"/>
    <cellStyle name="Обычный 5 2 2 8 3 5 4" xfId="44551"/>
    <cellStyle name="Обычный 5 2 2 8 3 5 5" xfId="53471"/>
    <cellStyle name="Обычный 5 2 2 8 3 6" xfId="13641"/>
    <cellStyle name="Обычный 5 2 2 8 3 7" xfId="17500"/>
    <cellStyle name="Обычный 5 2 2 8 3 8" xfId="21360"/>
    <cellStyle name="Обычный 5 2 2 8 3 9" xfId="11018"/>
    <cellStyle name="Обычный 5 2 2 8 4" xfId="5018"/>
    <cellStyle name="Обычный 5 2 2 8 4 2" xfId="5019"/>
    <cellStyle name="Обычный 5 2 2 8 4 2 2" xfId="28492"/>
    <cellStyle name="Обычный 5 2 2 8 4 2 3" xfId="37688"/>
    <cellStyle name="Обычный 5 2 2 8 4 2 4" xfId="46616"/>
    <cellStyle name="Обычный 5 2 2 8 4 2 5" xfId="55536"/>
    <cellStyle name="Обычный 5 2 2 8 4 3" xfId="11846"/>
    <cellStyle name="Обычный 5 2 2 8 4 4" xfId="15705"/>
    <cellStyle name="Обычный 5 2 2 8 4 5" xfId="19565"/>
    <cellStyle name="Обычный 5 2 2 8 4 6" xfId="24627"/>
    <cellStyle name="Обычный 5 2 2 8 4 7" xfId="33829"/>
    <cellStyle name="Обычный 5 2 2 8 4 8" xfId="42756"/>
    <cellStyle name="Обычный 5 2 2 8 4 9" xfId="51676"/>
    <cellStyle name="Обычный 5 2 2 8 5" xfId="5020"/>
    <cellStyle name="Обычный 5 2 2 8 5 2" xfId="5021"/>
    <cellStyle name="Обычный 5 2 2 8 5 2 2" xfId="27160"/>
    <cellStyle name="Обычный 5 2 2 8 5 2 3" xfId="36357"/>
    <cellStyle name="Обычный 5 2 2 8 5 2 4" xfId="45285"/>
    <cellStyle name="Обычный 5 2 2 8 5 2 5" xfId="54205"/>
    <cellStyle name="Обычный 5 2 2 8 5 3" xfId="14374"/>
    <cellStyle name="Обычный 5 2 2 8 5 4" xfId="18234"/>
    <cellStyle name="Обычный 5 2 2 8 5 5" xfId="23296"/>
    <cellStyle name="Обычный 5 2 2 8 5 6" xfId="32501"/>
    <cellStyle name="Обычный 5 2 2 8 5 7" xfId="41425"/>
    <cellStyle name="Обычный 5 2 2 8 5 8" xfId="50345"/>
    <cellStyle name="Обычный 5 2 2 8 6" xfId="5022"/>
    <cellStyle name="Обычный 5 2 2 8 6 2" xfId="29688"/>
    <cellStyle name="Обычный 5 2 2 8 6 3" xfId="38884"/>
    <cellStyle name="Обычный 5 2 2 8 6 4" xfId="47812"/>
    <cellStyle name="Обычный 5 2 2 8 6 5" xfId="56732"/>
    <cellStyle name="Обычный 5 2 2 8 7" xfId="5023"/>
    <cellStyle name="Обычный 5 2 2 8 7 2" xfId="25823"/>
    <cellStyle name="Обычный 5 2 2 8 7 3" xfId="35024"/>
    <cellStyle name="Обычный 5 2 2 8 7 4" xfId="43952"/>
    <cellStyle name="Обычный 5 2 2 8 7 5" xfId="52872"/>
    <cellStyle name="Обычный 5 2 2 8 8" xfId="13042"/>
    <cellStyle name="Обычный 5 2 2 8 9" xfId="16901"/>
    <cellStyle name="Обычный 5 2 2 9" xfId="5024"/>
    <cellStyle name="Обычный 5 2 2 9 10" xfId="20762"/>
    <cellStyle name="Обычный 5 2 2 9 11" xfId="10463"/>
    <cellStyle name="Обычный 5 2 2 9 12" xfId="21963"/>
    <cellStyle name="Обычный 5 2 2 9 13" xfId="31552"/>
    <cellStyle name="Обычный 5 2 2 9 14" xfId="40093"/>
    <cellStyle name="Обычный 5 2 2 9 15" xfId="49013"/>
    <cellStyle name="Обычный 5 2 2 9 2" xfId="5025"/>
    <cellStyle name="Обычный 5 2 2 9 2 10" xfId="10767"/>
    <cellStyle name="Обычный 5 2 2 9 2 11" xfId="22262"/>
    <cellStyle name="Обычный 5 2 2 9 2 12" xfId="31553"/>
    <cellStyle name="Обычный 5 2 2 9 2 13" xfId="40392"/>
    <cellStyle name="Обычный 5 2 2 9 2 14" xfId="49312"/>
    <cellStyle name="Обычный 5 2 2 9 2 2" xfId="5026"/>
    <cellStyle name="Обычный 5 2 2 9 2 2 10" xfId="22862"/>
    <cellStyle name="Обычный 5 2 2 9 2 2 11" xfId="31554"/>
    <cellStyle name="Обычный 5 2 2 9 2 2 12" xfId="40991"/>
    <cellStyle name="Обычный 5 2 2 9 2 2 13" xfId="49911"/>
    <cellStyle name="Обычный 5 2 2 9 2 2 2" xfId="5027"/>
    <cellStyle name="Обычный 5 2 2 9 2 2 2 2" xfId="5028"/>
    <cellStyle name="Обычный 5 2 2 9 2 2 2 2 2" xfId="29390"/>
    <cellStyle name="Обычный 5 2 2 9 2 2 2 2 3" xfId="38586"/>
    <cellStyle name="Обычный 5 2 2 9 2 2 2 2 4" xfId="47514"/>
    <cellStyle name="Обычный 5 2 2 9 2 2 2 2 5" xfId="56434"/>
    <cellStyle name="Обычный 5 2 2 9 2 2 2 3" xfId="12744"/>
    <cellStyle name="Обычный 5 2 2 9 2 2 2 4" xfId="16603"/>
    <cellStyle name="Обычный 5 2 2 9 2 2 2 5" xfId="20463"/>
    <cellStyle name="Обычный 5 2 2 9 2 2 2 6" xfId="25525"/>
    <cellStyle name="Обычный 5 2 2 9 2 2 2 7" xfId="34726"/>
    <cellStyle name="Обычный 5 2 2 9 2 2 2 8" xfId="43654"/>
    <cellStyle name="Обычный 5 2 2 9 2 2 2 9" xfId="52574"/>
    <cellStyle name="Обычный 5 2 2 9 2 2 3" xfId="5029"/>
    <cellStyle name="Обычный 5 2 2 9 2 2 3 2" xfId="5030"/>
    <cellStyle name="Обычный 5 2 2 9 2 2 3 2 2" xfId="28059"/>
    <cellStyle name="Обычный 5 2 2 9 2 2 3 2 3" xfId="37255"/>
    <cellStyle name="Обычный 5 2 2 9 2 2 3 2 4" xfId="46183"/>
    <cellStyle name="Обычный 5 2 2 9 2 2 3 2 5" xfId="55103"/>
    <cellStyle name="Обычный 5 2 2 9 2 2 3 3" xfId="15272"/>
    <cellStyle name="Обычный 5 2 2 9 2 2 3 4" xfId="19132"/>
    <cellStyle name="Обычный 5 2 2 9 2 2 3 5" xfId="24194"/>
    <cellStyle name="Обычный 5 2 2 9 2 2 3 6" xfId="33397"/>
    <cellStyle name="Обычный 5 2 2 9 2 2 3 7" xfId="42323"/>
    <cellStyle name="Обычный 5 2 2 9 2 2 3 8" xfId="51243"/>
    <cellStyle name="Обычный 5 2 2 9 2 2 4" xfId="5031"/>
    <cellStyle name="Обычный 5 2 2 9 2 2 4 2" xfId="30587"/>
    <cellStyle name="Обычный 5 2 2 9 2 2 4 3" xfId="39783"/>
    <cellStyle name="Обычный 5 2 2 9 2 2 4 4" xfId="48711"/>
    <cellStyle name="Обычный 5 2 2 9 2 2 4 5" xfId="57631"/>
    <cellStyle name="Обычный 5 2 2 9 2 2 5" xfId="5032"/>
    <cellStyle name="Обычный 5 2 2 9 2 2 5 2" xfId="26726"/>
    <cellStyle name="Обычный 5 2 2 9 2 2 5 3" xfId="35923"/>
    <cellStyle name="Обычный 5 2 2 9 2 2 5 4" xfId="44851"/>
    <cellStyle name="Обычный 5 2 2 9 2 2 5 5" xfId="53771"/>
    <cellStyle name="Обычный 5 2 2 9 2 2 6" xfId="13941"/>
    <cellStyle name="Обычный 5 2 2 9 2 2 7" xfId="17800"/>
    <cellStyle name="Обычный 5 2 2 9 2 2 8" xfId="21660"/>
    <cellStyle name="Обычный 5 2 2 9 2 2 9" xfId="11288"/>
    <cellStyle name="Обычный 5 2 2 9 2 3" xfId="5033"/>
    <cellStyle name="Обычный 5 2 2 9 2 3 2" xfId="5034"/>
    <cellStyle name="Обычный 5 2 2 9 2 3 2 2" xfId="28792"/>
    <cellStyle name="Обычный 5 2 2 9 2 3 2 3" xfId="37988"/>
    <cellStyle name="Обычный 5 2 2 9 2 3 2 4" xfId="46916"/>
    <cellStyle name="Обычный 5 2 2 9 2 3 2 5" xfId="55836"/>
    <cellStyle name="Обычный 5 2 2 9 2 3 3" xfId="12146"/>
    <cellStyle name="Обычный 5 2 2 9 2 3 4" xfId="16005"/>
    <cellStyle name="Обычный 5 2 2 9 2 3 5" xfId="19865"/>
    <cellStyle name="Обычный 5 2 2 9 2 3 6" xfId="24927"/>
    <cellStyle name="Обычный 5 2 2 9 2 3 7" xfId="34128"/>
    <cellStyle name="Обычный 5 2 2 9 2 3 8" xfId="43056"/>
    <cellStyle name="Обычный 5 2 2 9 2 3 9" xfId="51976"/>
    <cellStyle name="Обычный 5 2 2 9 2 4" xfId="5035"/>
    <cellStyle name="Обычный 5 2 2 9 2 4 2" xfId="5036"/>
    <cellStyle name="Обычный 5 2 2 9 2 4 2 2" xfId="27461"/>
    <cellStyle name="Обычный 5 2 2 9 2 4 2 3" xfId="36657"/>
    <cellStyle name="Обычный 5 2 2 9 2 4 2 4" xfId="45585"/>
    <cellStyle name="Обычный 5 2 2 9 2 4 2 5" xfId="54505"/>
    <cellStyle name="Обычный 5 2 2 9 2 4 3" xfId="14674"/>
    <cellStyle name="Обычный 5 2 2 9 2 4 4" xfId="18534"/>
    <cellStyle name="Обычный 5 2 2 9 2 4 5" xfId="23596"/>
    <cellStyle name="Обычный 5 2 2 9 2 4 6" xfId="32800"/>
    <cellStyle name="Обычный 5 2 2 9 2 4 7" xfId="41725"/>
    <cellStyle name="Обычный 5 2 2 9 2 4 8" xfId="50645"/>
    <cellStyle name="Обычный 5 2 2 9 2 5" xfId="5037"/>
    <cellStyle name="Обычный 5 2 2 9 2 5 2" xfId="29988"/>
    <cellStyle name="Обычный 5 2 2 9 2 5 3" xfId="39184"/>
    <cellStyle name="Обычный 5 2 2 9 2 5 4" xfId="48112"/>
    <cellStyle name="Обычный 5 2 2 9 2 5 5" xfId="57032"/>
    <cellStyle name="Обычный 5 2 2 9 2 6" xfId="5038"/>
    <cellStyle name="Обычный 5 2 2 9 2 6 2" xfId="26127"/>
    <cellStyle name="Обычный 5 2 2 9 2 6 3" xfId="35324"/>
    <cellStyle name="Обычный 5 2 2 9 2 6 4" xfId="44252"/>
    <cellStyle name="Обычный 5 2 2 9 2 6 5" xfId="53172"/>
    <cellStyle name="Обычный 5 2 2 9 2 7" xfId="13342"/>
    <cellStyle name="Обычный 5 2 2 9 2 8" xfId="17201"/>
    <cellStyle name="Обычный 5 2 2 9 2 9" xfId="21061"/>
    <cellStyle name="Обычный 5 2 2 9 3" xfId="5039"/>
    <cellStyle name="Обычный 5 2 2 9 3 10" xfId="22563"/>
    <cellStyle name="Обычный 5 2 2 9 3 11" xfId="31555"/>
    <cellStyle name="Обычный 5 2 2 9 3 12" xfId="40692"/>
    <cellStyle name="Обычный 5 2 2 9 3 13" xfId="49612"/>
    <cellStyle name="Обычный 5 2 2 9 3 2" xfId="5040"/>
    <cellStyle name="Обычный 5 2 2 9 3 2 2" xfId="5041"/>
    <cellStyle name="Обычный 5 2 2 9 3 2 2 2" xfId="29091"/>
    <cellStyle name="Обычный 5 2 2 9 3 2 2 3" xfId="38287"/>
    <cellStyle name="Обычный 5 2 2 9 3 2 2 4" xfId="47215"/>
    <cellStyle name="Обычный 5 2 2 9 3 2 2 5" xfId="56135"/>
    <cellStyle name="Обычный 5 2 2 9 3 2 3" xfId="12445"/>
    <cellStyle name="Обычный 5 2 2 9 3 2 4" xfId="16304"/>
    <cellStyle name="Обычный 5 2 2 9 3 2 5" xfId="20164"/>
    <cellStyle name="Обычный 5 2 2 9 3 2 6" xfId="25226"/>
    <cellStyle name="Обычный 5 2 2 9 3 2 7" xfId="34427"/>
    <cellStyle name="Обычный 5 2 2 9 3 2 8" xfId="43355"/>
    <cellStyle name="Обычный 5 2 2 9 3 2 9" xfId="52275"/>
    <cellStyle name="Обычный 5 2 2 9 3 3" xfId="5042"/>
    <cellStyle name="Обычный 5 2 2 9 3 3 2" xfId="5043"/>
    <cellStyle name="Обычный 5 2 2 9 3 3 2 2" xfId="27760"/>
    <cellStyle name="Обычный 5 2 2 9 3 3 2 3" xfId="36956"/>
    <cellStyle name="Обычный 5 2 2 9 3 3 2 4" xfId="45884"/>
    <cellStyle name="Обычный 5 2 2 9 3 3 2 5" xfId="54804"/>
    <cellStyle name="Обычный 5 2 2 9 3 3 3" xfId="14973"/>
    <cellStyle name="Обычный 5 2 2 9 3 3 4" xfId="18833"/>
    <cellStyle name="Обычный 5 2 2 9 3 3 5" xfId="23895"/>
    <cellStyle name="Обычный 5 2 2 9 3 3 6" xfId="33098"/>
    <cellStyle name="Обычный 5 2 2 9 3 3 7" xfId="42024"/>
    <cellStyle name="Обычный 5 2 2 9 3 3 8" xfId="50944"/>
    <cellStyle name="Обычный 5 2 2 9 3 4" xfId="5044"/>
    <cellStyle name="Обычный 5 2 2 9 3 4 2" xfId="30288"/>
    <cellStyle name="Обычный 5 2 2 9 3 4 3" xfId="39484"/>
    <cellStyle name="Обычный 5 2 2 9 3 4 4" xfId="48412"/>
    <cellStyle name="Обычный 5 2 2 9 3 4 5" xfId="57332"/>
    <cellStyle name="Обычный 5 2 2 9 3 5" xfId="5045"/>
    <cellStyle name="Обычный 5 2 2 9 3 5 2" xfId="26427"/>
    <cellStyle name="Обычный 5 2 2 9 3 5 3" xfId="35624"/>
    <cellStyle name="Обычный 5 2 2 9 3 5 4" xfId="44552"/>
    <cellStyle name="Обычный 5 2 2 9 3 5 5" xfId="53472"/>
    <cellStyle name="Обычный 5 2 2 9 3 6" xfId="13642"/>
    <cellStyle name="Обычный 5 2 2 9 3 7" xfId="17501"/>
    <cellStyle name="Обычный 5 2 2 9 3 8" xfId="21361"/>
    <cellStyle name="Обычный 5 2 2 9 3 9" xfId="11019"/>
    <cellStyle name="Обычный 5 2 2 9 4" xfId="5046"/>
    <cellStyle name="Обычный 5 2 2 9 4 2" xfId="5047"/>
    <cellStyle name="Обычный 5 2 2 9 4 2 2" xfId="28493"/>
    <cellStyle name="Обычный 5 2 2 9 4 2 3" xfId="37689"/>
    <cellStyle name="Обычный 5 2 2 9 4 2 4" xfId="46617"/>
    <cellStyle name="Обычный 5 2 2 9 4 2 5" xfId="55537"/>
    <cellStyle name="Обычный 5 2 2 9 4 3" xfId="11847"/>
    <cellStyle name="Обычный 5 2 2 9 4 4" xfId="15706"/>
    <cellStyle name="Обычный 5 2 2 9 4 5" xfId="19566"/>
    <cellStyle name="Обычный 5 2 2 9 4 6" xfId="24628"/>
    <cellStyle name="Обычный 5 2 2 9 4 7" xfId="33830"/>
    <cellStyle name="Обычный 5 2 2 9 4 8" xfId="42757"/>
    <cellStyle name="Обычный 5 2 2 9 4 9" xfId="51677"/>
    <cellStyle name="Обычный 5 2 2 9 5" xfId="5048"/>
    <cellStyle name="Обычный 5 2 2 9 5 2" xfId="5049"/>
    <cellStyle name="Обычный 5 2 2 9 5 2 2" xfId="27161"/>
    <cellStyle name="Обычный 5 2 2 9 5 2 3" xfId="36358"/>
    <cellStyle name="Обычный 5 2 2 9 5 2 4" xfId="45286"/>
    <cellStyle name="Обычный 5 2 2 9 5 2 5" xfId="54206"/>
    <cellStyle name="Обычный 5 2 2 9 5 3" xfId="14375"/>
    <cellStyle name="Обычный 5 2 2 9 5 4" xfId="18235"/>
    <cellStyle name="Обычный 5 2 2 9 5 5" xfId="23297"/>
    <cellStyle name="Обычный 5 2 2 9 5 6" xfId="32502"/>
    <cellStyle name="Обычный 5 2 2 9 5 7" xfId="41426"/>
    <cellStyle name="Обычный 5 2 2 9 5 8" xfId="50346"/>
    <cellStyle name="Обычный 5 2 2 9 6" xfId="5050"/>
    <cellStyle name="Обычный 5 2 2 9 6 2" xfId="29689"/>
    <cellStyle name="Обычный 5 2 2 9 6 3" xfId="38885"/>
    <cellStyle name="Обычный 5 2 2 9 6 4" xfId="47813"/>
    <cellStyle name="Обычный 5 2 2 9 6 5" xfId="56733"/>
    <cellStyle name="Обычный 5 2 2 9 7" xfId="5051"/>
    <cellStyle name="Обычный 5 2 2 9 7 2" xfId="25824"/>
    <cellStyle name="Обычный 5 2 2 9 7 3" xfId="35025"/>
    <cellStyle name="Обычный 5 2 2 9 7 4" xfId="43953"/>
    <cellStyle name="Обычный 5 2 2 9 7 5" xfId="52873"/>
    <cellStyle name="Обычный 5 2 2 9 8" xfId="13043"/>
    <cellStyle name="Обычный 5 2 2 9 9" xfId="16902"/>
    <cellStyle name="Обычный 5 2 20" xfId="5052"/>
    <cellStyle name="Обычный 5 2 20 10" xfId="50809"/>
    <cellStyle name="Обычный 5 2 20 2" xfId="5053"/>
    <cellStyle name="Обычный 5 2 20 2 2" xfId="5054"/>
    <cellStyle name="Обычный 5 2 20 2 2 2" xfId="28956"/>
    <cellStyle name="Обычный 5 2 20 2 2 3" xfId="38152"/>
    <cellStyle name="Обычный 5 2 20 2 2 4" xfId="47080"/>
    <cellStyle name="Обычный 5 2 20 2 2 5" xfId="56000"/>
    <cellStyle name="Обычный 5 2 20 2 3" xfId="12310"/>
    <cellStyle name="Обычный 5 2 20 2 4" xfId="16169"/>
    <cellStyle name="Обычный 5 2 20 2 5" xfId="20029"/>
    <cellStyle name="Обычный 5 2 20 2 6" xfId="25091"/>
    <cellStyle name="Обычный 5 2 20 2 7" xfId="34292"/>
    <cellStyle name="Обычный 5 2 20 2 8" xfId="43220"/>
    <cellStyle name="Обычный 5 2 20 2 9" xfId="52140"/>
    <cellStyle name="Обычный 5 2 20 3" xfId="5055"/>
    <cellStyle name="Обычный 5 2 20 3 2" xfId="27625"/>
    <cellStyle name="Обычный 5 2 20 3 3" xfId="36821"/>
    <cellStyle name="Обычный 5 2 20 3 4" xfId="45749"/>
    <cellStyle name="Обычный 5 2 20 3 5" xfId="54669"/>
    <cellStyle name="Обычный 5 2 20 4" xfId="11464"/>
    <cellStyle name="Обычный 5 2 20 5" xfId="14838"/>
    <cellStyle name="Обычный 5 2 20 6" xfId="18698"/>
    <cellStyle name="Обычный 5 2 20 7" xfId="23760"/>
    <cellStyle name="Обычный 5 2 20 8" xfId="32964"/>
    <cellStyle name="Обычный 5 2 20 9" xfId="41889"/>
    <cellStyle name="Обычный 5 2 21" xfId="5056"/>
    <cellStyle name="Обычный 5 2 21 2" xfId="5057"/>
    <cellStyle name="Обычный 5 2 21 2 2" xfId="28229"/>
    <cellStyle name="Обычный 5 2 21 2 3" xfId="37425"/>
    <cellStyle name="Обычный 5 2 21 2 4" xfId="46353"/>
    <cellStyle name="Обычный 5 2 21 2 5" xfId="55273"/>
    <cellStyle name="Обычный 5 2 21 3" xfId="11583"/>
    <cellStyle name="Обычный 5 2 21 4" xfId="15442"/>
    <cellStyle name="Обычный 5 2 21 5" xfId="19302"/>
    <cellStyle name="Обычный 5 2 21 6" xfId="24364"/>
    <cellStyle name="Обычный 5 2 21 7" xfId="33567"/>
    <cellStyle name="Обычный 5 2 21 8" xfId="42493"/>
    <cellStyle name="Обычный 5 2 21 9" xfId="51413"/>
    <cellStyle name="Обычный 5 2 22" xfId="5058"/>
    <cellStyle name="Обычный 5 2 22 2" xfId="5059"/>
    <cellStyle name="Обычный 5 2 22 2 2" xfId="26897"/>
    <cellStyle name="Обычный 5 2 22 2 3" xfId="36094"/>
    <cellStyle name="Обычный 5 2 22 2 4" xfId="45022"/>
    <cellStyle name="Обычный 5 2 22 2 5" xfId="53942"/>
    <cellStyle name="Обычный 5 2 22 3" xfId="14111"/>
    <cellStyle name="Обычный 5 2 22 4" xfId="17971"/>
    <cellStyle name="Обычный 5 2 22 5" xfId="23033"/>
    <cellStyle name="Обычный 5 2 22 6" xfId="32277"/>
    <cellStyle name="Обычный 5 2 22 7" xfId="41162"/>
    <cellStyle name="Обычный 5 2 22 8" xfId="50082"/>
    <cellStyle name="Обычный 5 2 23" xfId="5060"/>
    <cellStyle name="Обычный 5 2 23 2" xfId="29554"/>
    <cellStyle name="Обычный 5 2 23 3" xfId="38750"/>
    <cellStyle name="Обычный 5 2 23 4" xfId="47678"/>
    <cellStyle name="Обычный 5 2 23 5" xfId="56598"/>
    <cellStyle name="Обычный 5 2 24" xfId="5061"/>
    <cellStyle name="Обычный 5 2 24 2" xfId="25689"/>
    <cellStyle name="Обычный 5 2 24 3" xfId="34890"/>
    <cellStyle name="Обычный 5 2 24 4" xfId="43818"/>
    <cellStyle name="Обычный 5 2 24 5" xfId="52738"/>
    <cellStyle name="Обычный 5 2 25" xfId="12908"/>
    <cellStyle name="Обычный 5 2 26" xfId="16767"/>
    <cellStyle name="Обычный 5 2 27" xfId="20627"/>
    <cellStyle name="Обычный 5 2 28" xfId="10227"/>
    <cellStyle name="Обычный 5 2 29" xfId="21828"/>
    <cellStyle name="Обычный 5 2 3" xfId="5062"/>
    <cellStyle name="Обычный 5 2 3 2" xfId="5063"/>
    <cellStyle name="Обычный 5 2 3 2 10" xfId="17044"/>
    <cellStyle name="Обычный 5 2 3 2 11" xfId="20904"/>
    <cellStyle name="Обычный 5 2 3 2 12" xfId="10610"/>
    <cellStyle name="Обычный 5 2 3 2 13" xfId="22105"/>
    <cellStyle name="Обычный 5 2 3 2 14" xfId="31556"/>
    <cellStyle name="Обычный 5 2 3 2 15" xfId="40235"/>
    <cellStyle name="Обычный 5 2 3 2 16" xfId="49155"/>
    <cellStyle name="Обычный 5 2 3 2 2" xfId="5064"/>
    <cellStyle name="Обычный 5 2 3 2 2 10" xfId="10909"/>
    <cellStyle name="Обычный 5 2 3 2 2 11" xfId="22405"/>
    <cellStyle name="Обычный 5 2 3 2 2 12" xfId="31557"/>
    <cellStyle name="Обычный 5 2 3 2 2 13" xfId="40534"/>
    <cellStyle name="Обычный 5 2 3 2 2 14" xfId="49454"/>
    <cellStyle name="Обычный 5 2 3 2 2 2" xfId="5065"/>
    <cellStyle name="Обычный 5 2 3 2 2 2 10" xfId="23004"/>
    <cellStyle name="Обычный 5 2 3 2 2 2 11" xfId="31558"/>
    <cellStyle name="Обычный 5 2 3 2 2 2 12" xfId="41133"/>
    <cellStyle name="Обычный 5 2 3 2 2 2 13" xfId="50053"/>
    <cellStyle name="Обычный 5 2 3 2 2 2 2" xfId="5066"/>
    <cellStyle name="Обычный 5 2 3 2 2 2 2 2" xfId="5067"/>
    <cellStyle name="Обычный 5 2 3 2 2 2 2 2 2" xfId="29532"/>
    <cellStyle name="Обычный 5 2 3 2 2 2 2 2 3" xfId="38728"/>
    <cellStyle name="Обычный 5 2 3 2 2 2 2 2 4" xfId="47656"/>
    <cellStyle name="Обычный 5 2 3 2 2 2 2 2 5" xfId="56576"/>
    <cellStyle name="Обычный 5 2 3 2 2 2 2 3" xfId="12886"/>
    <cellStyle name="Обычный 5 2 3 2 2 2 2 4" xfId="16745"/>
    <cellStyle name="Обычный 5 2 3 2 2 2 2 5" xfId="20605"/>
    <cellStyle name="Обычный 5 2 3 2 2 2 2 6" xfId="25667"/>
    <cellStyle name="Обычный 5 2 3 2 2 2 2 7" xfId="34868"/>
    <cellStyle name="Обычный 5 2 3 2 2 2 2 8" xfId="43796"/>
    <cellStyle name="Обычный 5 2 3 2 2 2 2 9" xfId="52716"/>
    <cellStyle name="Обычный 5 2 3 2 2 2 3" xfId="5068"/>
    <cellStyle name="Обычный 5 2 3 2 2 2 3 2" xfId="5069"/>
    <cellStyle name="Обычный 5 2 3 2 2 2 3 2 2" xfId="28201"/>
    <cellStyle name="Обычный 5 2 3 2 2 2 3 2 3" xfId="37397"/>
    <cellStyle name="Обычный 5 2 3 2 2 2 3 2 4" xfId="46325"/>
    <cellStyle name="Обычный 5 2 3 2 2 2 3 2 5" xfId="55245"/>
    <cellStyle name="Обычный 5 2 3 2 2 2 3 3" xfId="15414"/>
    <cellStyle name="Обычный 5 2 3 2 2 2 3 4" xfId="19274"/>
    <cellStyle name="Обычный 5 2 3 2 2 2 3 5" xfId="24336"/>
    <cellStyle name="Обычный 5 2 3 2 2 2 3 6" xfId="33539"/>
    <cellStyle name="Обычный 5 2 3 2 2 2 3 7" xfId="42465"/>
    <cellStyle name="Обычный 5 2 3 2 2 2 3 8" xfId="51385"/>
    <cellStyle name="Обычный 5 2 3 2 2 2 4" xfId="5070"/>
    <cellStyle name="Обычный 5 2 3 2 2 2 4 2" xfId="30729"/>
    <cellStyle name="Обычный 5 2 3 2 2 2 4 3" xfId="39925"/>
    <cellStyle name="Обычный 5 2 3 2 2 2 4 4" xfId="48853"/>
    <cellStyle name="Обычный 5 2 3 2 2 2 4 5" xfId="57773"/>
    <cellStyle name="Обычный 5 2 3 2 2 2 5" xfId="5071"/>
    <cellStyle name="Обычный 5 2 3 2 2 2 5 2" xfId="26868"/>
    <cellStyle name="Обычный 5 2 3 2 2 2 5 3" xfId="36065"/>
    <cellStyle name="Обычный 5 2 3 2 2 2 5 4" xfId="44993"/>
    <cellStyle name="Обычный 5 2 3 2 2 2 5 5" xfId="53913"/>
    <cellStyle name="Обычный 5 2 3 2 2 2 6" xfId="14083"/>
    <cellStyle name="Обычный 5 2 3 2 2 2 7" xfId="17942"/>
    <cellStyle name="Обычный 5 2 3 2 2 2 8" xfId="21802"/>
    <cellStyle name="Обычный 5 2 3 2 2 2 9" xfId="11430"/>
    <cellStyle name="Обычный 5 2 3 2 2 3" xfId="5072"/>
    <cellStyle name="Обычный 5 2 3 2 2 3 2" xfId="5073"/>
    <cellStyle name="Обычный 5 2 3 2 2 3 2 2" xfId="28934"/>
    <cellStyle name="Обычный 5 2 3 2 2 3 2 3" xfId="38130"/>
    <cellStyle name="Обычный 5 2 3 2 2 3 2 4" xfId="47058"/>
    <cellStyle name="Обычный 5 2 3 2 2 3 2 5" xfId="55978"/>
    <cellStyle name="Обычный 5 2 3 2 2 3 3" xfId="12288"/>
    <cellStyle name="Обычный 5 2 3 2 2 3 4" xfId="16147"/>
    <cellStyle name="Обычный 5 2 3 2 2 3 5" xfId="20007"/>
    <cellStyle name="Обычный 5 2 3 2 2 3 6" xfId="25069"/>
    <cellStyle name="Обычный 5 2 3 2 2 3 7" xfId="34270"/>
    <cellStyle name="Обычный 5 2 3 2 2 3 8" xfId="43198"/>
    <cellStyle name="Обычный 5 2 3 2 2 3 9" xfId="52118"/>
    <cellStyle name="Обычный 5 2 3 2 2 4" xfId="5074"/>
    <cellStyle name="Обычный 5 2 3 2 2 4 2" xfId="5075"/>
    <cellStyle name="Обычный 5 2 3 2 2 4 2 2" xfId="27603"/>
    <cellStyle name="Обычный 5 2 3 2 2 4 2 3" xfId="36799"/>
    <cellStyle name="Обычный 5 2 3 2 2 4 2 4" xfId="45727"/>
    <cellStyle name="Обычный 5 2 3 2 2 4 2 5" xfId="54647"/>
    <cellStyle name="Обычный 5 2 3 2 2 4 3" xfId="14816"/>
    <cellStyle name="Обычный 5 2 3 2 2 4 4" xfId="18676"/>
    <cellStyle name="Обычный 5 2 3 2 2 4 5" xfId="23738"/>
    <cellStyle name="Обычный 5 2 3 2 2 4 6" xfId="32942"/>
    <cellStyle name="Обычный 5 2 3 2 2 4 7" xfId="41867"/>
    <cellStyle name="Обычный 5 2 3 2 2 4 8" xfId="50787"/>
    <cellStyle name="Обычный 5 2 3 2 2 5" xfId="5076"/>
    <cellStyle name="Обычный 5 2 3 2 2 5 2" xfId="30130"/>
    <cellStyle name="Обычный 5 2 3 2 2 5 3" xfId="39326"/>
    <cellStyle name="Обычный 5 2 3 2 2 5 4" xfId="48254"/>
    <cellStyle name="Обычный 5 2 3 2 2 5 5" xfId="57174"/>
    <cellStyle name="Обычный 5 2 3 2 2 6" xfId="5077"/>
    <cellStyle name="Обычный 5 2 3 2 2 6 2" xfId="26269"/>
    <cellStyle name="Обычный 5 2 3 2 2 6 3" xfId="35466"/>
    <cellStyle name="Обычный 5 2 3 2 2 6 4" xfId="44394"/>
    <cellStyle name="Обычный 5 2 3 2 2 6 5" xfId="53314"/>
    <cellStyle name="Обычный 5 2 3 2 2 7" xfId="13484"/>
    <cellStyle name="Обычный 5 2 3 2 2 8" xfId="17343"/>
    <cellStyle name="Обычный 5 2 3 2 2 9" xfId="21203"/>
    <cellStyle name="Обычный 5 2 3 2 3" xfId="5078"/>
    <cellStyle name="Обычный 5 2 3 2 3 10" xfId="22705"/>
    <cellStyle name="Обычный 5 2 3 2 3 11" xfId="31559"/>
    <cellStyle name="Обычный 5 2 3 2 3 12" xfId="40834"/>
    <cellStyle name="Обычный 5 2 3 2 3 13" xfId="49754"/>
    <cellStyle name="Обычный 5 2 3 2 3 2" xfId="5079"/>
    <cellStyle name="Обычный 5 2 3 2 3 2 2" xfId="5080"/>
    <cellStyle name="Обычный 5 2 3 2 3 2 2 2" xfId="28635"/>
    <cellStyle name="Обычный 5 2 3 2 3 2 2 3" xfId="37831"/>
    <cellStyle name="Обычный 5 2 3 2 3 2 2 4" xfId="46759"/>
    <cellStyle name="Обычный 5 2 3 2 3 2 2 5" xfId="55679"/>
    <cellStyle name="Обычный 5 2 3 2 3 2 3" xfId="11989"/>
    <cellStyle name="Обычный 5 2 3 2 3 2 4" xfId="15848"/>
    <cellStyle name="Обычный 5 2 3 2 3 2 5" xfId="19708"/>
    <cellStyle name="Обычный 5 2 3 2 3 2 6" xfId="24770"/>
    <cellStyle name="Обычный 5 2 3 2 3 2 7" xfId="33971"/>
    <cellStyle name="Обычный 5 2 3 2 3 2 8" xfId="42899"/>
    <cellStyle name="Обычный 5 2 3 2 3 2 9" xfId="51819"/>
    <cellStyle name="Обычный 5 2 3 2 3 3" xfId="5081"/>
    <cellStyle name="Обычный 5 2 3 2 3 3 2" xfId="5082"/>
    <cellStyle name="Обычный 5 2 3 2 3 3 2 2" xfId="27304"/>
    <cellStyle name="Обычный 5 2 3 2 3 3 2 3" xfId="36500"/>
    <cellStyle name="Обычный 5 2 3 2 3 3 2 4" xfId="45428"/>
    <cellStyle name="Обычный 5 2 3 2 3 3 2 5" xfId="54348"/>
    <cellStyle name="Обычный 5 2 3 2 3 3 3" xfId="14517"/>
    <cellStyle name="Обычный 5 2 3 2 3 3 4" xfId="18377"/>
    <cellStyle name="Обычный 5 2 3 2 3 3 5" xfId="23439"/>
    <cellStyle name="Обычный 5 2 3 2 3 3 6" xfId="32643"/>
    <cellStyle name="Обычный 5 2 3 2 3 3 7" xfId="41568"/>
    <cellStyle name="Обычный 5 2 3 2 3 3 8" xfId="50488"/>
    <cellStyle name="Обычный 5 2 3 2 3 4" xfId="5083"/>
    <cellStyle name="Обычный 5 2 3 2 3 4 2" xfId="30430"/>
    <cellStyle name="Обычный 5 2 3 2 3 4 3" xfId="39626"/>
    <cellStyle name="Обычный 5 2 3 2 3 4 4" xfId="48554"/>
    <cellStyle name="Обычный 5 2 3 2 3 4 5" xfId="57474"/>
    <cellStyle name="Обычный 5 2 3 2 3 5" xfId="5084"/>
    <cellStyle name="Обычный 5 2 3 2 3 5 2" xfId="26569"/>
    <cellStyle name="Обычный 5 2 3 2 3 5 3" xfId="35766"/>
    <cellStyle name="Обычный 5 2 3 2 3 5 4" xfId="44694"/>
    <cellStyle name="Обычный 5 2 3 2 3 5 5" xfId="53614"/>
    <cellStyle name="Обычный 5 2 3 2 3 6" xfId="13784"/>
    <cellStyle name="Обычный 5 2 3 2 3 7" xfId="17643"/>
    <cellStyle name="Обычный 5 2 3 2 3 8" xfId="21503"/>
    <cellStyle name="Обычный 5 2 3 2 3 9" xfId="11131"/>
    <cellStyle name="Обычный 5 2 3 2 4" xfId="5085"/>
    <cellStyle name="Обычный 5 2 3 2 4 10" xfId="51086"/>
    <cellStyle name="Обычный 5 2 3 2 4 2" xfId="5086"/>
    <cellStyle name="Обычный 5 2 3 2 4 2 2" xfId="5087"/>
    <cellStyle name="Обычный 5 2 3 2 4 2 2 2" xfId="29233"/>
    <cellStyle name="Обычный 5 2 3 2 4 2 2 3" xfId="38429"/>
    <cellStyle name="Обычный 5 2 3 2 4 2 2 4" xfId="47357"/>
    <cellStyle name="Обычный 5 2 3 2 4 2 2 5" xfId="56277"/>
    <cellStyle name="Обычный 5 2 3 2 4 2 3" xfId="12587"/>
    <cellStyle name="Обычный 5 2 3 2 4 2 4" xfId="16446"/>
    <cellStyle name="Обычный 5 2 3 2 4 2 5" xfId="20306"/>
    <cellStyle name="Обычный 5 2 3 2 4 2 6" xfId="25368"/>
    <cellStyle name="Обычный 5 2 3 2 4 2 7" xfId="34569"/>
    <cellStyle name="Обычный 5 2 3 2 4 2 8" xfId="43497"/>
    <cellStyle name="Обычный 5 2 3 2 4 2 9" xfId="52417"/>
    <cellStyle name="Обычный 5 2 3 2 4 3" xfId="5088"/>
    <cellStyle name="Обычный 5 2 3 2 4 3 2" xfId="27902"/>
    <cellStyle name="Обычный 5 2 3 2 4 3 3" xfId="37098"/>
    <cellStyle name="Обычный 5 2 3 2 4 3 4" xfId="46026"/>
    <cellStyle name="Обычный 5 2 3 2 4 3 5" xfId="54946"/>
    <cellStyle name="Обычный 5 2 3 2 4 4" xfId="11550"/>
    <cellStyle name="Обычный 5 2 3 2 4 5" xfId="15115"/>
    <cellStyle name="Обычный 5 2 3 2 4 6" xfId="18975"/>
    <cellStyle name="Обычный 5 2 3 2 4 7" xfId="24037"/>
    <cellStyle name="Обычный 5 2 3 2 4 8" xfId="33240"/>
    <cellStyle name="Обычный 5 2 3 2 4 9" xfId="42166"/>
    <cellStyle name="Обычный 5 2 3 2 5" xfId="5089"/>
    <cellStyle name="Обычный 5 2 3 2 5 2" xfId="5090"/>
    <cellStyle name="Обычный 5 2 3 2 5 2 2" xfId="28290"/>
    <cellStyle name="Обычный 5 2 3 2 5 2 3" xfId="37486"/>
    <cellStyle name="Обычный 5 2 3 2 5 2 4" xfId="46414"/>
    <cellStyle name="Обычный 5 2 3 2 5 2 5" xfId="55334"/>
    <cellStyle name="Обычный 5 2 3 2 5 3" xfId="11644"/>
    <cellStyle name="Обычный 5 2 3 2 5 4" xfId="15503"/>
    <cellStyle name="Обычный 5 2 3 2 5 5" xfId="19363"/>
    <cellStyle name="Обычный 5 2 3 2 5 6" xfId="24425"/>
    <cellStyle name="Обычный 5 2 3 2 5 7" xfId="33627"/>
    <cellStyle name="Обычный 5 2 3 2 5 8" xfId="42554"/>
    <cellStyle name="Обычный 5 2 3 2 5 9" xfId="51474"/>
    <cellStyle name="Обычный 5 2 3 2 6" xfId="5091"/>
    <cellStyle name="Обычный 5 2 3 2 6 2" xfId="5092"/>
    <cellStyle name="Обычный 5 2 3 2 6 2 2" xfId="26958"/>
    <cellStyle name="Обычный 5 2 3 2 6 2 3" xfId="36155"/>
    <cellStyle name="Обычный 5 2 3 2 6 2 4" xfId="45083"/>
    <cellStyle name="Обычный 5 2 3 2 6 2 5" xfId="54003"/>
    <cellStyle name="Обычный 5 2 3 2 6 3" xfId="14172"/>
    <cellStyle name="Обычный 5 2 3 2 6 4" xfId="18032"/>
    <cellStyle name="Обычный 5 2 3 2 6 5" xfId="23094"/>
    <cellStyle name="Обычный 5 2 3 2 6 6" xfId="32313"/>
    <cellStyle name="Обычный 5 2 3 2 6 7" xfId="41223"/>
    <cellStyle name="Обычный 5 2 3 2 6 8" xfId="50143"/>
    <cellStyle name="Обычный 5 2 3 2 7" xfId="5093"/>
    <cellStyle name="Обычный 5 2 3 2 7 2" xfId="29831"/>
    <cellStyle name="Обычный 5 2 3 2 7 3" xfId="39027"/>
    <cellStyle name="Обычный 5 2 3 2 7 4" xfId="47955"/>
    <cellStyle name="Обычный 5 2 3 2 7 5" xfId="56875"/>
    <cellStyle name="Обычный 5 2 3 2 8" xfId="5094"/>
    <cellStyle name="Обычный 5 2 3 2 8 2" xfId="25970"/>
    <cellStyle name="Обычный 5 2 3 2 8 3" xfId="35167"/>
    <cellStyle name="Обычный 5 2 3 2 8 4" xfId="44095"/>
    <cellStyle name="Обычный 5 2 3 2 8 5" xfId="53015"/>
    <cellStyle name="Обычный 5 2 3 2 9" xfId="13185"/>
    <cellStyle name="Обычный 5 2 3 3" xfId="5095"/>
    <cellStyle name="Обычный 5 2 3 3 10" xfId="41268"/>
    <cellStyle name="Обычный 5 2 3 3 11" xfId="50188"/>
    <cellStyle name="Обычный 5 2 3 3 2" xfId="5096"/>
    <cellStyle name="Обычный 5 2 3 3 2 2" xfId="5097"/>
    <cellStyle name="Обычный 5 2 3 3 2 2 2" xfId="28335"/>
    <cellStyle name="Обычный 5 2 3 3 2 2 3" xfId="37531"/>
    <cellStyle name="Обычный 5 2 3 3 2 2 4" xfId="46459"/>
    <cellStyle name="Обычный 5 2 3 3 2 2 5" xfId="55379"/>
    <cellStyle name="Обычный 5 2 3 3 2 3" xfId="11689"/>
    <cellStyle name="Обычный 5 2 3 3 2 4" xfId="15548"/>
    <cellStyle name="Обычный 5 2 3 3 2 5" xfId="19408"/>
    <cellStyle name="Обычный 5 2 3 3 2 6" xfId="24470"/>
    <cellStyle name="Обычный 5 2 3 3 2 7" xfId="33672"/>
    <cellStyle name="Обычный 5 2 3 3 2 8" xfId="42599"/>
    <cellStyle name="Обычный 5 2 3 3 2 9" xfId="51519"/>
    <cellStyle name="Обычный 5 2 3 3 3" xfId="5098"/>
    <cellStyle name="Обычный 5 2 3 3 3 2" xfId="27003"/>
    <cellStyle name="Обычный 5 2 3 3 3 3" xfId="36200"/>
    <cellStyle name="Обычный 5 2 3 3 3 4" xfId="45128"/>
    <cellStyle name="Обычный 5 2 3 3 3 5" xfId="54048"/>
    <cellStyle name="Обычный 5 2 3 3 4" xfId="11459"/>
    <cellStyle name="Обычный 5 2 3 3 5" xfId="14217"/>
    <cellStyle name="Обычный 5 2 3 3 6" xfId="18077"/>
    <cellStyle name="Обычный 5 2 3 3 7" xfId="10464"/>
    <cellStyle name="Обычный 5 2 3 3 8" xfId="23139"/>
    <cellStyle name="Обычный 5 2 3 3 9" xfId="32365"/>
    <cellStyle name="Обычный 5 2 3 4" xfId="5099"/>
    <cellStyle name="Обычный 5 2 3 5" xfId="5100"/>
    <cellStyle name="Обычный 5 2 3 5 2" xfId="5101"/>
    <cellStyle name="Обычный 5 2 3 5 2 2" xfId="28235"/>
    <cellStyle name="Обычный 5 2 3 5 2 3" xfId="37431"/>
    <cellStyle name="Обычный 5 2 3 5 2 4" xfId="46359"/>
    <cellStyle name="Обычный 5 2 3 5 2 5" xfId="55279"/>
    <cellStyle name="Обычный 5 2 3 5 3" xfId="11589"/>
    <cellStyle name="Обычный 5 2 3 5 4" xfId="15448"/>
    <cellStyle name="Обычный 5 2 3 5 5" xfId="19308"/>
    <cellStyle name="Обычный 5 2 3 5 6" xfId="24370"/>
    <cellStyle name="Обычный 5 2 3 5 7" xfId="33572"/>
    <cellStyle name="Обычный 5 2 3 5 8" xfId="42499"/>
    <cellStyle name="Обычный 5 2 3 5 9" xfId="51419"/>
    <cellStyle name="Обычный 5 2 3 6" xfId="5102"/>
    <cellStyle name="Обычный 5 2 3 6 2" xfId="5103"/>
    <cellStyle name="Обычный 5 2 3 6 2 2" xfId="26903"/>
    <cellStyle name="Обычный 5 2 3 6 2 3" xfId="36100"/>
    <cellStyle name="Обычный 5 2 3 6 2 4" xfId="45028"/>
    <cellStyle name="Обычный 5 2 3 6 2 5" xfId="53948"/>
    <cellStyle name="Обычный 5 2 3 6 3" xfId="14117"/>
    <cellStyle name="Обычный 5 2 3 6 4" xfId="17977"/>
    <cellStyle name="Обычный 5 2 3 6 5" xfId="23039"/>
    <cellStyle name="Обычный 5 2 3 6 6" xfId="31776"/>
    <cellStyle name="Обычный 5 2 3 6 7" xfId="41168"/>
    <cellStyle name="Обычный 5 2 3 6 8" xfId="50088"/>
    <cellStyle name="Обычный 5 2 3 7" xfId="10251"/>
    <cellStyle name="Обычный 5 2 30" xfId="31468"/>
    <cellStyle name="Обычный 5 2 31" xfId="39958"/>
    <cellStyle name="Обычный 5 2 32" xfId="48878"/>
    <cellStyle name="Обычный 5 2 4" xfId="5104"/>
    <cellStyle name="Обычный 5 2 4 2" xfId="5105"/>
    <cellStyle name="Обычный 5 2 4 3" xfId="5106"/>
    <cellStyle name="Обычный 5 2 4 3 2" xfId="5107"/>
    <cellStyle name="Обычный 5 2 4 3 2 2" xfId="28279"/>
    <cellStyle name="Обычный 5 2 4 3 2 3" xfId="37475"/>
    <cellStyle name="Обычный 5 2 4 3 2 4" xfId="46403"/>
    <cellStyle name="Обычный 5 2 4 3 2 5" xfId="55323"/>
    <cellStyle name="Обычный 5 2 4 3 3" xfId="11633"/>
    <cellStyle name="Обычный 5 2 4 3 4" xfId="15492"/>
    <cellStyle name="Обычный 5 2 4 3 5" xfId="19352"/>
    <cellStyle name="Обычный 5 2 4 3 6" xfId="24414"/>
    <cellStyle name="Обычный 5 2 4 3 7" xfId="33616"/>
    <cellStyle name="Обычный 5 2 4 3 8" xfId="42543"/>
    <cellStyle name="Обычный 5 2 4 3 9" xfId="51463"/>
    <cellStyle name="Обычный 5 2 4 4" xfId="5108"/>
    <cellStyle name="Обычный 5 2 4 4 2" xfId="5109"/>
    <cellStyle name="Обычный 5 2 4 4 2 2" xfId="26947"/>
    <cellStyle name="Обычный 5 2 4 4 2 3" xfId="36144"/>
    <cellStyle name="Обычный 5 2 4 4 2 4" xfId="45072"/>
    <cellStyle name="Обычный 5 2 4 4 2 5" xfId="53992"/>
    <cellStyle name="Обычный 5 2 4 4 3" xfId="14161"/>
    <cellStyle name="Обычный 5 2 4 4 4" xfId="18021"/>
    <cellStyle name="Обычный 5 2 4 4 5" xfId="23083"/>
    <cellStyle name="Обычный 5 2 4 4 6" xfId="32320"/>
    <cellStyle name="Обычный 5 2 4 4 7" xfId="41212"/>
    <cellStyle name="Обычный 5 2 4 4 8" xfId="50132"/>
    <cellStyle name="Обычный 5 2 4 5" xfId="10274"/>
    <cellStyle name="Обычный 5 2 5" xfId="5110"/>
    <cellStyle name="Обычный 5 2 5 2" xfId="5111"/>
    <cellStyle name="Обычный 5 2 5 3" xfId="5112"/>
    <cellStyle name="Обычный 5 2 5 3 2" xfId="5113"/>
    <cellStyle name="Обычный 5 2 5 3 2 2" xfId="28257"/>
    <cellStyle name="Обычный 5 2 5 3 2 3" xfId="37453"/>
    <cellStyle name="Обычный 5 2 5 3 2 4" xfId="46381"/>
    <cellStyle name="Обычный 5 2 5 3 2 5" xfId="55301"/>
    <cellStyle name="Обычный 5 2 5 3 3" xfId="11611"/>
    <cellStyle name="Обычный 5 2 5 3 4" xfId="15470"/>
    <cellStyle name="Обычный 5 2 5 3 5" xfId="19330"/>
    <cellStyle name="Обычный 5 2 5 3 6" xfId="24392"/>
    <cellStyle name="Обычный 5 2 5 3 7" xfId="33594"/>
    <cellStyle name="Обычный 5 2 5 3 8" xfId="42521"/>
    <cellStyle name="Обычный 5 2 5 3 9" xfId="51441"/>
    <cellStyle name="Обычный 5 2 5 4" xfId="5114"/>
    <cellStyle name="Обычный 5 2 5 4 2" xfId="5115"/>
    <cellStyle name="Обычный 5 2 5 4 2 2" xfId="26925"/>
    <cellStyle name="Обычный 5 2 5 4 2 3" xfId="36122"/>
    <cellStyle name="Обычный 5 2 5 4 2 4" xfId="45050"/>
    <cellStyle name="Обычный 5 2 5 4 2 5" xfId="53970"/>
    <cellStyle name="Обычный 5 2 5 4 3" xfId="14139"/>
    <cellStyle name="Обычный 5 2 5 4 4" xfId="17999"/>
    <cellStyle name="Обычный 5 2 5 4 5" xfId="23061"/>
    <cellStyle name="Обычный 5 2 5 4 6" xfId="31771"/>
    <cellStyle name="Обычный 5 2 5 4 7" xfId="41190"/>
    <cellStyle name="Обычный 5 2 5 4 8" xfId="50110"/>
    <cellStyle name="Обычный 5 2 5 5" xfId="10296"/>
    <cellStyle name="Обычный 5 2 6" xfId="5116"/>
    <cellStyle name="Обычный 5 2 6 2" xfId="5117"/>
    <cellStyle name="Обычный 5 2 6 3" xfId="5118"/>
    <cellStyle name="Обычный 5 2 6 3 2" xfId="5119"/>
    <cellStyle name="Обычный 5 2 6 3 2 2" xfId="28312"/>
    <cellStyle name="Обычный 5 2 6 3 2 3" xfId="37508"/>
    <cellStyle name="Обычный 5 2 6 3 2 4" xfId="46436"/>
    <cellStyle name="Обычный 5 2 6 3 2 5" xfId="55356"/>
    <cellStyle name="Обычный 5 2 6 3 3" xfId="11666"/>
    <cellStyle name="Обычный 5 2 6 3 4" xfId="15525"/>
    <cellStyle name="Обычный 5 2 6 3 5" xfId="19385"/>
    <cellStyle name="Обычный 5 2 6 3 6" xfId="24447"/>
    <cellStyle name="Обычный 5 2 6 3 7" xfId="33649"/>
    <cellStyle name="Обычный 5 2 6 3 8" xfId="42576"/>
    <cellStyle name="Обычный 5 2 6 3 9" xfId="51496"/>
    <cellStyle name="Обычный 5 2 6 4" xfId="5120"/>
    <cellStyle name="Обычный 5 2 6 4 2" xfId="5121"/>
    <cellStyle name="Обычный 5 2 6 4 2 2" xfId="26980"/>
    <cellStyle name="Обычный 5 2 6 4 2 3" xfId="36177"/>
    <cellStyle name="Обычный 5 2 6 4 2 4" xfId="45105"/>
    <cellStyle name="Обычный 5 2 6 4 2 5" xfId="54025"/>
    <cellStyle name="Обычный 5 2 6 4 3" xfId="14194"/>
    <cellStyle name="Обычный 5 2 6 4 4" xfId="18054"/>
    <cellStyle name="Обычный 5 2 6 4 5" xfId="23116"/>
    <cellStyle name="Обычный 5 2 6 4 6" xfId="32403"/>
    <cellStyle name="Обычный 5 2 6 4 7" xfId="41245"/>
    <cellStyle name="Обычный 5 2 6 4 8" xfId="50165"/>
    <cellStyle name="Обычный 5 2 7" xfId="5122"/>
    <cellStyle name="Обычный 5 2 7 10" xfId="20763"/>
    <cellStyle name="Обычный 5 2 7 11" xfId="10465"/>
    <cellStyle name="Обычный 5 2 7 12" xfId="21964"/>
    <cellStyle name="Обычный 5 2 7 13" xfId="31560"/>
    <cellStyle name="Обычный 5 2 7 14" xfId="40094"/>
    <cellStyle name="Обычный 5 2 7 15" xfId="49014"/>
    <cellStyle name="Обычный 5 2 7 2" xfId="5123"/>
    <cellStyle name="Обычный 5 2 7 2 10" xfId="10768"/>
    <cellStyle name="Обычный 5 2 7 2 11" xfId="22263"/>
    <cellStyle name="Обычный 5 2 7 2 12" xfId="31561"/>
    <cellStyle name="Обычный 5 2 7 2 13" xfId="40393"/>
    <cellStyle name="Обычный 5 2 7 2 14" xfId="49313"/>
    <cellStyle name="Обычный 5 2 7 2 2" xfId="5124"/>
    <cellStyle name="Обычный 5 2 7 2 2 10" xfId="22863"/>
    <cellStyle name="Обычный 5 2 7 2 2 11" xfId="31562"/>
    <cellStyle name="Обычный 5 2 7 2 2 12" xfId="40992"/>
    <cellStyle name="Обычный 5 2 7 2 2 13" xfId="49912"/>
    <cellStyle name="Обычный 5 2 7 2 2 2" xfId="5125"/>
    <cellStyle name="Обычный 5 2 7 2 2 2 2" xfId="5126"/>
    <cellStyle name="Обычный 5 2 7 2 2 2 2 2" xfId="29391"/>
    <cellStyle name="Обычный 5 2 7 2 2 2 2 3" xfId="38587"/>
    <cellStyle name="Обычный 5 2 7 2 2 2 2 4" xfId="47515"/>
    <cellStyle name="Обычный 5 2 7 2 2 2 2 5" xfId="56435"/>
    <cellStyle name="Обычный 5 2 7 2 2 2 3" xfId="12745"/>
    <cellStyle name="Обычный 5 2 7 2 2 2 4" xfId="16604"/>
    <cellStyle name="Обычный 5 2 7 2 2 2 5" xfId="20464"/>
    <cellStyle name="Обычный 5 2 7 2 2 2 6" xfId="25526"/>
    <cellStyle name="Обычный 5 2 7 2 2 2 7" xfId="34727"/>
    <cellStyle name="Обычный 5 2 7 2 2 2 8" xfId="43655"/>
    <cellStyle name="Обычный 5 2 7 2 2 2 9" xfId="52575"/>
    <cellStyle name="Обычный 5 2 7 2 2 3" xfId="5127"/>
    <cellStyle name="Обычный 5 2 7 2 2 3 2" xfId="5128"/>
    <cellStyle name="Обычный 5 2 7 2 2 3 2 2" xfId="28060"/>
    <cellStyle name="Обычный 5 2 7 2 2 3 2 3" xfId="37256"/>
    <cellStyle name="Обычный 5 2 7 2 2 3 2 4" xfId="46184"/>
    <cellStyle name="Обычный 5 2 7 2 2 3 2 5" xfId="55104"/>
    <cellStyle name="Обычный 5 2 7 2 2 3 3" xfId="15273"/>
    <cellStyle name="Обычный 5 2 7 2 2 3 4" xfId="19133"/>
    <cellStyle name="Обычный 5 2 7 2 2 3 5" xfId="24195"/>
    <cellStyle name="Обычный 5 2 7 2 2 3 6" xfId="33398"/>
    <cellStyle name="Обычный 5 2 7 2 2 3 7" xfId="42324"/>
    <cellStyle name="Обычный 5 2 7 2 2 3 8" xfId="51244"/>
    <cellStyle name="Обычный 5 2 7 2 2 4" xfId="5129"/>
    <cellStyle name="Обычный 5 2 7 2 2 4 2" xfId="30588"/>
    <cellStyle name="Обычный 5 2 7 2 2 4 3" xfId="39784"/>
    <cellStyle name="Обычный 5 2 7 2 2 4 4" xfId="48712"/>
    <cellStyle name="Обычный 5 2 7 2 2 4 5" xfId="57632"/>
    <cellStyle name="Обычный 5 2 7 2 2 5" xfId="5130"/>
    <cellStyle name="Обычный 5 2 7 2 2 5 2" xfId="26727"/>
    <cellStyle name="Обычный 5 2 7 2 2 5 3" xfId="35924"/>
    <cellStyle name="Обычный 5 2 7 2 2 5 4" xfId="44852"/>
    <cellStyle name="Обычный 5 2 7 2 2 5 5" xfId="53772"/>
    <cellStyle name="Обычный 5 2 7 2 2 6" xfId="13942"/>
    <cellStyle name="Обычный 5 2 7 2 2 7" xfId="17801"/>
    <cellStyle name="Обычный 5 2 7 2 2 8" xfId="21661"/>
    <cellStyle name="Обычный 5 2 7 2 2 9" xfId="11289"/>
    <cellStyle name="Обычный 5 2 7 2 3" xfId="5131"/>
    <cellStyle name="Обычный 5 2 7 2 3 2" xfId="5132"/>
    <cellStyle name="Обычный 5 2 7 2 3 2 2" xfId="28793"/>
    <cellStyle name="Обычный 5 2 7 2 3 2 3" xfId="37989"/>
    <cellStyle name="Обычный 5 2 7 2 3 2 4" xfId="46917"/>
    <cellStyle name="Обычный 5 2 7 2 3 2 5" xfId="55837"/>
    <cellStyle name="Обычный 5 2 7 2 3 3" xfId="12147"/>
    <cellStyle name="Обычный 5 2 7 2 3 4" xfId="16006"/>
    <cellStyle name="Обычный 5 2 7 2 3 5" xfId="19866"/>
    <cellStyle name="Обычный 5 2 7 2 3 6" xfId="24928"/>
    <cellStyle name="Обычный 5 2 7 2 3 7" xfId="34129"/>
    <cellStyle name="Обычный 5 2 7 2 3 8" xfId="43057"/>
    <cellStyle name="Обычный 5 2 7 2 3 9" xfId="51977"/>
    <cellStyle name="Обычный 5 2 7 2 4" xfId="5133"/>
    <cellStyle name="Обычный 5 2 7 2 4 2" xfId="5134"/>
    <cellStyle name="Обычный 5 2 7 2 4 2 2" xfId="27462"/>
    <cellStyle name="Обычный 5 2 7 2 4 2 3" xfId="36658"/>
    <cellStyle name="Обычный 5 2 7 2 4 2 4" xfId="45586"/>
    <cellStyle name="Обычный 5 2 7 2 4 2 5" xfId="54506"/>
    <cellStyle name="Обычный 5 2 7 2 4 3" xfId="14675"/>
    <cellStyle name="Обычный 5 2 7 2 4 4" xfId="18535"/>
    <cellStyle name="Обычный 5 2 7 2 4 5" xfId="23597"/>
    <cellStyle name="Обычный 5 2 7 2 4 6" xfId="32801"/>
    <cellStyle name="Обычный 5 2 7 2 4 7" xfId="41726"/>
    <cellStyle name="Обычный 5 2 7 2 4 8" xfId="50646"/>
    <cellStyle name="Обычный 5 2 7 2 5" xfId="5135"/>
    <cellStyle name="Обычный 5 2 7 2 5 2" xfId="29989"/>
    <cellStyle name="Обычный 5 2 7 2 5 3" xfId="39185"/>
    <cellStyle name="Обычный 5 2 7 2 5 4" xfId="48113"/>
    <cellStyle name="Обычный 5 2 7 2 5 5" xfId="57033"/>
    <cellStyle name="Обычный 5 2 7 2 6" xfId="5136"/>
    <cellStyle name="Обычный 5 2 7 2 6 2" xfId="26128"/>
    <cellStyle name="Обычный 5 2 7 2 6 3" xfId="35325"/>
    <cellStyle name="Обычный 5 2 7 2 6 4" xfId="44253"/>
    <cellStyle name="Обычный 5 2 7 2 6 5" xfId="53173"/>
    <cellStyle name="Обычный 5 2 7 2 7" xfId="13343"/>
    <cellStyle name="Обычный 5 2 7 2 8" xfId="17202"/>
    <cellStyle name="Обычный 5 2 7 2 9" xfId="21062"/>
    <cellStyle name="Обычный 5 2 7 3" xfId="5137"/>
    <cellStyle name="Обычный 5 2 7 3 10" xfId="22564"/>
    <cellStyle name="Обычный 5 2 7 3 11" xfId="31563"/>
    <cellStyle name="Обычный 5 2 7 3 12" xfId="40693"/>
    <cellStyle name="Обычный 5 2 7 3 13" xfId="49613"/>
    <cellStyle name="Обычный 5 2 7 3 2" xfId="5138"/>
    <cellStyle name="Обычный 5 2 7 3 2 2" xfId="5139"/>
    <cellStyle name="Обычный 5 2 7 3 2 2 2" xfId="29092"/>
    <cellStyle name="Обычный 5 2 7 3 2 2 3" xfId="38288"/>
    <cellStyle name="Обычный 5 2 7 3 2 2 4" xfId="47216"/>
    <cellStyle name="Обычный 5 2 7 3 2 2 5" xfId="56136"/>
    <cellStyle name="Обычный 5 2 7 3 2 3" xfId="12446"/>
    <cellStyle name="Обычный 5 2 7 3 2 4" xfId="16305"/>
    <cellStyle name="Обычный 5 2 7 3 2 5" xfId="20165"/>
    <cellStyle name="Обычный 5 2 7 3 2 6" xfId="25227"/>
    <cellStyle name="Обычный 5 2 7 3 2 7" xfId="34428"/>
    <cellStyle name="Обычный 5 2 7 3 2 8" xfId="43356"/>
    <cellStyle name="Обычный 5 2 7 3 2 9" xfId="52276"/>
    <cellStyle name="Обычный 5 2 7 3 3" xfId="5140"/>
    <cellStyle name="Обычный 5 2 7 3 3 2" xfId="5141"/>
    <cellStyle name="Обычный 5 2 7 3 3 2 2" xfId="27761"/>
    <cellStyle name="Обычный 5 2 7 3 3 2 3" xfId="36957"/>
    <cellStyle name="Обычный 5 2 7 3 3 2 4" xfId="45885"/>
    <cellStyle name="Обычный 5 2 7 3 3 2 5" xfId="54805"/>
    <cellStyle name="Обычный 5 2 7 3 3 3" xfId="14974"/>
    <cellStyle name="Обычный 5 2 7 3 3 4" xfId="18834"/>
    <cellStyle name="Обычный 5 2 7 3 3 5" xfId="23896"/>
    <cellStyle name="Обычный 5 2 7 3 3 6" xfId="33099"/>
    <cellStyle name="Обычный 5 2 7 3 3 7" xfId="42025"/>
    <cellStyle name="Обычный 5 2 7 3 3 8" xfId="50945"/>
    <cellStyle name="Обычный 5 2 7 3 4" xfId="5142"/>
    <cellStyle name="Обычный 5 2 7 3 4 2" xfId="30289"/>
    <cellStyle name="Обычный 5 2 7 3 4 3" xfId="39485"/>
    <cellStyle name="Обычный 5 2 7 3 4 4" xfId="48413"/>
    <cellStyle name="Обычный 5 2 7 3 4 5" xfId="57333"/>
    <cellStyle name="Обычный 5 2 7 3 5" xfId="5143"/>
    <cellStyle name="Обычный 5 2 7 3 5 2" xfId="26428"/>
    <cellStyle name="Обычный 5 2 7 3 5 3" xfId="35625"/>
    <cellStyle name="Обычный 5 2 7 3 5 4" xfId="44553"/>
    <cellStyle name="Обычный 5 2 7 3 5 5" xfId="53473"/>
    <cellStyle name="Обычный 5 2 7 3 6" xfId="13643"/>
    <cellStyle name="Обычный 5 2 7 3 7" xfId="17502"/>
    <cellStyle name="Обычный 5 2 7 3 8" xfId="21362"/>
    <cellStyle name="Обычный 5 2 7 3 9" xfId="11020"/>
    <cellStyle name="Обычный 5 2 7 4" xfId="5144"/>
    <cellStyle name="Обычный 5 2 7 4 2" xfId="5145"/>
    <cellStyle name="Обычный 5 2 7 4 2 2" xfId="28494"/>
    <cellStyle name="Обычный 5 2 7 4 2 3" xfId="37690"/>
    <cellStyle name="Обычный 5 2 7 4 2 4" xfId="46618"/>
    <cellStyle name="Обычный 5 2 7 4 2 5" xfId="55538"/>
    <cellStyle name="Обычный 5 2 7 4 3" xfId="11848"/>
    <cellStyle name="Обычный 5 2 7 4 4" xfId="15707"/>
    <cellStyle name="Обычный 5 2 7 4 5" xfId="19567"/>
    <cellStyle name="Обычный 5 2 7 4 6" xfId="24629"/>
    <cellStyle name="Обычный 5 2 7 4 7" xfId="33831"/>
    <cellStyle name="Обычный 5 2 7 4 8" xfId="42758"/>
    <cellStyle name="Обычный 5 2 7 4 9" xfId="51678"/>
    <cellStyle name="Обычный 5 2 7 5" xfId="5146"/>
    <cellStyle name="Обычный 5 2 7 5 2" xfId="5147"/>
    <cellStyle name="Обычный 5 2 7 5 2 2" xfId="27162"/>
    <cellStyle name="Обычный 5 2 7 5 2 3" xfId="36359"/>
    <cellStyle name="Обычный 5 2 7 5 2 4" xfId="45287"/>
    <cellStyle name="Обычный 5 2 7 5 2 5" xfId="54207"/>
    <cellStyle name="Обычный 5 2 7 5 3" xfId="14376"/>
    <cellStyle name="Обычный 5 2 7 5 4" xfId="18236"/>
    <cellStyle name="Обычный 5 2 7 5 5" xfId="23298"/>
    <cellStyle name="Обычный 5 2 7 5 6" xfId="32503"/>
    <cellStyle name="Обычный 5 2 7 5 7" xfId="41427"/>
    <cellStyle name="Обычный 5 2 7 5 8" xfId="50347"/>
    <cellStyle name="Обычный 5 2 7 6" xfId="5148"/>
    <cellStyle name="Обычный 5 2 7 6 2" xfId="29690"/>
    <cellStyle name="Обычный 5 2 7 6 3" xfId="38886"/>
    <cellStyle name="Обычный 5 2 7 6 4" xfId="47814"/>
    <cellStyle name="Обычный 5 2 7 6 5" xfId="56734"/>
    <cellStyle name="Обычный 5 2 7 7" xfId="5149"/>
    <cellStyle name="Обычный 5 2 7 7 2" xfId="25825"/>
    <cellStyle name="Обычный 5 2 7 7 3" xfId="35026"/>
    <cellStyle name="Обычный 5 2 7 7 4" xfId="43954"/>
    <cellStyle name="Обычный 5 2 7 7 5" xfId="52874"/>
    <cellStyle name="Обычный 5 2 7 8" xfId="13044"/>
    <cellStyle name="Обычный 5 2 7 9" xfId="16903"/>
    <cellStyle name="Обычный 5 2 8" xfId="5150"/>
    <cellStyle name="Обычный 5 2 8 10" xfId="20764"/>
    <cellStyle name="Обычный 5 2 8 11" xfId="10466"/>
    <cellStyle name="Обычный 5 2 8 12" xfId="21965"/>
    <cellStyle name="Обычный 5 2 8 13" xfId="31564"/>
    <cellStyle name="Обычный 5 2 8 14" xfId="40095"/>
    <cellStyle name="Обычный 5 2 8 15" xfId="49015"/>
    <cellStyle name="Обычный 5 2 8 2" xfId="5151"/>
    <cellStyle name="Обычный 5 2 8 2 10" xfId="10769"/>
    <cellStyle name="Обычный 5 2 8 2 11" xfId="22264"/>
    <cellStyle name="Обычный 5 2 8 2 12" xfId="31565"/>
    <cellStyle name="Обычный 5 2 8 2 13" xfId="40394"/>
    <cellStyle name="Обычный 5 2 8 2 14" xfId="49314"/>
    <cellStyle name="Обычный 5 2 8 2 2" xfId="5152"/>
    <cellStyle name="Обычный 5 2 8 2 2 10" xfId="22864"/>
    <cellStyle name="Обычный 5 2 8 2 2 11" xfId="31566"/>
    <cellStyle name="Обычный 5 2 8 2 2 12" xfId="40993"/>
    <cellStyle name="Обычный 5 2 8 2 2 13" xfId="49913"/>
    <cellStyle name="Обычный 5 2 8 2 2 2" xfId="5153"/>
    <cellStyle name="Обычный 5 2 8 2 2 2 2" xfId="5154"/>
    <cellStyle name="Обычный 5 2 8 2 2 2 2 2" xfId="29392"/>
    <cellStyle name="Обычный 5 2 8 2 2 2 2 3" xfId="38588"/>
    <cellStyle name="Обычный 5 2 8 2 2 2 2 4" xfId="47516"/>
    <cellStyle name="Обычный 5 2 8 2 2 2 2 5" xfId="56436"/>
    <cellStyle name="Обычный 5 2 8 2 2 2 3" xfId="12746"/>
    <cellStyle name="Обычный 5 2 8 2 2 2 4" xfId="16605"/>
    <cellStyle name="Обычный 5 2 8 2 2 2 5" xfId="20465"/>
    <cellStyle name="Обычный 5 2 8 2 2 2 6" xfId="25527"/>
    <cellStyle name="Обычный 5 2 8 2 2 2 7" xfId="34728"/>
    <cellStyle name="Обычный 5 2 8 2 2 2 8" xfId="43656"/>
    <cellStyle name="Обычный 5 2 8 2 2 2 9" xfId="52576"/>
    <cellStyle name="Обычный 5 2 8 2 2 3" xfId="5155"/>
    <cellStyle name="Обычный 5 2 8 2 2 3 2" xfId="5156"/>
    <cellStyle name="Обычный 5 2 8 2 2 3 2 2" xfId="28061"/>
    <cellStyle name="Обычный 5 2 8 2 2 3 2 3" xfId="37257"/>
    <cellStyle name="Обычный 5 2 8 2 2 3 2 4" xfId="46185"/>
    <cellStyle name="Обычный 5 2 8 2 2 3 2 5" xfId="55105"/>
    <cellStyle name="Обычный 5 2 8 2 2 3 3" xfId="15274"/>
    <cellStyle name="Обычный 5 2 8 2 2 3 4" xfId="19134"/>
    <cellStyle name="Обычный 5 2 8 2 2 3 5" xfId="24196"/>
    <cellStyle name="Обычный 5 2 8 2 2 3 6" xfId="33399"/>
    <cellStyle name="Обычный 5 2 8 2 2 3 7" xfId="42325"/>
    <cellStyle name="Обычный 5 2 8 2 2 3 8" xfId="51245"/>
    <cellStyle name="Обычный 5 2 8 2 2 4" xfId="5157"/>
    <cellStyle name="Обычный 5 2 8 2 2 4 2" xfId="30589"/>
    <cellStyle name="Обычный 5 2 8 2 2 4 3" xfId="39785"/>
    <cellStyle name="Обычный 5 2 8 2 2 4 4" xfId="48713"/>
    <cellStyle name="Обычный 5 2 8 2 2 4 5" xfId="57633"/>
    <cellStyle name="Обычный 5 2 8 2 2 5" xfId="5158"/>
    <cellStyle name="Обычный 5 2 8 2 2 5 2" xfId="26728"/>
    <cellStyle name="Обычный 5 2 8 2 2 5 3" xfId="35925"/>
    <cellStyle name="Обычный 5 2 8 2 2 5 4" xfId="44853"/>
    <cellStyle name="Обычный 5 2 8 2 2 5 5" xfId="53773"/>
    <cellStyle name="Обычный 5 2 8 2 2 6" xfId="13943"/>
    <cellStyle name="Обычный 5 2 8 2 2 7" xfId="17802"/>
    <cellStyle name="Обычный 5 2 8 2 2 8" xfId="21662"/>
    <cellStyle name="Обычный 5 2 8 2 2 9" xfId="11290"/>
    <cellStyle name="Обычный 5 2 8 2 3" xfId="5159"/>
    <cellStyle name="Обычный 5 2 8 2 3 2" xfId="5160"/>
    <cellStyle name="Обычный 5 2 8 2 3 2 2" xfId="28794"/>
    <cellStyle name="Обычный 5 2 8 2 3 2 3" xfId="37990"/>
    <cellStyle name="Обычный 5 2 8 2 3 2 4" xfId="46918"/>
    <cellStyle name="Обычный 5 2 8 2 3 2 5" xfId="55838"/>
    <cellStyle name="Обычный 5 2 8 2 3 3" xfId="12148"/>
    <cellStyle name="Обычный 5 2 8 2 3 4" xfId="16007"/>
    <cellStyle name="Обычный 5 2 8 2 3 5" xfId="19867"/>
    <cellStyle name="Обычный 5 2 8 2 3 6" xfId="24929"/>
    <cellStyle name="Обычный 5 2 8 2 3 7" xfId="34130"/>
    <cellStyle name="Обычный 5 2 8 2 3 8" xfId="43058"/>
    <cellStyle name="Обычный 5 2 8 2 3 9" xfId="51978"/>
    <cellStyle name="Обычный 5 2 8 2 4" xfId="5161"/>
    <cellStyle name="Обычный 5 2 8 2 4 2" xfId="5162"/>
    <cellStyle name="Обычный 5 2 8 2 4 2 2" xfId="27463"/>
    <cellStyle name="Обычный 5 2 8 2 4 2 3" xfId="36659"/>
    <cellStyle name="Обычный 5 2 8 2 4 2 4" xfId="45587"/>
    <cellStyle name="Обычный 5 2 8 2 4 2 5" xfId="54507"/>
    <cellStyle name="Обычный 5 2 8 2 4 3" xfId="14676"/>
    <cellStyle name="Обычный 5 2 8 2 4 4" xfId="18536"/>
    <cellStyle name="Обычный 5 2 8 2 4 5" xfId="23598"/>
    <cellStyle name="Обычный 5 2 8 2 4 6" xfId="32802"/>
    <cellStyle name="Обычный 5 2 8 2 4 7" xfId="41727"/>
    <cellStyle name="Обычный 5 2 8 2 4 8" xfId="50647"/>
    <cellStyle name="Обычный 5 2 8 2 5" xfId="5163"/>
    <cellStyle name="Обычный 5 2 8 2 5 2" xfId="29990"/>
    <cellStyle name="Обычный 5 2 8 2 5 3" xfId="39186"/>
    <cellStyle name="Обычный 5 2 8 2 5 4" xfId="48114"/>
    <cellStyle name="Обычный 5 2 8 2 5 5" xfId="57034"/>
    <cellStyle name="Обычный 5 2 8 2 6" xfId="5164"/>
    <cellStyle name="Обычный 5 2 8 2 6 2" xfId="26129"/>
    <cellStyle name="Обычный 5 2 8 2 6 3" xfId="35326"/>
    <cellStyle name="Обычный 5 2 8 2 6 4" xfId="44254"/>
    <cellStyle name="Обычный 5 2 8 2 6 5" xfId="53174"/>
    <cellStyle name="Обычный 5 2 8 2 7" xfId="13344"/>
    <cellStyle name="Обычный 5 2 8 2 8" xfId="17203"/>
    <cellStyle name="Обычный 5 2 8 2 9" xfId="21063"/>
    <cellStyle name="Обычный 5 2 8 3" xfId="5165"/>
    <cellStyle name="Обычный 5 2 8 3 10" xfId="22565"/>
    <cellStyle name="Обычный 5 2 8 3 11" xfId="31567"/>
    <cellStyle name="Обычный 5 2 8 3 12" xfId="40694"/>
    <cellStyle name="Обычный 5 2 8 3 13" xfId="49614"/>
    <cellStyle name="Обычный 5 2 8 3 2" xfId="5166"/>
    <cellStyle name="Обычный 5 2 8 3 2 2" xfId="5167"/>
    <cellStyle name="Обычный 5 2 8 3 2 2 2" xfId="29093"/>
    <cellStyle name="Обычный 5 2 8 3 2 2 3" xfId="38289"/>
    <cellStyle name="Обычный 5 2 8 3 2 2 4" xfId="47217"/>
    <cellStyle name="Обычный 5 2 8 3 2 2 5" xfId="56137"/>
    <cellStyle name="Обычный 5 2 8 3 2 3" xfId="12447"/>
    <cellStyle name="Обычный 5 2 8 3 2 4" xfId="16306"/>
    <cellStyle name="Обычный 5 2 8 3 2 5" xfId="20166"/>
    <cellStyle name="Обычный 5 2 8 3 2 6" xfId="25228"/>
    <cellStyle name="Обычный 5 2 8 3 2 7" xfId="34429"/>
    <cellStyle name="Обычный 5 2 8 3 2 8" xfId="43357"/>
    <cellStyle name="Обычный 5 2 8 3 2 9" xfId="52277"/>
    <cellStyle name="Обычный 5 2 8 3 3" xfId="5168"/>
    <cellStyle name="Обычный 5 2 8 3 3 2" xfId="5169"/>
    <cellStyle name="Обычный 5 2 8 3 3 2 2" xfId="27762"/>
    <cellStyle name="Обычный 5 2 8 3 3 2 3" xfId="36958"/>
    <cellStyle name="Обычный 5 2 8 3 3 2 4" xfId="45886"/>
    <cellStyle name="Обычный 5 2 8 3 3 2 5" xfId="54806"/>
    <cellStyle name="Обычный 5 2 8 3 3 3" xfId="14975"/>
    <cellStyle name="Обычный 5 2 8 3 3 4" xfId="18835"/>
    <cellStyle name="Обычный 5 2 8 3 3 5" xfId="23897"/>
    <cellStyle name="Обычный 5 2 8 3 3 6" xfId="33100"/>
    <cellStyle name="Обычный 5 2 8 3 3 7" xfId="42026"/>
    <cellStyle name="Обычный 5 2 8 3 3 8" xfId="50946"/>
    <cellStyle name="Обычный 5 2 8 3 4" xfId="5170"/>
    <cellStyle name="Обычный 5 2 8 3 4 2" xfId="30290"/>
    <cellStyle name="Обычный 5 2 8 3 4 3" xfId="39486"/>
    <cellStyle name="Обычный 5 2 8 3 4 4" xfId="48414"/>
    <cellStyle name="Обычный 5 2 8 3 4 5" xfId="57334"/>
    <cellStyle name="Обычный 5 2 8 3 5" xfId="5171"/>
    <cellStyle name="Обычный 5 2 8 3 5 2" xfId="26429"/>
    <cellStyle name="Обычный 5 2 8 3 5 3" xfId="35626"/>
    <cellStyle name="Обычный 5 2 8 3 5 4" xfId="44554"/>
    <cellStyle name="Обычный 5 2 8 3 5 5" xfId="53474"/>
    <cellStyle name="Обычный 5 2 8 3 6" xfId="13644"/>
    <cellStyle name="Обычный 5 2 8 3 7" xfId="17503"/>
    <cellStyle name="Обычный 5 2 8 3 8" xfId="21363"/>
    <cellStyle name="Обычный 5 2 8 3 9" xfId="11021"/>
    <cellStyle name="Обычный 5 2 8 4" xfId="5172"/>
    <cellStyle name="Обычный 5 2 8 4 2" xfId="5173"/>
    <cellStyle name="Обычный 5 2 8 4 2 2" xfId="28495"/>
    <cellStyle name="Обычный 5 2 8 4 2 3" xfId="37691"/>
    <cellStyle name="Обычный 5 2 8 4 2 4" xfId="46619"/>
    <cellStyle name="Обычный 5 2 8 4 2 5" xfId="55539"/>
    <cellStyle name="Обычный 5 2 8 4 3" xfId="11849"/>
    <cellStyle name="Обычный 5 2 8 4 4" xfId="15708"/>
    <cellStyle name="Обычный 5 2 8 4 5" xfId="19568"/>
    <cellStyle name="Обычный 5 2 8 4 6" xfId="24630"/>
    <cellStyle name="Обычный 5 2 8 4 7" xfId="33832"/>
    <cellStyle name="Обычный 5 2 8 4 8" xfId="42759"/>
    <cellStyle name="Обычный 5 2 8 4 9" xfId="51679"/>
    <cellStyle name="Обычный 5 2 8 5" xfId="5174"/>
    <cellStyle name="Обычный 5 2 8 5 2" xfId="5175"/>
    <cellStyle name="Обычный 5 2 8 5 2 2" xfId="27163"/>
    <cellStyle name="Обычный 5 2 8 5 2 3" xfId="36360"/>
    <cellStyle name="Обычный 5 2 8 5 2 4" xfId="45288"/>
    <cellStyle name="Обычный 5 2 8 5 2 5" xfId="54208"/>
    <cellStyle name="Обычный 5 2 8 5 3" xfId="14377"/>
    <cellStyle name="Обычный 5 2 8 5 4" xfId="18237"/>
    <cellStyle name="Обычный 5 2 8 5 5" xfId="23299"/>
    <cellStyle name="Обычный 5 2 8 5 6" xfId="32504"/>
    <cellStyle name="Обычный 5 2 8 5 7" xfId="41428"/>
    <cellStyle name="Обычный 5 2 8 5 8" xfId="50348"/>
    <cellStyle name="Обычный 5 2 8 6" xfId="5176"/>
    <cellStyle name="Обычный 5 2 8 6 2" xfId="29691"/>
    <cellStyle name="Обычный 5 2 8 6 3" xfId="38887"/>
    <cellStyle name="Обычный 5 2 8 6 4" xfId="47815"/>
    <cellStyle name="Обычный 5 2 8 6 5" xfId="56735"/>
    <cellStyle name="Обычный 5 2 8 7" xfId="5177"/>
    <cellStyle name="Обычный 5 2 8 7 2" xfId="25826"/>
    <cellStyle name="Обычный 5 2 8 7 3" xfId="35027"/>
    <cellStyle name="Обычный 5 2 8 7 4" xfId="43955"/>
    <cellStyle name="Обычный 5 2 8 7 5" xfId="52875"/>
    <cellStyle name="Обычный 5 2 8 8" xfId="13045"/>
    <cellStyle name="Обычный 5 2 8 9" xfId="16904"/>
    <cellStyle name="Обычный 5 2 9" xfId="5178"/>
    <cellStyle name="Обычный 5 2 9 10" xfId="20765"/>
    <cellStyle name="Обычный 5 2 9 11" xfId="10467"/>
    <cellStyle name="Обычный 5 2 9 12" xfId="21966"/>
    <cellStyle name="Обычный 5 2 9 13" xfId="31568"/>
    <cellStyle name="Обычный 5 2 9 14" xfId="40096"/>
    <cellStyle name="Обычный 5 2 9 15" xfId="49016"/>
    <cellStyle name="Обычный 5 2 9 2" xfId="5179"/>
    <cellStyle name="Обычный 5 2 9 2 10" xfId="10770"/>
    <cellStyle name="Обычный 5 2 9 2 11" xfId="22265"/>
    <cellStyle name="Обычный 5 2 9 2 12" xfId="31569"/>
    <cellStyle name="Обычный 5 2 9 2 13" xfId="40395"/>
    <cellStyle name="Обычный 5 2 9 2 14" xfId="49315"/>
    <cellStyle name="Обычный 5 2 9 2 2" xfId="5180"/>
    <cellStyle name="Обычный 5 2 9 2 2 10" xfId="22865"/>
    <cellStyle name="Обычный 5 2 9 2 2 11" xfId="31570"/>
    <cellStyle name="Обычный 5 2 9 2 2 12" xfId="40994"/>
    <cellStyle name="Обычный 5 2 9 2 2 13" xfId="49914"/>
    <cellStyle name="Обычный 5 2 9 2 2 2" xfId="5181"/>
    <cellStyle name="Обычный 5 2 9 2 2 2 2" xfId="5182"/>
    <cellStyle name="Обычный 5 2 9 2 2 2 2 2" xfId="29393"/>
    <cellStyle name="Обычный 5 2 9 2 2 2 2 3" xfId="38589"/>
    <cellStyle name="Обычный 5 2 9 2 2 2 2 4" xfId="47517"/>
    <cellStyle name="Обычный 5 2 9 2 2 2 2 5" xfId="56437"/>
    <cellStyle name="Обычный 5 2 9 2 2 2 3" xfId="12747"/>
    <cellStyle name="Обычный 5 2 9 2 2 2 4" xfId="16606"/>
    <cellStyle name="Обычный 5 2 9 2 2 2 5" xfId="20466"/>
    <cellStyle name="Обычный 5 2 9 2 2 2 6" xfId="25528"/>
    <cellStyle name="Обычный 5 2 9 2 2 2 7" xfId="34729"/>
    <cellStyle name="Обычный 5 2 9 2 2 2 8" xfId="43657"/>
    <cellStyle name="Обычный 5 2 9 2 2 2 9" xfId="52577"/>
    <cellStyle name="Обычный 5 2 9 2 2 3" xfId="5183"/>
    <cellStyle name="Обычный 5 2 9 2 2 3 2" xfId="5184"/>
    <cellStyle name="Обычный 5 2 9 2 2 3 2 2" xfId="28062"/>
    <cellStyle name="Обычный 5 2 9 2 2 3 2 3" xfId="37258"/>
    <cellStyle name="Обычный 5 2 9 2 2 3 2 4" xfId="46186"/>
    <cellStyle name="Обычный 5 2 9 2 2 3 2 5" xfId="55106"/>
    <cellStyle name="Обычный 5 2 9 2 2 3 3" xfId="15275"/>
    <cellStyle name="Обычный 5 2 9 2 2 3 4" xfId="19135"/>
    <cellStyle name="Обычный 5 2 9 2 2 3 5" xfId="24197"/>
    <cellStyle name="Обычный 5 2 9 2 2 3 6" xfId="33400"/>
    <cellStyle name="Обычный 5 2 9 2 2 3 7" xfId="42326"/>
    <cellStyle name="Обычный 5 2 9 2 2 3 8" xfId="51246"/>
    <cellStyle name="Обычный 5 2 9 2 2 4" xfId="5185"/>
    <cellStyle name="Обычный 5 2 9 2 2 4 2" xfId="30590"/>
    <cellStyle name="Обычный 5 2 9 2 2 4 3" xfId="39786"/>
    <cellStyle name="Обычный 5 2 9 2 2 4 4" xfId="48714"/>
    <cellStyle name="Обычный 5 2 9 2 2 4 5" xfId="57634"/>
    <cellStyle name="Обычный 5 2 9 2 2 5" xfId="5186"/>
    <cellStyle name="Обычный 5 2 9 2 2 5 2" xfId="26729"/>
    <cellStyle name="Обычный 5 2 9 2 2 5 3" xfId="35926"/>
    <cellStyle name="Обычный 5 2 9 2 2 5 4" xfId="44854"/>
    <cellStyle name="Обычный 5 2 9 2 2 5 5" xfId="53774"/>
    <cellStyle name="Обычный 5 2 9 2 2 6" xfId="13944"/>
    <cellStyle name="Обычный 5 2 9 2 2 7" xfId="17803"/>
    <cellStyle name="Обычный 5 2 9 2 2 8" xfId="21663"/>
    <cellStyle name="Обычный 5 2 9 2 2 9" xfId="11291"/>
    <cellStyle name="Обычный 5 2 9 2 3" xfId="5187"/>
    <cellStyle name="Обычный 5 2 9 2 3 2" xfId="5188"/>
    <cellStyle name="Обычный 5 2 9 2 3 2 2" xfId="28795"/>
    <cellStyle name="Обычный 5 2 9 2 3 2 3" xfId="37991"/>
    <cellStyle name="Обычный 5 2 9 2 3 2 4" xfId="46919"/>
    <cellStyle name="Обычный 5 2 9 2 3 2 5" xfId="55839"/>
    <cellStyle name="Обычный 5 2 9 2 3 3" xfId="12149"/>
    <cellStyle name="Обычный 5 2 9 2 3 4" xfId="16008"/>
    <cellStyle name="Обычный 5 2 9 2 3 5" xfId="19868"/>
    <cellStyle name="Обычный 5 2 9 2 3 6" xfId="24930"/>
    <cellStyle name="Обычный 5 2 9 2 3 7" xfId="34131"/>
    <cellStyle name="Обычный 5 2 9 2 3 8" xfId="43059"/>
    <cellStyle name="Обычный 5 2 9 2 3 9" xfId="51979"/>
    <cellStyle name="Обычный 5 2 9 2 4" xfId="5189"/>
    <cellStyle name="Обычный 5 2 9 2 4 2" xfId="5190"/>
    <cellStyle name="Обычный 5 2 9 2 4 2 2" xfId="27464"/>
    <cellStyle name="Обычный 5 2 9 2 4 2 3" xfId="36660"/>
    <cellStyle name="Обычный 5 2 9 2 4 2 4" xfId="45588"/>
    <cellStyle name="Обычный 5 2 9 2 4 2 5" xfId="54508"/>
    <cellStyle name="Обычный 5 2 9 2 4 3" xfId="14677"/>
    <cellStyle name="Обычный 5 2 9 2 4 4" xfId="18537"/>
    <cellStyle name="Обычный 5 2 9 2 4 5" xfId="23599"/>
    <cellStyle name="Обычный 5 2 9 2 4 6" xfId="32803"/>
    <cellStyle name="Обычный 5 2 9 2 4 7" xfId="41728"/>
    <cellStyle name="Обычный 5 2 9 2 4 8" xfId="50648"/>
    <cellStyle name="Обычный 5 2 9 2 5" xfId="5191"/>
    <cellStyle name="Обычный 5 2 9 2 5 2" xfId="29991"/>
    <cellStyle name="Обычный 5 2 9 2 5 3" xfId="39187"/>
    <cellStyle name="Обычный 5 2 9 2 5 4" xfId="48115"/>
    <cellStyle name="Обычный 5 2 9 2 5 5" xfId="57035"/>
    <cellStyle name="Обычный 5 2 9 2 6" xfId="5192"/>
    <cellStyle name="Обычный 5 2 9 2 6 2" xfId="26130"/>
    <cellStyle name="Обычный 5 2 9 2 6 3" xfId="35327"/>
    <cellStyle name="Обычный 5 2 9 2 6 4" xfId="44255"/>
    <cellStyle name="Обычный 5 2 9 2 6 5" xfId="53175"/>
    <cellStyle name="Обычный 5 2 9 2 7" xfId="13345"/>
    <cellStyle name="Обычный 5 2 9 2 8" xfId="17204"/>
    <cellStyle name="Обычный 5 2 9 2 9" xfId="21064"/>
    <cellStyle name="Обычный 5 2 9 3" xfId="5193"/>
    <cellStyle name="Обычный 5 2 9 3 10" xfId="22566"/>
    <cellStyle name="Обычный 5 2 9 3 11" xfId="31571"/>
    <cellStyle name="Обычный 5 2 9 3 12" xfId="40695"/>
    <cellStyle name="Обычный 5 2 9 3 13" xfId="49615"/>
    <cellStyle name="Обычный 5 2 9 3 2" xfId="5194"/>
    <cellStyle name="Обычный 5 2 9 3 2 2" xfId="5195"/>
    <cellStyle name="Обычный 5 2 9 3 2 2 2" xfId="29094"/>
    <cellStyle name="Обычный 5 2 9 3 2 2 3" xfId="38290"/>
    <cellStyle name="Обычный 5 2 9 3 2 2 4" xfId="47218"/>
    <cellStyle name="Обычный 5 2 9 3 2 2 5" xfId="56138"/>
    <cellStyle name="Обычный 5 2 9 3 2 3" xfId="12448"/>
    <cellStyle name="Обычный 5 2 9 3 2 4" xfId="16307"/>
    <cellStyle name="Обычный 5 2 9 3 2 5" xfId="20167"/>
    <cellStyle name="Обычный 5 2 9 3 2 6" xfId="25229"/>
    <cellStyle name="Обычный 5 2 9 3 2 7" xfId="34430"/>
    <cellStyle name="Обычный 5 2 9 3 2 8" xfId="43358"/>
    <cellStyle name="Обычный 5 2 9 3 2 9" xfId="52278"/>
    <cellStyle name="Обычный 5 2 9 3 3" xfId="5196"/>
    <cellStyle name="Обычный 5 2 9 3 3 2" xfId="5197"/>
    <cellStyle name="Обычный 5 2 9 3 3 2 2" xfId="27763"/>
    <cellStyle name="Обычный 5 2 9 3 3 2 3" xfId="36959"/>
    <cellStyle name="Обычный 5 2 9 3 3 2 4" xfId="45887"/>
    <cellStyle name="Обычный 5 2 9 3 3 2 5" xfId="54807"/>
    <cellStyle name="Обычный 5 2 9 3 3 3" xfId="14976"/>
    <cellStyle name="Обычный 5 2 9 3 3 4" xfId="18836"/>
    <cellStyle name="Обычный 5 2 9 3 3 5" xfId="23898"/>
    <cellStyle name="Обычный 5 2 9 3 3 6" xfId="33101"/>
    <cellStyle name="Обычный 5 2 9 3 3 7" xfId="42027"/>
    <cellStyle name="Обычный 5 2 9 3 3 8" xfId="50947"/>
    <cellStyle name="Обычный 5 2 9 3 4" xfId="5198"/>
    <cellStyle name="Обычный 5 2 9 3 4 2" xfId="30291"/>
    <cellStyle name="Обычный 5 2 9 3 4 3" xfId="39487"/>
    <cellStyle name="Обычный 5 2 9 3 4 4" xfId="48415"/>
    <cellStyle name="Обычный 5 2 9 3 4 5" xfId="57335"/>
    <cellStyle name="Обычный 5 2 9 3 5" xfId="5199"/>
    <cellStyle name="Обычный 5 2 9 3 5 2" xfId="26430"/>
    <cellStyle name="Обычный 5 2 9 3 5 3" xfId="35627"/>
    <cellStyle name="Обычный 5 2 9 3 5 4" xfId="44555"/>
    <cellStyle name="Обычный 5 2 9 3 5 5" xfId="53475"/>
    <cellStyle name="Обычный 5 2 9 3 6" xfId="13645"/>
    <cellStyle name="Обычный 5 2 9 3 7" xfId="17504"/>
    <cellStyle name="Обычный 5 2 9 3 8" xfId="21364"/>
    <cellStyle name="Обычный 5 2 9 3 9" xfId="11022"/>
    <cellStyle name="Обычный 5 2 9 4" xfId="5200"/>
    <cellStyle name="Обычный 5 2 9 4 2" xfId="5201"/>
    <cellStyle name="Обычный 5 2 9 4 2 2" xfId="28496"/>
    <cellStyle name="Обычный 5 2 9 4 2 3" xfId="37692"/>
    <cellStyle name="Обычный 5 2 9 4 2 4" xfId="46620"/>
    <cellStyle name="Обычный 5 2 9 4 2 5" xfId="55540"/>
    <cellStyle name="Обычный 5 2 9 4 3" xfId="11850"/>
    <cellStyle name="Обычный 5 2 9 4 4" xfId="15709"/>
    <cellStyle name="Обычный 5 2 9 4 5" xfId="19569"/>
    <cellStyle name="Обычный 5 2 9 4 6" xfId="24631"/>
    <cellStyle name="Обычный 5 2 9 4 7" xfId="33833"/>
    <cellStyle name="Обычный 5 2 9 4 8" xfId="42760"/>
    <cellStyle name="Обычный 5 2 9 4 9" xfId="51680"/>
    <cellStyle name="Обычный 5 2 9 5" xfId="5202"/>
    <cellStyle name="Обычный 5 2 9 5 2" xfId="5203"/>
    <cellStyle name="Обычный 5 2 9 5 2 2" xfId="27164"/>
    <cellStyle name="Обычный 5 2 9 5 2 3" xfId="36361"/>
    <cellStyle name="Обычный 5 2 9 5 2 4" xfId="45289"/>
    <cellStyle name="Обычный 5 2 9 5 2 5" xfId="54209"/>
    <cellStyle name="Обычный 5 2 9 5 3" xfId="14378"/>
    <cellStyle name="Обычный 5 2 9 5 4" xfId="18238"/>
    <cellStyle name="Обычный 5 2 9 5 5" xfId="23300"/>
    <cellStyle name="Обычный 5 2 9 5 6" xfId="32505"/>
    <cellStyle name="Обычный 5 2 9 5 7" xfId="41429"/>
    <cellStyle name="Обычный 5 2 9 5 8" xfId="50349"/>
    <cellStyle name="Обычный 5 2 9 6" xfId="5204"/>
    <cellStyle name="Обычный 5 2 9 6 2" xfId="29692"/>
    <cellStyle name="Обычный 5 2 9 6 3" xfId="38888"/>
    <cellStyle name="Обычный 5 2 9 6 4" xfId="47816"/>
    <cellStyle name="Обычный 5 2 9 6 5" xfId="56736"/>
    <cellStyle name="Обычный 5 2 9 7" xfId="5205"/>
    <cellStyle name="Обычный 5 2 9 7 2" xfId="25827"/>
    <cellStyle name="Обычный 5 2 9 7 3" xfId="35028"/>
    <cellStyle name="Обычный 5 2 9 7 4" xfId="43956"/>
    <cellStyle name="Обычный 5 2 9 7 5" xfId="52876"/>
    <cellStyle name="Обычный 5 2 9 8" xfId="13046"/>
    <cellStyle name="Обычный 5 2 9 9" xfId="16905"/>
    <cellStyle name="Обычный 5 20" xfId="5206"/>
    <cellStyle name="Обычный 5 20 10" xfId="20881"/>
    <cellStyle name="Обычный 5 20 11" xfId="10587"/>
    <cellStyle name="Обычный 5 20 12" xfId="22082"/>
    <cellStyle name="Обычный 5 20 13" xfId="31572"/>
    <cellStyle name="Обычный 5 20 14" xfId="40212"/>
    <cellStyle name="Обычный 5 20 15" xfId="49132"/>
    <cellStyle name="Обычный 5 20 2" xfId="5207"/>
    <cellStyle name="Обычный 5 20 2 10" xfId="10886"/>
    <cellStyle name="Обычный 5 20 2 11" xfId="22382"/>
    <cellStyle name="Обычный 5 20 2 12" xfId="31573"/>
    <cellStyle name="Обычный 5 20 2 13" xfId="40511"/>
    <cellStyle name="Обычный 5 20 2 14" xfId="49431"/>
    <cellStyle name="Обычный 5 20 2 2" xfId="5208"/>
    <cellStyle name="Обычный 5 20 2 2 10" xfId="22981"/>
    <cellStyle name="Обычный 5 20 2 2 11" xfId="31574"/>
    <cellStyle name="Обычный 5 20 2 2 12" xfId="41110"/>
    <cellStyle name="Обычный 5 20 2 2 13" xfId="50030"/>
    <cellStyle name="Обычный 5 20 2 2 2" xfId="5209"/>
    <cellStyle name="Обычный 5 20 2 2 2 2" xfId="5210"/>
    <cellStyle name="Обычный 5 20 2 2 2 2 2" xfId="29509"/>
    <cellStyle name="Обычный 5 20 2 2 2 2 3" xfId="38705"/>
    <cellStyle name="Обычный 5 20 2 2 2 2 4" xfId="47633"/>
    <cellStyle name="Обычный 5 20 2 2 2 2 5" xfId="56553"/>
    <cellStyle name="Обычный 5 20 2 2 2 3" xfId="12863"/>
    <cellStyle name="Обычный 5 20 2 2 2 4" xfId="16722"/>
    <cellStyle name="Обычный 5 20 2 2 2 5" xfId="20582"/>
    <cellStyle name="Обычный 5 20 2 2 2 6" xfId="25644"/>
    <cellStyle name="Обычный 5 20 2 2 2 7" xfId="34845"/>
    <cellStyle name="Обычный 5 20 2 2 2 8" xfId="43773"/>
    <cellStyle name="Обычный 5 20 2 2 2 9" xfId="52693"/>
    <cellStyle name="Обычный 5 20 2 2 3" xfId="5211"/>
    <cellStyle name="Обычный 5 20 2 2 3 2" xfId="5212"/>
    <cellStyle name="Обычный 5 20 2 2 3 2 2" xfId="28178"/>
    <cellStyle name="Обычный 5 20 2 2 3 2 3" xfId="37374"/>
    <cellStyle name="Обычный 5 20 2 2 3 2 4" xfId="46302"/>
    <cellStyle name="Обычный 5 20 2 2 3 2 5" xfId="55222"/>
    <cellStyle name="Обычный 5 20 2 2 3 3" xfId="15391"/>
    <cellStyle name="Обычный 5 20 2 2 3 4" xfId="19251"/>
    <cellStyle name="Обычный 5 20 2 2 3 5" xfId="24313"/>
    <cellStyle name="Обычный 5 20 2 2 3 6" xfId="33516"/>
    <cellStyle name="Обычный 5 20 2 2 3 7" xfId="42442"/>
    <cellStyle name="Обычный 5 20 2 2 3 8" xfId="51362"/>
    <cellStyle name="Обычный 5 20 2 2 4" xfId="5213"/>
    <cellStyle name="Обычный 5 20 2 2 4 2" xfId="30706"/>
    <cellStyle name="Обычный 5 20 2 2 4 3" xfId="39902"/>
    <cellStyle name="Обычный 5 20 2 2 4 4" xfId="48830"/>
    <cellStyle name="Обычный 5 20 2 2 4 5" xfId="57750"/>
    <cellStyle name="Обычный 5 20 2 2 5" xfId="5214"/>
    <cellStyle name="Обычный 5 20 2 2 5 2" xfId="26845"/>
    <cellStyle name="Обычный 5 20 2 2 5 3" xfId="36042"/>
    <cellStyle name="Обычный 5 20 2 2 5 4" xfId="44970"/>
    <cellStyle name="Обычный 5 20 2 2 5 5" xfId="53890"/>
    <cellStyle name="Обычный 5 20 2 2 6" xfId="14060"/>
    <cellStyle name="Обычный 5 20 2 2 7" xfId="17919"/>
    <cellStyle name="Обычный 5 20 2 2 8" xfId="21779"/>
    <cellStyle name="Обычный 5 20 2 2 9" xfId="11407"/>
    <cellStyle name="Обычный 5 20 2 3" xfId="5215"/>
    <cellStyle name="Обычный 5 20 2 3 2" xfId="5216"/>
    <cellStyle name="Обычный 5 20 2 3 2 2" xfId="28911"/>
    <cellStyle name="Обычный 5 20 2 3 2 3" xfId="38107"/>
    <cellStyle name="Обычный 5 20 2 3 2 4" xfId="47035"/>
    <cellStyle name="Обычный 5 20 2 3 2 5" xfId="55955"/>
    <cellStyle name="Обычный 5 20 2 3 3" xfId="12265"/>
    <cellStyle name="Обычный 5 20 2 3 4" xfId="16124"/>
    <cellStyle name="Обычный 5 20 2 3 5" xfId="19984"/>
    <cellStyle name="Обычный 5 20 2 3 6" xfId="25046"/>
    <cellStyle name="Обычный 5 20 2 3 7" xfId="34247"/>
    <cellStyle name="Обычный 5 20 2 3 8" xfId="43175"/>
    <cellStyle name="Обычный 5 20 2 3 9" xfId="52095"/>
    <cellStyle name="Обычный 5 20 2 4" xfId="5217"/>
    <cellStyle name="Обычный 5 20 2 4 2" xfId="5218"/>
    <cellStyle name="Обычный 5 20 2 4 2 2" xfId="27580"/>
    <cellStyle name="Обычный 5 20 2 4 2 3" xfId="36776"/>
    <cellStyle name="Обычный 5 20 2 4 2 4" xfId="45704"/>
    <cellStyle name="Обычный 5 20 2 4 2 5" xfId="54624"/>
    <cellStyle name="Обычный 5 20 2 4 3" xfId="14793"/>
    <cellStyle name="Обычный 5 20 2 4 4" xfId="18653"/>
    <cellStyle name="Обычный 5 20 2 4 5" xfId="23715"/>
    <cellStyle name="Обычный 5 20 2 4 6" xfId="32919"/>
    <cellStyle name="Обычный 5 20 2 4 7" xfId="41844"/>
    <cellStyle name="Обычный 5 20 2 4 8" xfId="50764"/>
    <cellStyle name="Обычный 5 20 2 5" xfId="5219"/>
    <cellStyle name="Обычный 5 20 2 5 2" xfId="30107"/>
    <cellStyle name="Обычный 5 20 2 5 3" xfId="39303"/>
    <cellStyle name="Обычный 5 20 2 5 4" xfId="48231"/>
    <cellStyle name="Обычный 5 20 2 5 5" xfId="57151"/>
    <cellStyle name="Обычный 5 20 2 6" xfId="5220"/>
    <cellStyle name="Обычный 5 20 2 6 2" xfId="26246"/>
    <cellStyle name="Обычный 5 20 2 6 3" xfId="35443"/>
    <cellStyle name="Обычный 5 20 2 6 4" xfId="44371"/>
    <cellStyle name="Обычный 5 20 2 6 5" xfId="53291"/>
    <cellStyle name="Обычный 5 20 2 7" xfId="13461"/>
    <cellStyle name="Обычный 5 20 2 8" xfId="17320"/>
    <cellStyle name="Обычный 5 20 2 9" xfId="21180"/>
    <cellStyle name="Обычный 5 20 3" xfId="5221"/>
    <cellStyle name="Обычный 5 20 3 10" xfId="22682"/>
    <cellStyle name="Обычный 5 20 3 11" xfId="31575"/>
    <cellStyle name="Обычный 5 20 3 12" xfId="40811"/>
    <cellStyle name="Обычный 5 20 3 13" xfId="49731"/>
    <cellStyle name="Обычный 5 20 3 2" xfId="5222"/>
    <cellStyle name="Обычный 5 20 3 2 2" xfId="5223"/>
    <cellStyle name="Обычный 5 20 3 2 2 2" xfId="29210"/>
    <cellStyle name="Обычный 5 20 3 2 2 3" xfId="38406"/>
    <cellStyle name="Обычный 5 20 3 2 2 4" xfId="47334"/>
    <cellStyle name="Обычный 5 20 3 2 2 5" xfId="56254"/>
    <cellStyle name="Обычный 5 20 3 2 3" xfId="12564"/>
    <cellStyle name="Обычный 5 20 3 2 4" xfId="16423"/>
    <cellStyle name="Обычный 5 20 3 2 5" xfId="20283"/>
    <cellStyle name="Обычный 5 20 3 2 6" xfId="25345"/>
    <cellStyle name="Обычный 5 20 3 2 7" xfId="34546"/>
    <cellStyle name="Обычный 5 20 3 2 8" xfId="43474"/>
    <cellStyle name="Обычный 5 20 3 2 9" xfId="52394"/>
    <cellStyle name="Обычный 5 20 3 3" xfId="5224"/>
    <cellStyle name="Обычный 5 20 3 3 2" xfId="5225"/>
    <cellStyle name="Обычный 5 20 3 3 2 2" xfId="27879"/>
    <cellStyle name="Обычный 5 20 3 3 2 3" xfId="37075"/>
    <cellStyle name="Обычный 5 20 3 3 2 4" xfId="46003"/>
    <cellStyle name="Обычный 5 20 3 3 2 5" xfId="54923"/>
    <cellStyle name="Обычный 5 20 3 3 3" xfId="15092"/>
    <cellStyle name="Обычный 5 20 3 3 4" xfId="18952"/>
    <cellStyle name="Обычный 5 20 3 3 5" xfId="24014"/>
    <cellStyle name="Обычный 5 20 3 3 6" xfId="33217"/>
    <cellStyle name="Обычный 5 20 3 3 7" xfId="42143"/>
    <cellStyle name="Обычный 5 20 3 3 8" xfId="51063"/>
    <cellStyle name="Обычный 5 20 3 4" xfId="5226"/>
    <cellStyle name="Обычный 5 20 3 4 2" xfId="30407"/>
    <cellStyle name="Обычный 5 20 3 4 3" xfId="39603"/>
    <cellStyle name="Обычный 5 20 3 4 4" xfId="48531"/>
    <cellStyle name="Обычный 5 20 3 4 5" xfId="57451"/>
    <cellStyle name="Обычный 5 20 3 5" xfId="5227"/>
    <cellStyle name="Обычный 5 20 3 5 2" xfId="26546"/>
    <cellStyle name="Обычный 5 20 3 5 3" xfId="35743"/>
    <cellStyle name="Обычный 5 20 3 5 4" xfId="44671"/>
    <cellStyle name="Обычный 5 20 3 5 5" xfId="53591"/>
    <cellStyle name="Обычный 5 20 3 6" xfId="13761"/>
    <cellStyle name="Обычный 5 20 3 7" xfId="17620"/>
    <cellStyle name="Обычный 5 20 3 8" xfId="21480"/>
    <cellStyle name="Обычный 5 20 3 9" xfId="11108"/>
    <cellStyle name="Обычный 5 20 4" xfId="5228"/>
    <cellStyle name="Обычный 5 20 4 2" xfId="5229"/>
    <cellStyle name="Обычный 5 20 4 2 2" xfId="28612"/>
    <cellStyle name="Обычный 5 20 4 2 3" xfId="37808"/>
    <cellStyle name="Обычный 5 20 4 2 4" xfId="46736"/>
    <cellStyle name="Обычный 5 20 4 2 5" xfId="55656"/>
    <cellStyle name="Обычный 5 20 4 3" xfId="11966"/>
    <cellStyle name="Обычный 5 20 4 4" xfId="15825"/>
    <cellStyle name="Обычный 5 20 4 5" xfId="19685"/>
    <cellStyle name="Обычный 5 20 4 6" xfId="24747"/>
    <cellStyle name="Обычный 5 20 4 7" xfId="33948"/>
    <cellStyle name="Обычный 5 20 4 8" xfId="42876"/>
    <cellStyle name="Обычный 5 20 4 9" xfId="51796"/>
    <cellStyle name="Обычный 5 20 5" xfId="5230"/>
    <cellStyle name="Обычный 5 20 5 2" xfId="5231"/>
    <cellStyle name="Обычный 5 20 5 2 2" xfId="27281"/>
    <cellStyle name="Обычный 5 20 5 2 3" xfId="36477"/>
    <cellStyle name="Обычный 5 20 5 2 4" xfId="45405"/>
    <cellStyle name="Обычный 5 20 5 2 5" xfId="54325"/>
    <cellStyle name="Обычный 5 20 5 3" xfId="14494"/>
    <cellStyle name="Обычный 5 20 5 4" xfId="18354"/>
    <cellStyle name="Обычный 5 20 5 5" xfId="23416"/>
    <cellStyle name="Обычный 5 20 5 6" xfId="32620"/>
    <cellStyle name="Обычный 5 20 5 7" xfId="41545"/>
    <cellStyle name="Обычный 5 20 5 8" xfId="50465"/>
    <cellStyle name="Обычный 5 20 6" xfId="5232"/>
    <cellStyle name="Обычный 5 20 6 2" xfId="29808"/>
    <cellStyle name="Обычный 5 20 6 3" xfId="39004"/>
    <cellStyle name="Обычный 5 20 6 4" xfId="47932"/>
    <cellStyle name="Обычный 5 20 6 5" xfId="56852"/>
    <cellStyle name="Обычный 5 20 7" xfId="5233"/>
    <cellStyle name="Обычный 5 20 7 2" xfId="25947"/>
    <cellStyle name="Обычный 5 20 7 3" xfId="35144"/>
    <cellStyle name="Обычный 5 20 7 4" xfId="44072"/>
    <cellStyle name="Обычный 5 20 7 5" xfId="52992"/>
    <cellStyle name="Обычный 5 20 8" xfId="13162"/>
    <cellStyle name="Обычный 5 20 9" xfId="17021"/>
    <cellStyle name="Обычный 5 21" xfId="5234"/>
    <cellStyle name="Обычный 5 21 10" xfId="10631"/>
    <cellStyle name="Обычный 5 21 11" xfId="22126"/>
    <cellStyle name="Обычный 5 21 12" xfId="31576"/>
    <cellStyle name="Обычный 5 21 13" xfId="40256"/>
    <cellStyle name="Обычный 5 21 14" xfId="49176"/>
    <cellStyle name="Обычный 5 21 2" xfId="5235"/>
    <cellStyle name="Обычный 5 21 2 10" xfId="22726"/>
    <cellStyle name="Обычный 5 21 2 11" xfId="31577"/>
    <cellStyle name="Обычный 5 21 2 12" xfId="40855"/>
    <cellStyle name="Обычный 5 21 2 13" xfId="49775"/>
    <cellStyle name="Обычный 5 21 2 2" xfId="5236"/>
    <cellStyle name="Обычный 5 21 2 2 2" xfId="5237"/>
    <cellStyle name="Обычный 5 21 2 2 2 2" xfId="29254"/>
    <cellStyle name="Обычный 5 21 2 2 2 3" xfId="38450"/>
    <cellStyle name="Обычный 5 21 2 2 2 4" xfId="47378"/>
    <cellStyle name="Обычный 5 21 2 2 2 5" xfId="56298"/>
    <cellStyle name="Обычный 5 21 2 2 3" xfId="12608"/>
    <cellStyle name="Обычный 5 21 2 2 4" xfId="16467"/>
    <cellStyle name="Обычный 5 21 2 2 5" xfId="20327"/>
    <cellStyle name="Обычный 5 21 2 2 6" xfId="25389"/>
    <cellStyle name="Обычный 5 21 2 2 7" xfId="34590"/>
    <cellStyle name="Обычный 5 21 2 2 8" xfId="43518"/>
    <cellStyle name="Обычный 5 21 2 2 9" xfId="52438"/>
    <cellStyle name="Обычный 5 21 2 3" xfId="5238"/>
    <cellStyle name="Обычный 5 21 2 3 2" xfId="5239"/>
    <cellStyle name="Обычный 5 21 2 3 2 2" xfId="27923"/>
    <cellStyle name="Обычный 5 21 2 3 2 3" xfId="37119"/>
    <cellStyle name="Обычный 5 21 2 3 2 4" xfId="46047"/>
    <cellStyle name="Обычный 5 21 2 3 2 5" xfId="54967"/>
    <cellStyle name="Обычный 5 21 2 3 3" xfId="15136"/>
    <cellStyle name="Обычный 5 21 2 3 4" xfId="18996"/>
    <cellStyle name="Обычный 5 21 2 3 5" xfId="24058"/>
    <cellStyle name="Обычный 5 21 2 3 6" xfId="33261"/>
    <cellStyle name="Обычный 5 21 2 3 7" xfId="42187"/>
    <cellStyle name="Обычный 5 21 2 3 8" xfId="51107"/>
    <cellStyle name="Обычный 5 21 2 4" xfId="5240"/>
    <cellStyle name="Обычный 5 21 2 4 2" xfId="30451"/>
    <cellStyle name="Обычный 5 21 2 4 3" xfId="39647"/>
    <cellStyle name="Обычный 5 21 2 4 4" xfId="48575"/>
    <cellStyle name="Обычный 5 21 2 4 5" xfId="57495"/>
    <cellStyle name="Обычный 5 21 2 5" xfId="5241"/>
    <cellStyle name="Обычный 5 21 2 5 2" xfId="26590"/>
    <cellStyle name="Обычный 5 21 2 5 3" xfId="35787"/>
    <cellStyle name="Обычный 5 21 2 5 4" xfId="44715"/>
    <cellStyle name="Обычный 5 21 2 5 5" xfId="53635"/>
    <cellStyle name="Обычный 5 21 2 6" xfId="13805"/>
    <cellStyle name="Обычный 5 21 2 7" xfId="17664"/>
    <cellStyle name="Обычный 5 21 2 8" xfId="21524"/>
    <cellStyle name="Обычный 5 21 2 9" xfId="11152"/>
    <cellStyle name="Обычный 5 21 3" xfId="5242"/>
    <cellStyle name="Обычный 5 21 3 2" xfId="5243"/>
    <cellStyle name="Обычный 5 21 3 2 2" xfId="28656"/>
    <cellStyle name="Обычный 5 21 3 2 3" xfId="37852"/>
    <cellStyle name="Обычный 5 21 3 2 4" xfId="46780"/>
    <cellStyle name="Обычный 5 21 3 2 5" xfId="55700"/>
    <cellStyle name="Обычный 5 21 3 3" xfId="12010"/>
    <cellStyle name="Обычный 5 21 3 4" xfId="15869"/>
    <cellStyle name="Обычный 5 21 3 5" xfId="19729"/>
    <cellStyle name="Обычный 5 21 3 6" xfId="24791"/>
    <cellStyle name="Обычный 5 21 3 7" xfId="33992"/>
    <cellStyle name="Обычный 5 21 3 8" xfId="42920"/>
    <cellStyle name="Обычный 5 21 3 9" xfId="51840"/>
    <cellStyle name="Обычный 5 21 4" xfId="5244"/>
    <cellStyle name="Обычный 5 21 4 2" xfId="5245"/>
    <cellStyle name="Обычный 5 21 4 2 2" xfId="27325"/>
    <cellStyle name="Обычный 5 21 4 2 3" xfId="36521"/>
    <cellStyle name="Обычный 5 21 4 2 4" xfId="45449"/>
    <cellStyle name="Обычный 5 21 4 2 5" xfId="54369"/>
    <cellStyle name="Обычный 5 21 4 3" xfId="14538"/>
    <cellStyle name="Обычный 5 21 4 4" xfId="18398"/>
    <cellStyle name="Обычный 5 21 4 5" xfId="23460"/>
    <cellStyle name="Обычный 5 21 4 6" xfId="32664"/>
    <cellStyle name="Обычный 5 21 4 7" xfId="41589"/>
    <cellStyle name="Обычный 5 21 4 8" xfId="50509"/>
    <cellStyle name="Обычный 5 21 5" xfId="5246"/>
    <cellStyle name="Обычный 5 21 5 2" xfId="29852"/>
    <cellStyle name="Обычный 5 21 5 3" xfId="39048"/>
    <cellStyle name="Обычный 5 21 5 4" xfId="47976"/>
    <cellStyle name="Обычный 5 21 5 5" xfId="56896"/>
    <cellStyle name="Обычный 5 21 6" xfId="5247"/>
    <cellStyle name="Обычный 5 21 6 2" xfId="25991"/>
    <cellStyle name="Обычный 5 21 6 3" xfId="35188"/>
    <cellStyle name="Обычный 5 21 6 4" xfId="44116"/>
    <cellStyle name="Обычный 5 21 6 5" xfId="53036"/>
    <cellStyle name="Обычный 5 21 7" xfId="13206"/>
    <cellStyle name="Обычный 5 21 8" xfId="17065"/>
    <cellStyle name="Обычный 5 21 9" xfId="20925"/>
    <cellStyle name="Обычный 5 22" xfId="5248"/>
    <cellStyle name="Обычный 5 22 10" xfId="22427"/>
    <cellStyle name="Обычный 5 22 11" xfId="31578"/>
    <cellStyle name="Обычный 5 22 12" xfId="40556"/>
    <cellStyle name="Обычный 5 22 13" xfId="49476"/>
    <cellStyle name="Обычный 5 22 2" xfId="5249"/>
    <cellStyle name="Обычный 5 22 2 2" xfId="5250"/>
    <cellStyle name="Обычный 5 22 2 2 2" xfId="28357"/>
    <cellStyle name="Обычный 5 22 2 2 3" xfId="37553"/>
    <cellStyle name="Обычный 5 22 2 2 4" xfId="46481"/>
    <cellStyle name="Обычный 5 22 2 2 5" xfId="55401"/>
    <cellStyle name="Обычный 5 22 2 3" xfId="11711"/>
    <cellStyle name="Обычный 5 22 2 4" xfId="15570"/>
    <cellStyle name="Обычный 5 22 2 5" xfId="19430"/>
    <cellStyle name="Обычный 5 22 2 6" xfId="24492"/>
    <cellStyle name="Обычный 5 22 2 7" xfId="33694"/>
    <cellStyle name="Обычный 5 22 2 8" xfId="42621"/>
    <cellStyle name="Обычный 5 22 2 9" xfId="51541"/>
    <cellStyle name="Обычный 5 22 3" xfId="5251"/>
    <cellStyle name="Обычный 5 22 3 2" xfId="5252"/>
    <cellStyle name="Обычный 5 22 3 2 2" xfId="27025"/>
    <cellStyle name="Обычный 5 22 3 2 3" xfId="36222"/>
    <cellStyle name="Обычный 5 22 3 2 4" xfId="45150"/>
    <cellStyle name="Обычный 5 22 3 2 5" xfId="54070"/>
    <cellStyle name="Обычный 5 22 3 3" xfId="14239"/>
    <cellStyle name="Обычный 5 22 3 4" xfId="18099"/>
    <cellStyle name="Обычный 5 22 3 5" xfId="23161"/>
    <cellStyle name="Обычный 5 22 3 6" xfId="32410"/>
    <cellStyle name="Обычный 5 22 3 7" xfId="41290"/>
    <cellStyle name="Обычный 5 22 3 8" xfId="50210"/>
    <cellStyle name="Обычный 5 22 4" xfId="5253"/>
    <cellStyle name="Обычный 5 22 4 2" xfId="30152"/>
    <cellStyle name="Обычный 5 22 4 3" xfId="39348"/>
    <cellStyle name="Обычный 5 22 4 4" xfId="48276"/>
    <cellStyle name="Обычный 5 22 4 5" xfId="57196"/>
    <cellStyle name="Обычный 5 22 5" xfId="5254"/>
    <cellStyle name="Обычный 5 22 5 2" xfId="26291"/>
    <cellStyle name="Обычный 5 22 5 3" xfId="35488"/>
    <cellStyle name="Обычный 5 22 5 4" xfId="44416"/>
    <cellStyle name="Обычный 5 22 5 5" xfId="53336"/>
    <cellStyle name="Обычный 5 22 6" xfId="13506"/>
    <cellStyle name="Обычный 5 22 7" xfId="17365"/>
    <cellStyle name="Обычный 5 22 8" xfId="21225"/>
    <cellStyle name="Обычный 5 22 9" xfId="10323"/>
    <cellStyle name="Обычный 5 23" xfId="5255"/>
    <cellStyle name="Обычный 5 23 10" xfId="50808"/>
    <cellStyle name="Обычный 5 23 2" xfId="5256"/>
    <cellStyle name="Обычный 5 23 2 2" xfId="5257"/>
    <cellStyle name="Обычный 5 23 2 2 2" xfId="28955"/>
    <cellStyle name="Обычный 5 23 2 2 3" xfId="38151"/>
    <cellStyle name="Обычный 5 23 2 2 4" xfId="47079"/>
    <cellStyle name="Обычный 5 23 2 2 5" xfId="55999"/>
    <cellStyle name="Обычный 5 23 2 3" xfId="12309"/>
    <cellStyle name="Обычный 5 23 2 4" xfId="16168"/>
    <cellStyle name="Обычный 5 23 2 5" xfId="20028"/>
    <cellStyle name="Обычный 5 23 2 6" xfId="25090"/>
    <cellStyle name="Обычный 5 23 2 7" xfId="34291"/>
    <cellStyle name="Обычный 5 23 2 8" xfId="43219"/>
    <cellStyle name="Обычный 5 23 2 9" xfId="52139"/>
    <cellStyle name="Обычный 5 23 3" xfId="5258"/>
    <cellStyle name="Обычный 5 23 3 2" xfId="27624"/>
    <cellStyle name="Обычный 5 23 3 3" xfId="36820"/>
    <cellStyle name="Обычный 5 23 3 4" xfId="45748"/>
    <cellStyle name="Обычный 5 23 3 5" xfId="54668"/>
    <cellStyle name="Обычный 5 23 4" xfId="11463"/>
    <cellStyle name="Обычный 5 23 5" xfId="14837"/>
    <cellStyle name="Обычный 5 23 6" xfId="18697"/>
    <cellStyle name="Обычный 5 23 7" xfId="23759"/>
    <cellStyle name="Обычный 5 23 8" xfId="32963"/>
    <cellStyle name="Обычный 5 23 9" xfId="41888"/>
    <cellStyle name="Обычный 5 24" xfId="5259"/>
    <cellStyle name="Обычный 5 24 2" xfId="5260"/>
    <cellStyle name="Обычный 5 24 2 2" xfId="28228"/>
    <cellStyle name="Обычный 5 24 2 3" xfId="37424"/>
    <cellStyle name="Обычный 5 24 2 4" xfId="46352"/>
    <cellStyle name="Обычный 5 24 2 5" xfId="55272"/>
    <cellStyle name="Обычный 5 24 3" xfId="11582"/>
    <cellStyle name="Обычный 5 24 4" xfId="15441"/>
    <cellStyle name="Обычный 5 24 5" xfId="19301"/>
    <cellStyle name="Обычный 5 24 6" xfId="24363"/>
    <cellStyle name="Обычный 5 24 7" xfId="33566"/>
    <cellStyle name="Обычный 5 24 8" xfId="42492"/>
    <cellStyle name="Обычный 5 24 9" xfId="51412"/>
    <cellStyle name="Обычный 5 25" xfId="5261"/>
    <cellStyle name="Обычный 5 25 10" xfId="50081"/>
    <cellStyle name="Обычный 5 25 2" xfId="5262"/>
    <cellStyle name="Обычный 5 25 2 2" xfId="26896"/>
    <cellStyle name="Обычный 5 25 2 3" xfId="36093"/>
    <cellStyle name="Обычный 5 25 2 4" xfId="45021"/>
    <cellStyle name="Обычный 5 25 2 5" xfId="53941"/>
    <cellStyle name="Обычный 5 25 3" xfId="11457"/>
    <cellStyle name="Обычный 5 25 4" xfId="14110"/>
    <cellStyle name="Обычный 5 25 5" xfId="17970"/>
    <cellStyle name="Обычный 5 25 6" xfId="11454"/>
    <cellStyle name="Обычный 5 25 7" xfId="23032"/>
    <cellStyle name="Обычный 5 25 8" xfId="32358"/>
    <cellStyle name="Обычный 5 25 9" xfId="41161"/>
    <cellStyle name="Обычный 5 26" xfId="5263"/>
    <cellStyle name="Обычный 5 26 2" xfId="29553"/>
    <cellStyle name="Обычный 5 26 3" xfId="38749"/>
    <cellStyle name="Обычный 5 26 4" xfId="47677"/>
    <cellStyle name="Обычный 5 26 5" xfId="56597"/>
    <cellStyle name="Обычный 5 27" xfId="5264"/>
    <cellStyle name="Обычный 5 27 2" xfId="25688"/>
    <cellStyle name="Обычный 5 27 3" xfId="34889"/>
    <cellStyle name="Обычный 5 27 4" xfId="43817"/>
    <cellStyle name="Обычный 5 27 5" xfId="52737"/>
    <cellStyle name="Обычный 5 28" xfId="5265"/>
    <cellStyle name="Обычный 5 28 2" xfId="12907"/>
    <cellStyle name="Обычный 5 29" xfId="16766"/>
    <cellStyle name="Обычный 5 3" xfId="5266"/>
    <cellStyle name="Обычный 5 3 10" xfId="5267"/>
    <cellStyle name="Обычный 5 3 10 10" xfId="20766"/>
    <cellStyle name="Обычный 5 3 10 11" xfId="10468"/>
    <cellStyle name="Обычный 5 3 10 12" xfId="21967"/>
    <cellStyle name="Обычный 5 3 10 13" xfId="31580"/>
    <cellStyle name="Обычный 5 3 10 14" xfId="40097"/>
    <cellStyle name="Обычный 5 3 10 15" xfId="49017"/>
    <cellStyle name="Обычный 5 3 10 2" xfId="5268"/>
    <cellStyle name="Обычный 5 3 10 2 10" xfId="10771"/>
    <cellStyle name="Обычный 5 3 10 2 11" xfId="22266"/>
    <cellStyle name="Обычный 5 3 10 2 12" xfId="31581"/>
    <cellStyle name="Обычный 5 3 10 2 13" xfId="40396"/>
    <cellStyle name="Обычный 5 3 10 2 14" xfId="49316"/>
    <cellStyle name="Обычный 5 3 10 2 2" xfId="5269"/>
    <cellStyle name="Обычный 5 3 10 2 2 10" xfId="22866"/>
    <cellStyle name="Обычный 5 3 10 2 2 11" xfId="31582"/>
    <cellStyle name="Обычный 5 3 10 2 2 12" xfId="40995"/>
    <cellStyle name="Обычный 5 3 10 2 2 13" xfId="49915"/>
    <cellStyle name="Обычный 5 3 10 2 2 2" xfId="5270"/>
    <cellStyle name="Обычный 5 3 10 2 2 2 2" xfId="5271"/>
    <cellStyle name="Обычный 5 3 10 2 2 2 2 2" xfId="29394"/>
    <cellStyle name="Обычный 5 3 10 2 2 2 2 3" xfId="38590"/>
    <cellStyle name="Обычный 5 3 10 2 2 2 2 4" xfId="47518"/>
    <cellStyle name="Обычный 5 3 10 2 2 2 2 5" xfId="56438"/>
    <cellStyle name="Обычный 5 3 10 2 2 2 3" xfId="12748"/>
    <cellStyle name="Обычный 5 3 10 2 2 2 4" xfId="16607"/>
    <cellStyle name="Обычный 5 3 10 2 2 2 5" xfId="20467"/>
    <cellStyle name="Обычный 5 3 10 2 2 2 6" xfId="25529"/>
    <cellStyle name="Обычный 5 3 10 2 2 2 7" xfId="34730"/>
    <cellStyle name="Обычный 5 3 10 2 2 2 8" xfId="43658"/>
    <cellStyle name="Обычный 5 3 10 2 2 2 9" xfId="52578"/>
    <cellStyle name="Обычный 5 3 10 2 2 3" xfId="5272"/>
    <cellStyle name="Обычный 5 3 10 2 2 3 2" xfId="5273"/>
    <cellStyle name="Обычный 5 3 10 2 2 3 2 2" xfId="28063"/>
    <cellStyle name="Обычный 5 3 10 2 2 3 2 3" xfId="37259"/>
    <cellStyle name="Обычный 5 3 10 2 2 3 2 4" xfId="46187"/>
    <cellStyle name="Обычный 5 3 10 2 2 3 2 5" xfId="55107"/>
    <cellStyle name="Обычный 5 3 10 2 2 3 3" xfId="15276"/>
    <cellStyle name="Обычный 5 3 10 2 2 3 4" xfId="19136"/>
    <cellStyle name="Обычный 5 3 10 2 2 3 5" xfId="24198"/>
    <cellStyle name="Обычный 5 3 10 2 2 3 6" xfId="33401"/>
    <cellStyle name="Обычный 5 3 10 2 2 3 7" xfId="42327"/>
    <cellStyle name="Обычный 5 3 10 2 2 3 8" xfId="51247"/>
    <cellStyle name="Обычный 5 3 10 2 2 4" xfId="5274"/>
    <cellStyle name="Обычный 5 3 10 2 2 4 2" xfId="30591"/>
    <cellStyle name="Обычный 5 3 10 2 2 4 3" xfId="39787"/>
    <cellStyle name="Обычный 5 3 10 2 2 4 4" xfId="48715"/>
    <cellStyle name="Обычный 5 3 10 2 2 4 5" xfId="57635"/>
    <cellStyle name="Обычный 5 3 10 2 2 5" xfId="5275"/>
    <cellStyle name="Обычный 5 3 10 2 2 5 2" xfId="26730"/>
    <cellStyle name="Обычный 5 3 10 2 2 5 3" xfId="35927"/>
    <cellStyle name="Обычный 5 3 10 2 2 5 4" xfId="44855"/>
    <cellStyle name="Обычный 5 3 10 2 2 5 5" xfId="53775"/>
    <cellStyle name="Обычный 5 3 10 2 2 6" xfId="13945"/>
    <cellStyle name="Обычный 5 3 10 2 2 7" xfId="17804"/>
    <cellStyle name="Обычный 5 3 10 2 2 8" xfId="21664"/>
    <cellStyle name="Обычный 5 3 10 2 2 9" xfId="11292"/>
    <cellStyle name="Обычный 5 3 10 2 3" xfId="5276"/>
    <cellStyle name="Обычный 5 3 10 2 3 2" xfId="5277"/>
    <cellStyle name="Обычный 5 3 10 2 3 2 2" xfId="28796"/>
    <cellStyle name="Обычный 5 3 10 2 3 2 3" xfId="37992"/>
    <cellStyle name="Обычный 5 3 10 2 3 2 4" xfId="46920"/>
    <cellStyle name="Обычный 5 3 10 2 3 2 5" xfId="55840"/>
    <cellStyle name="Обычный 5 3 10 2 3 3" xfId="12150"/>
    <cellStyle name="Обычный 5 3 10 2 3 4" xfId="16009"/>
    <cellStyle name="Обычный 5 3 10 2 3 5" xfId="19869"/>
    <cellStyle name="Обычный 5 3 10 2 3 6" xfId="24931"/>
    <cellStyle name="Обычный 5 3 10 2 3 7" xfId="34132"/>
    <cellStyle name="Обычный 5 3 10 2 3 8" xfId="43060"/>
    <cellStyle name="Обычный 5 3 10 2 3 9" xfId="51980"/>
    <cellStyle name="Обычный 5 3 10 2 4" xfId="5278"/>
    <cellStyle name="Обычный 5 3 10 2 4 2" xfId="5279"/>
    <cellStyle name="Обычный 5 3 10 2 4 2 2" xfId="27465"/>
    <cellStyle name="Обычный 5 3 10 2 4 2 3" xfId="36661"/>
    <cellStyle name="Обычный 5 3 10 2 4 2 4" xfId="45589"/>
    <cellStyle name="Обычный 5 3 10 2 4 2 5" xfId="54509"/>
    <cellStyle name="Обычный 5 3 10 2 4 3" xfId="14678"/>
    <cellStyle name="Обычный 5 3 10 2 4 4" xfId="18538"/>
    <cellStyle name="Обычный 5 3 10 2 4 5" xfId="23600"/>
    <cellStyle name="Обычный 5 3 10 2 4 6" xfId="32804"/>
    <cellStyle name="Обычный 5 3 10 2 4 7" xfId="41729"/>
    <cellStyle name="Обычный 5 3 10 2 4 8" xfId="50649"/>
    <cellStyle name="Обычный 5 3 10 2 5" xfId="5280"/>
    <cellStyle name="Обычный 5 3 10 2 5 2" xfId="29992"/>
    <cellStyle name="Обычный 5 3 10 2 5 3" xfId="39188"/>
    <cellStyle name="Обычный 5 3 10 2 5 4" xfId="48116"/>
    <cellStyle name="Обычный 5 3 10 2 5 5" xfId="57036"/>
    <cellStyle name="Обычный 5 3 10 2 6" xfId="5281"/>
    <cellStyle name="Обычный 5 3 10 2 6 2" xfId="26131"/>
    <cellStyle name="Обычный 5 3 10 2 6 3" xfId="35328"/>
    <cellStyle name="Обычный 5 3 10 2 6 4" xfId="44256"/>
    <cellStyle name="Обычный 5 3 10 2 6 5" xfId="53176"/>
    <cellStyle name="Обычный 5 3 10 2 7" xfId="13346"/>
    <cellStyle name="Обычный 5 3 10 2 8" xfId="17205"/>
    <cellStyle name="Обычный 5 3 10 2 9" xfId="21065"/>
    <cellStyle name="Обычный 5 3 10 3" xfId="5282"/>
    <cellStyle name="Обычный 5 3 10 3 10" xfId="22567"/>
    <cellStyle name="Обычный 5 3 10 3 11" xfId="31583"/>
    <cellStyle name="Обычный 5 3 10 3 12" xfId="40696"/>
    <cellStyle name="Обычный 5 3 10 3 13" xfId="49616"/>
    <cellStyle name="Обычный 5 3 10 3 2" xfId="5283"/>
    <cellStyle name="Обычный 5 3 10 3 2 2" xfId="5284"/>
    <cellStyle name="Обычный 5 3 10 3 2 2 2" xfId="29095"/>
    <cellStyle name="Обычный 5 3 10 3 2 2 3" xfId="38291"/>
    <cellStyle name="Обычный 5 3 10 3 2 2 4" xfId="47219"/>
    <cellStyle name="Обычный 5 3 10 3 2 2 5" xfId="56139"/>
    <cellStyle name="Обычный 5 3 10 3 2 3" xfId="12449"/>
    <cellStyle name="Обычный 5 3 10 3 2 4" xfId="16308"/>
    <cellStyle name="Обычный 5 3 10 3 2 5" xfId="20168"/>
    <cellStyle name="Обычный 5 3 10 3 2 6" xfId="25230"/>
    <cellStyle name="Обычный 5 3 10 3 2 7" xfId="34431"/>
    <cellStyle name="Обычный 5 3 10 3 2 8" xfId="43359"/>
    <cellStyle name="Обычный 5 3 10 3 2 9" xfId="52279"/>
    <cellStyle name="Обычный 5 3 10 3 3" xfId="5285"/>
    <cellStyle name="Обычный 5 3 10 3 3 2" xfId="5286"/>
    <cellStyle name="Обычный 5 3 10 3 3 2 2" xfId="27764"/>
    <cellStyle name="Обычный 5 3 10 3 3 2 3" xfId="36960"/>
    <cellStyle name="Обычный 5 3 10 3 3 2 4" xfId="45888"/>
    <cellStyle name="Обычный 5 3 10 3 3 2 5" xfId="54808"/>
    <cellStyle name="Обычный 5 3 10 3 3 3" xfId="14977"/>
    <cellStyle name="Обычный 5 3 10 3 3 4" xfId="18837"/>
    <cellStyle name="Обычный 5 3 10 3 3 5" xfId="23899"/>
    <cellStyle name="Обычный 5 3 10 3 3 6" xfId="33102"/>
    <cellStyle name="Обычный 5 3 10 3 3 7" xfId="42028"/>
    <cellStyle name="Обычный 5 3 10 3 3 8" xfId="50948"/>
    <cellStyle name="Обычный 5 3 10 3 4" xfId="5287"/>
    <cellStyle name="Обычный 5 3 10 3 4 2" xfId="30292"/>
    <cellStyle name="Обычный 5 3 10 3 4 3" xfId="39488"/>
    <cellStyle name="Обычный 5 3 10 3 4 4" xfId="48416"/>
    <cellStyle name="Обычный 5 3 10 3 4 5" xfId="57336"/>
    <cellStyle name="Обычный 5 3 10 3 5" xfId="5288"/>
    <cellStyle name="Обычный 5 3 10 3 5 2" xfId="26431"/>
    <cellStyle name="Обычный 5 3 10 3 5 3" xfId="35628"/>
    <cellStyle name="Обычный 5 3 10 3 5 4" xfId="44556"/>
    <cellStyle name="Обычный 5 3 10 3 5 5" xfId="53476"/>
    <cellStyle name="Обычный 5 3 10 3 6" xfId="13646"/>
    <cellStyle name="Обычный 5 3 10 3 7" xfId="17505"/>
    <cellStyle name="Обычный 5 3 10 3 8" xfId="21365"/>
    <cellStyle name="Обычный 5 3 10 3 9" xfId="11023"/>
    <cellStyle name="Обычный 5 3 10 4" xfId="5289"/>
    <cellStyle name="Обычный 5 3 10 4 2" xfId="5290"/>
    <cellStyle name="Обычный 5 3 10 4 2 2" xfId="28497"/>
    <cellStyle name="Обычный 5 3 10 4 2 3" xfId="37693"/>
    <cellStyle name="Обычный 5 3 10 4 2 4" xfId="46621"/>
    <cellStyle name="Обычный 5 3 10 4 2 5" xfId="55541"/>
    <cellStyle name="Обычный 5 3 10 4 3" xfId="11851"/>
    <cellStyle name="Обычный 5 3 10 4 4" xfId="15710"/>
    <cellStyle name="Обычный 5 3 10 4 5" xfId="19570"/>
    <cellStyle name="Обычный 5 3 10 4 6" xfId="24632"/>
    <cellStyle name="Обычный 5 3 10 4 7" xfId="33834"/>
    <cellStyle name="Обычный 5 3 10 4 8" xfId="42761"/>
    <cellStyle name="Обычный 5 3 10 4 9" xfId="51681"/>
    <cellStyle name="Обычный 5 3 10 5" xfId="5291"/>
    <cellStyle name="Обычный 5 3 10 5 2" xfId="5292"/>
    <cellStyle name="Обычный 5 3 10 5 2 2" xfId="27165"/>
    <cellStyle name="Обычный 5 3 10 5 2 3" xfId="36362"/>
    <cellStyle name="Обычный 5 3 10 5 2 4" xfId="45290"/>
    <cellStyle name="Обычный 5 3 10 5 2 5" xfId="54210"/>
    <cellStyle name="Обычный 5 3 10 5 3" xfId="14379"/>
    <cellStyle name="Обычный 5 3 10 5 4" xfId="18239"/>
    <cellStyle name="Обычный 5 3 10 5 5" xfId="23301"/>
    <cellStyle name="Обычный 5 3 10 5 6" xfId="32506"/>
    <cellStyle name="Обычный 5 3 10 5 7" xfId="41430"/>
    <cellStyle name="Обычный 5 3 10 5 8" xfId="50350"/>
    <cellStyle name="Обычный 5 3 10 6" xfId="5293"/>
    <cellStyle name="Обычный 5 3 10 6 2" xfId="29693"/>
    <cellStyle name="Обычный 5 3 10 6 3" xfId="38889"/>
    <cellStyle name="Обычный 5 3 10 6 4" xfId="47817"/>
    <cellStyle name="Обычный 5 3 10 6 5" xfId="56737"/>
    <cellStyle name="Обычный 5 3 10 7" xfId="5294"/>
    <cellStyle name="Обычный 5 3 10 7 2" xfId="25828"/>
    <cellStyle name="Обычный 5 3 10 7 3" xfId="35029"/>
    <cellStyle name="Обычный 5 3 10 7 4" xfId="43957"/>
    <cellStyle name="Обычный 5 3 10 7 5" xfId="52877"/>
    <cellStyle name="Обычный 5 3 10 8" xfId="13047"/>
    <cellStyle name="Обычный 5 3 10 9" xfId="16906"/>
    <cellStyle name="Обычный 5 3 11" xfId="5295"/>
    <cellStyle name="Обычный 5 3 11 10" xfId="20767"/>
    <cellStyle name="Обычный 5 3 11 11" xfId="10469"/>
    <cellStyle name="Обычный 5 3 11 12" xfId="21968"/>
    <cellStyle name="Обычный 5 3 11 13" xfId="31584"/>
    <cellStyle name="Обычный 5 3 11 14" xfId="40098"/>
    <cellStyle name="Обычный 5 3 11 15" xfId="49018"/>
    <cellStyle name="Обычный 5 3 11 2" xfId="5296"/>
    <cellStyle name="Обычный 5 3 11 2 10" xfId="10772"/>
    <cellStyle name="Обычный 5 3 11 2 11" xfId="22267"/>
    <cellStyle name="Обычный 5 3 11 2 12" xfId="31585"/>
    <cellStyle name="Обычный 5 3 11 2 13" xfId="40397"/>
    <cellStyle name="Обычный 5 3 11 2 14" xfId="49317"/>
    <cellStyle name="Обычный 5 3 11 2 2" xfId="5297"/>
    <cellStyle name="Обычный 5 3 11 2 2 10" xfId="22867"/>
    <cellStyle name="Обычный 5 3 11 2 2 11" xfId="31586"/>
    <cellStyle name="Обычный 5 3 11 2 2 12" xfId="40996"/>
    <cellStyle name="Обычный 5 3 11 2 2 13" xfId="49916"/>
    <cellStyle name="Обычный 5 3 11 2 2 2" xfId="5298"/>
    <cellStyle name="Обычный 5 3 11 2 2 2 2" xfId="5299"/>
    <cellStyle name="Обычный 5 3 11 2 2 2 2 2" xfId="29395"/>
    <cellStyle name="Обычный 5 3 11 2 2 2 2 3" xfId="38591"/>
    <cellStyle name="Обычный 5 3 11 2 2 2 2 4" xfId="47519"/>
    <cellStyle name="Обычный 5 3 11 2 2 2 2 5" xfId="56439"/>
    <cellStyle name="Обычный 5 3 11 2 2 2 3" xfId="12749"/>
    <cellStyle name="Обычный 5 3 11 2 2 2 4" xfId="16608"/>
    <cellStyle name="Обычный 5 3 11 2 2 2 5" xfId="20468"/>
    <cellStyle name="Обычный 5 3 11 2 2 2 6" xfId="25530"/>
    <cellStyle name="Обычный 5 3 11 2 2 2 7" xfId="34731"/>
    <cellStyle name="Обычный 5 3 11 2 2 2 8" xfId="43659"/>
    <cellStyle name="Обычный 5 3 11 2 2 2 9" xfId="52579"/>
    <cellStyle name="Обычный 5 3 11 2 2 3" xfId="5300"/>
    <cellStyle name="Обычный 5 3 11 2 2 3 2" xfId="5301"/>
    <cellStyle name="Обычный 5 3 11 2 2 3 2 2" xfId="28064"/>
    <cellStyle name="Обычный 5 3 11 2 2 3 2 3" xfId="37260"/>
    <cellStyle name="Обычный 5 3 11 2 2 3 2 4" xfId="46188"/>
    <cellStyle name="Обычный 5 3 11 2 2 3 2 5" xfId="55108"/>
    <cellStyle name="Обычный 5 3 11 2 2 3 3" xfId="15277"/>
    <cellStyle name="Обычный 5 3 11 2 2 3 4" xfId="19137"/>
    <cellStyle name="Обычный 5 3 11 2 2 3 5" xfId="24199"/>
    <cellStyle name="Обычный 5 3 11 2 2 3 6" xfId="33402"/>
    <cellStyle name="Обычный 5 3 11 2 2 3 7" xfId="42328"/>
    <cellStyle name="Обычный 5 3 11 2 2 3 8" xfId="51248"/>
    <cellStyle name="Обычный 5 3 11 2 2 4" xfId="5302"/>
    <cellStyle name="Обычный 5 3 11 2 2 4 2" xfId="30592"/>
    <cellStyle name="Обычный 5 3 11 2 2 4 3" xfId="39788"/>
    <cellStyle name="Обычный 5 3 11 2 2 4 4" xfId="48716"/>
    <cellStyle name="Обычный 5 3 11 2 2 4 5" xfId="57636"/>
    <cellStyle name="Обычный 5 3 11 2 2 5" xfId="5303"/>
    <cellStyle name="Обычный 5 3 11 2 2 5 2" xfId="26731"/>
    <cellStyle name="Обычный 5 3 11 2 2 5 3" xfId="35928"/>
    <cellStyle name="Обычный 5 3 11 2 2 5 4" xfId="44856"/>
    <cellStyle name="Обычный 5 3 11 2 2 5 5" xfId="53776"/>
    <cellStyle name="Обычный 5 3 11 2 2 6" xfId="13946"/>
    <cellStyle name="Обычный 5 3 11 2 2 7" xfId="17805"/>
    <cellStyle name="Обычный 5 3 11 2 2 8" xfId="21665"/>
    <cellStyle name="Обычный 5 3 11 2 2 9" xfId="11293"/>
    <cellStyle name="Обычный 5 3 11 2 3" xfId="5304"/>
    <cellStyle name="Обычный 5 3 11 2 3 2" xfId="5305"/>
    <cellStyle name="Обычный 5 3 11 2 3 2 2" xfId="28797"/>
    <cellStyle name="Обычный 5 3 11 2 3 2 3" xfId="37993"/>
    <cellStyle name="Обычный 5 3 11 2 3 2 4" xfId="46921"/>
    <cellStyle name="Обычный 5 3 11 2 3 2 5" xfId="55841"/>
    <cellStyle name="Обычный 5 3 11 2 3 3" xfId="12151"/>
    <cellStyle name="Обычный 5 3 11 2 3 4" xfId="16010"/>
    <cellStyle name="Обычный 5 3 11 2 3 5" xfId="19870"/>
    <cellStyle name="Обычный 5 3 11 2 3 6" xfId="24932"/>
    <cellStyle name="Обычный 5 3 11 2 3 7" xfId="34133"/>
    <cellStyle name="Обычный 5 3 11 2 3 8" xfId="43061"/>
    <cellStyle name="Обычный 5 3 11 2 3 9" xfId="51981"/>
    <cellStyle name="Обычный 5 3 11 2 4" xfId="5306"/>
    <cellStyle name="Обычный 5 3 11 2 4 2" xfId="5307"/>
    <cellStyle name="Обычный 5 3 11 2 4 2 2" xfId="27466"/>
    <cellStyle name="Обычный 5 3 11 2 4 2 3" xfId="36662"/>
    <cellStyle name="Обычный 5 3 11 2 4 2 4" xfId="45590"/>
    <cellStyle name="Обычный 5 3 11 2 4 2 5" xfId="54510"/>
    <cellStyle name="Обычный 5 3 11 2 4 3" xfId="14679"/>
    <cellStyle name="Обычный 5 3 11 2 4 4" xfId="18539"/>
    <cellStyle name="Обычный 5 3 11 2 4 5" xfId="23601"/>
    <cellStyle name="Обычный 5 3 11 2 4 6" xfId="32805"/>
    <cellStyle name="Обычный 5 3 11 2 4 7" xfId="41730"/>
    <cellStyle name="Обычный 5 3 11 2 4 8" xfId="50650"/>
    <cellStyle name="Обычный 5 3 11 2 5" xfId="5308"/>
    <cellStyle name="Обычный 5 3 11 2 5 2" xfId="29993"/>
    <cellStyle name="Обычный 5 3 11 2 5 3" xfId="39189"/>
    <cellStyle name="Обычный 5 3 11 2 5 4" xfId="48117"/>
    <cellStyle name="Обычный 5 3 11 2 5 5" xfId="57037"/>
    <cellStyle name="Обычный 5 3 11 2 6" xfId="5309"/>
    <cellStyle name="Обычный 5 3 11 2 6 2" xfId="26132"/>
    <cellStyle name="Обычный 5 3 11 2 6 3" xfId="35329"/>
    <cellStyle name="Обычный 5 3 11 2 6 4" xfId="44257"/>
    <cellStyle name="Обычный 5 3 11 2 6 5" xfId="53177"/>
    <cellStyle name="Обычный 5 3 11 2 7" xfId="13347"/>
    <cellStyle name="Обычный 5 3 11 2 8" xfId="17206"/>
    <cellStyle name="Обычный 5 3 11 2 9" xfId="21066"/>
    <cellStyle name="Обычный 5 3 11 3" xfId="5310"/>
    <cellStyle name="Обычный 5 3 11 3 10" xfId="22568"/>
    <cellStyle name="Обычный 5 3 11 3 11" xfId="31587"/>
    <cellStyle name="Обычный 5 3 11 3 12" xfId="40697"/>
    <cellStyle name="Обычный 5 3 11 3 13" xfId="49617"/>
    <cellStyle name="Обычный 5 3 11 3 2" xfId="5311"/>
    <cellStyle name="Обычный 5 3 11 3 2 2" xfId="5312"/>
    <cellStyle name="Обычный 5 3 11 3 2 2 2" xfId="29096"/>
    <cellStyle name="Обычный 5 3 11 3 2 2 3" xfId="38292"/>
    <cellStyle name="Обычный 5 3 11 3 2 2 4" xfId="47220"/>
    <cellStyle name="Обычный 5 3 11 3 2 2 5" xfId="56140"/>
    <cellStyle name="Обычный 5 3 11 3 2 3" xfId="12450"/>
    <cellStyle name="Обычный 5 3 11 3 2 4" xfId="16309"/>
    <cellStyle name="Обычный 5 3 11 3 2 5" xfId="20169"/>
    <cellStyle name="Обычный 5 3 11 3 2 6" xfId="25231"/>
    <cellStyle name="Обычный 5 3 11 3 2 7" xfId="34432"/>
    <cellStyle name="Обычный 5 3 11 3 2 8" xfId="43360"/>
    <cellStyle name="Обычный 5 3 11 3 2 9" xfId="52280"/>
    <cellStyle name="Обычный 5 3 11 3 3" xfId="5313"/>
    <cellStyle name="Обычный 5 3 11 3 3 2" xfId="5314"/>
    <cellStyle name="Обычный 5 3 11 3 3 2 2" xfId="27765"/>
    <cellStyle name="Обычный 5 3 11 3 3 2 3" xfId="36961"/>
    <cellStyle name="Обычный 5 3 11 3 3 2 4" xfId="45889"/>
    <cellStyle name="Обычный 5 3 11 3 3 2 5" xfId="54809"/>
    <cellStyle name="Обычный 5 3 11 3 3 3" xfId="14978"/>
    <cellStyle name="Обычный 5 3 11 3 3 4" xfId="18838"/>
    <cellStyle name="Обычный 5 3 11 3 3 5" xfId="23900"/>
    <cellStyle name="Обычный 5 3 11 3 3 6" xfId="33103"/>
    <cellStyle name="Обычный 5 3 11 3 3 7" xfId="42029"/>
    <cellStyle name="Обычный 5 3 11 3 3 8" xfId="50949"/>
    <cellStyle name="Обычный 5 3 11 3 4" xfId="5315"/>
    <cellStyle name="Обычный 5 3 11 3 4 2" xfId="30293"/>
    <cellStyle name="Обычный 5 3 11 3 4 3" xfId="39489"/>
    <cellStyle name="Обычный 5 3 11 3 4 4" xfId="48417"/>
    <cellStyle name="Обычный 5 3 11 3 4 5" xfId="57337"/>
    <cellStyle name="Обычный 5 3 11 3 5" xfId="5316"/>
    <cellStyle name="Обычный 5 3 11 3 5 2" xfId="26432"/>
    <cellStyle name="Обычный 5 3 11 3 5 3" xfId="35629"/>
    <cellStyle name="Обычный 5 3 11 3 5 4" xfId="44557"/>
    <cellStyle name="Обычный 5 3 11 3 5 5" xfId="53477"/>
    <cellStyle name="Обычный 5 3 11 3 6" xfId="13647"/>
    <cellStyle name="Обычный 5 3 11 3 7" xfId="17506"/>
    <cellStyle name="Обычный 5 3 11 3 8" xfId="21366"/>
    <cellStyle name="Обычный 5 3 11 3 9" xfId="11024"/>
    <cellStyle name="Обычный 5 3 11 4" xfId="5317"/>
    <cellStyle name="Обычный 5 3 11 4 2" xfId="5318"/>
    <cellStyle name="Обычный 5 3 11 4 2 2" xfId="28498"/>
    <cellStyle name="Обычный 5 3 11 4 2 3" xfId="37694"/>
    <cellStyle name="Обычный 5 3 11 4 2 4" xfId="46622"/>
    <cellStyle name="Обычный 5 3 11 4 2 5" xfId="55542"/>
    <cellStyle name="Обычный 5 3 11 4 3" xfId="11852"/>
    <cellStyle name="Обычный 5 3 11 4 4" xfId="15711"/>
    <cellStyle name="Обычный 5 3 11 4 5" xfId="19571"/>
    <cellStyle name="Обычный 5 3 11 4 6" xfId="24633"/>
    <cellStyle name="Обычный 5 3 11 4 7" xfId="33835"/>
    <cellStyle name="Обычный 5 3 11 4 8" xfId="42762"/>
    <cellStyle name="Обычный 5 3 11 4 9" xfId="51682"/>
    <cellStyle name="Обычный 5 3 11 5" xfId="5319"/>
    <cellStyle name="Обычный 5 3 11 5 2" xfId="5320"/>
    <cellStyle name="Обычный 5 3 11 5 2 2" xfId="27166"/>
    <cellStyle name="Обычный 5 3 11 5 2 3" xfId="36363"/>
    <cellStyle name="Обычный 5 3 11 5 2 4" xfId="45291"/>
    <cellStyle name="Обычный 5 3 11 5 2 5" xfId="54211"/>
    <cellStyle name="Обычный 5 3 11 5 3" xfId="14380"/>
    <cellStyle name="Обычный 5 3 11 5 4" xfId="18240"/>
    <cellStyle name="Обычный 5 3 11 5 5" xfId="23302"/>
    <cellStyle name="Обычный 5 3 11 5 6" xfId="32507"/>
    <cellStyle name="Обычный 5 3 11 5 7" xfId="41431"/>
    <cellStyle name="Обычный 5 3 11 5 8" xfId="50351"/>
    <cellStyle name="Обычный 5 3 11 6" xfId="5321"/>
    <cellStyle name="Обычный 5 3 11 6 2" xfId="29694"/>
    <cellStyle name="Обычный 5 3 11 6 3" xfId="38890"/>
    <cellStyle name="Обычный 5 3 11 6 4" xfId="47818"/>
    <cellStyle name="Обычный 5 3 11 6 5" xfId="56738"/>
    <cellStyle name="Обычный 5 3 11 7" xfId="5322"/>
    <cellStyle name="Обычный 5 3 11 7 2" xfId="25829"/>
    <cellStyle name="Обычный 5 3 11 7 3" xfId="35030"/>
    <cellStyle name="Обычный 5 3 11 7 4" xfId="43958"/>
    <cellStyle name="Обычный 5 3 11 7 5" xfId="52878"/>
    <cellStyle name="Обычный 5 3 11 8" xfId="13048"/>
    <cellStyle name="Обычный 5 3 11 9" xfId="16907"/>
    <cellStyle name="Обычный 5 3 12" xfId="5323"/>
    <cellStyle name="Обычный 5 3 12 10" xfId="20768"/>
    <cellStyle name="Обычный 5 3 12 11" xfId="10470"/>
    <cellStyle name="Обычный 5 3 12 12" xfId="21969"/>
    <cellStyle name="Обычный 5 3 12 13" xfId="31588"/>
    <cellStyle name="Обычный 5 3 12 14" xfId="40099"/>
    <cellStyle name="Обычный 5 3 12 15" xfId="49019"/>
    <cellStyle name="Обычный 5 3 12 2" xfId="5324"/>
    <cellStyle name="Обычный 5 3 12 2 10" xfId="10773"/>
    <cellStyle name="Обычный 5 3 12 2 11" xfId="22268"/>
    <cellStyle name="Обычный 5 3 12 2 12" xfId="31589"/>
    <cellStyle name="Обычный 5 3 12 2 13" xfId="40398"/>
    <cellStyle name="Обычный 5 3 12 2 14" xfId="49318"/>
    <cellStyle name="Обычный 5 3 12 2 2" xfId="5325"/>
    <cellStyle name="Обычный 5 3 12 2 2 10" xfId="22868"/>
    <cellStyle name="Обычный 5 3 12 2 2 11" xfId="31590"/>
    <cellStyle name="Обычный 5 3 12 2 2 12" xfId="40997"/>
    <cellStyle name="Обычный 5 3 12 2 2 13" xfId="49917"/>
    <cellStyle name="Обычный 5 3 12 2 2 2" xfId="5326"/>
    <cellStyle name="Обычный 5 3 12 2 2 2 2" xfId="5327"/>
    <cellStyle name="Обычный 5 3 12 2 2 2 2 2" xfId="29396"/>
    <cellStyle name="Обычный 5 3 12 2 2 2 2 3" xfId="38592"/>
    <cellStyle name="Обычный 5 3 12 2 2 2 2 4" xfId="47520"/>
    <cellStyle name="Обычный 5 3 12 2 2 2 2 5" xfId="56440"/>
    <cellStyle name="Обычный 5 3 12 2 2 2 3" xfId="12750"/>
    <cellStyle name="Обычный 5 3 12 2 2 2 4" xfId="16609"/>
    <cellStyle name="Обычный 5 3 12 2 2 2 5" xfId="20469"/>
    <cellStyle name="Обычный 5 3 12 2 2 2 6" xfId="25531"/>
    <cellStyle name="Обычный 5 3 12 2 2 2 7" xfId="34732"/>
    <cellStyle name="Обычный 5 3 12 2 2 2 8" xfId="43660"/>
    <cellStyle name="Обычный 5 3 12 2 2 2 9" xfId="52580"/>
    <cellStyle name="Обычный 5 3 12 2 2 3" xfId="5328"/>
    <cellStyle name="Обычный 5 3 12 2 2 3 2" xfId="5329"/>
    <cellStyle name="Обычный 5 3 12 2 2 3 2 2" xfId="28065"/>
    <cellStyle name="Обычный 5 3 12 2 2 3 2 3" xfId="37261"/>
    <cellStyle name="Обычный 5 3 12 2 2 3 2 4" xfId="46189"/>
    <cellStyle name="Обычный 5 3 12 2 2 3 2 5" xfId="55109"/>
    <cellStyle name="Обычный 5 3 12 2 2 3 3" xfId="15278"/>
    <cellStyle name="Обычный 5 3 12 2 2 3 4" xfId="19138"/>
    <cellStyle name="Обычный 5 3 12 2 2 3 5" xfId="24200"/>
    <cellStyle name="Обычный 5 3 12 2 2 3 6" xfId="33403"/>
    <cellStyle name="Обычный 5 3 12 2 2 3 7" xfId="42329"/>
    <cellStyle name="Обычный 5 3 12 2 2 3 8" xfId="51249"/>
    <cellStyle name="Обычный 5 3 12 2 2 4" xfId="5330"/>
    <cellStyle name="Обычный 5 3 12 2 2 4 2" xfId="30593"/>
    <cellStyle name="Обычный 5 3 12 2 2 4 3" xfId="39789"/>
    <cellStyle name="Обычный 5 3 12 2 2 4 4" xfId="48717"/>
    <cellStyle name="Обычный 5 3 12 2 2 4 5" xfId="57637"/>
    <cellStyle name="Обычный 5 3 12 2 2 5" xfId="5331"/>
    <cellStyle name="Обычный 5 3 12 2 2 5 2" xfId="26732"/>
    <cellStyle name="Обычный 5 3 12 2 2 5 3" xfId="35929"/>
    <cellStyle name="Обычный 5 3 12 2 2 5 4" xfId="44857"/>
    <cellStyle name="Обычный 5 3 12 2 2 5 5" xfId="53777"/>
    <cellStyle name="Обычный 5 3 12 2 2 6" xfId="13947"/>
    <cellStyle name="Обычный 5 3 12 2 2 7" xfId="17806"/>
    <cellStyle name="Обычный 5 3 12 2 2 8" xfId="21666"/>
    <cellStyle name="Обычный 5 3 12 2 2 9" xfId="11294"/>
    <cellStyle name="Обычный 5 3 12 2 3" xfId="5332"/>
    <cellStyle name="Обычный 5 3 12 2 3 2" xfId="5333"/>
    <cellStyle name="Обычный 5 3 12 2 3 2 2" xfId="28798"/>
    <cellStyle name="Обычный 5 3 12 2 3 2 3" xfId="37994"/>
    <cellStyle name="Обычный 5 3 12 2 3 2 4" xfId="46922"/>
    <cellStyle name="Обычный 5 3 12 2 3 2 5" xfId="55842"/>
    <cellStyle name="Обычный 5 3 12 2 3 3" xfId="12152"/>
    <cellStyle name="Обычный 5 3 12 2 3 4" xfId="16011"/>
    <cellStyle name="Обычный 5 3 12 2 3 5" xfId="19871"/>
    <cellStyle name="Обычный 5 3 12 2 3 6" xfId="24933"/>
    <cellStyle name="Обычный 5 3 12 2 3 7" xfId="34134"/>
    <cellStyle name="Обычный 5 3 12 2 3 8" xfId="43062"/>
    <cellStyle name="Обычный 5 3 12 2 3 9" xfId="51982"/>
    <cellStyle name="Обычный 5 3 12 2 4" xfId="5334"/>
    <cellStyle name="Обычный 5 3 12 2 4 2" xfId="5335"/>
    <cellStyle name="Обычный 5 3 12 2 4 2 2" xfId="27467"/>
    <cellStyle name="Обычный 5 3 12 2 4 2 3" xfId="36663"/>
    <cellStyle name="Обычный 5 3 12 2 4 2 4" xfId="45591"/>
    <cellStyle name="Обычный 5 3 12 2 4 2 5" xfId="54511"/>
    <cellStyle name="Обычный 5 3 12 2 4 3" xfId="14680"/>
    <cellStyle name="Обычный 5 3 12 2 4 4" xfId="18540"/>
    <cellStyle name="Обычный 5 3 12 2 4 5" xfId="23602"/>
    <cellStyle name="Обычный 5 3 12 2 4 6" xfId="32806"/>
    <cellStyle name="Обычный 5 3 12 2 4 7" xfId="41731"/>
    <cellStyle name="Обычный 5 3 12 2 4 8" xfId="50651"/>
    <cellStyle name="Обычный 5 3 12 2 5" xfId="5336"/>
    <cellStyle name="Обычный 5 3 12 2 5 2" xfId="29994"/>
    <cellStyle name="Обычный 5 3 12 2 5 3" xfId="39190"/>
    <cellStyle name="Обычный 5 3 12 2 5 4" xfId="48118"/>
    <cellStyle name="Обычный 5 3 12 2 5 5" xfId="57038"/>
    <cellStyle name="Обычный 5 3 12 2 6" xfId="5337"/>
    <cellStyle name="Обычный 5 3 12 2 6 2" xfId="26133"/>
    <cellStyle name="Обычный 5 3 12 2 6 3" xfId="35330"/>
    <cellStyle name="Обычный 5 3 12 2 6 4" xfId="44258"/>
    <cellStyle name="Обычный 5 3 12 2 6 5" xfId="53178"/>
    <cellStyle name="Обычный 5 3 12 2 7" xfId="13348"/>
    <cellStyle name="Обычный 5 3 12 2 8" xfId="17207"/>
    <cellStyle name="Обычный 5 3 12 2 9" xfId="21067"/>
    <cellStyle name="Обычный 5 3 12 3" xfId="5338"/>
    <cellStyle name="Обычный 5 3 12 3 10" xfId="22569"/>
    <cellStyle name="Обычный 5 3 12 3 11" xfId="31591"/>
    <cellStyle name="Обычный 5 3 12 3 12" xfId="40698"/>
    <cellStyle name="Обычный 5 3 12 3 13" xfId="49618"/>
    <cellStyle name="Обычный 5 3 12 3 2" xfId="5339"/>
    <cellStyle name="Обычный 5 3 12 3 2 2" xfId="5340"/>
    <cellStyle name="Обычный 5 3 12 3 2 2 2" xfId="29097"/>
    <cellStyle name="Обычный 5 3 12 3 2 2 3" xfId="38293"/>
    <cellStyle name="Обычный 5 3 12 3 2 2 4" xfId="47221"/>
    <cellStyle name="Обычный 5 3 12 3 2 2 5" xfId="56141"/>
    <cellStyle name="Обычный 5 3 12 3 2 3" xfId="12451"/>
    <cellStyle name="Обычный 5 3 12 3 2 4" xfId="16310"/>
    <cellStyle name="Обычный 5 3 12 3 2 5" xfId="20170"/>
    <cellStyle name="Обычный 5 3 12 3 2 6" xfId="25232"/>
    <cellStyle name="Обычный 5 3 12 3 2 7" xfId="34433"/>
    <cellStyle name="Обычный 5 3 12 3 2 8" xfId="43361"/>
    <cellStyle name="Обычный 5 3 12 3 2 9" xfId="52281"/>
    <cellStyle name="Обычный 5 3 12 3 3" xfId="5341"/>
    <cellStyle name="Обычный 5 3 12 3 3 2" xfId="5342"/>
    <cellStyle name="Обычный 5 3 12 3 3 2 2" xfId="27766"/>
    <cellStyle name="Обычный 5 3 12 3 3 2 3" xfId="36962"/>
    <cellStyle name="Обычный 5 3 12 3 3 2 4" xfId="45890"/>
    <cellStyle name="Обычный 5 3 12 3 3 2 5" xfId="54810"/>
    <cellStyle name="Обычный 5 3 12 3 3 3" xfId="14979"/>
    <cellStyle name="Обычный 5 3 12 3 3 4" xfId="18839"/>
    <cellStyle name="Обычный 5 3 12 3 3 5" xfId="23901"/>
    <cellStyle name="Обычный 5 3 12 3 3 6" xfId="33104"/>
    <cellStyle name="Обычный 5 3 12 3 3 7" xfId="42030"/>
    <cellStyle name="Обычный 5 3 12 3 3 8" xfId="50950"/>
    <cellStyle name="Обычный 5 3 12 3 4" xfId="5343"/>
    <cellStyle name="Обычный 5 3 12 3 4 2" xfId="30294"/>
    <cellStyle name="Обычный 5 3 12 3 4 3" xfId="39490"/>
    <cellStyle name="Обычный 5 3 12 3 4 4" xfId="48418"/>
    <cellStyle name="Обычный 5 3 12 3 4 5" xfId="57338"/>
    <cellStyle name="Обычный 5 3 12 3 5" xfId="5344"/>
    <cellStyle name="Обычный 5 3 12 3 5 2" xfId="26433"/>
    <cellStyle name="Обычный 5 3 12 3 5 3" xfId="35630"/>
    <cellStyle name="Обычный 5 3 12 3 5 4" xfId="44558"/>
    <cellStyle name="Обычный 5 3 12 3 5 5" xfId="53478"/>
    <cellStyle name="Обычный 5 3 12 3 6" xfId="13648"/>
    <cellStyle name="Обычный 5 3 12 3 7" xfId="17507"/>
    <cellStyle name="Обычный 5 3 12 3 8" xfId="21367"/>
    <cellStyle name="Обычный 5 3 12 3 9" xfId="11025"/>
    <cellStyle name="Обычный 5 3 12 4" xfId="5345"/>
    <cellStyle name="Обычный 5 3 12 4 2" xfId="5346"/>
    <cellStyle name="Обычный 5 3 12 4 2 2" xfId="28499"/>
    <cellStyle name="Обычный 5 3 12 4 2 3" xfId="37695"/>
    <cellStyle name="Обычный 5 3 12 4 2 4" xfId="46623"/>
    <cellStyle name="Обычный 5 3 12 4 2 5" xfId="55543"/>
    <cellStyle name="Обычный 5 3 12 4 3" xfId="11853"/>
    <cellStyle name="Обычный 5 3 12 4 4" xfId="15712"/>
    <cellStyle name="Обычный 5 3 12 4 5" xfId="19572"/>
    <cellStyle name="Обычный 5 3 12 4 6" xfId="24634"/>
    <cellStyle name="Обычный 5 3 12 4 7" xfId="33836"/>
    <cellStyle name="Обычный 5 3 12 4 8" xfId="42763"/>
    <cellStyle name="Обычный 5 3 12 4 9" xfId="51683"/>
    <cellStyle name="Обычный 5 3 12 5" xfId="5347"/>
    <cellStyle name="Обычный 5 3 12 5 2" xfId="5348"/>
    <cellStyle name="Обычный 5 3 12 5 2 2" xfId="27167"/>
    <cellStyle name="Обычный 5 3 12 5 2 3" xfId="36364"/>
    <cellStyle name="Обычный 5 3 12 5 2 4" xfId="45292"/>
    <cellStyle name="Обычный 5 3 12 5 2 5" xfId="54212"/>
    <cellStyle name="Обычный 5 3 12 5 3" xfId="14381"/>
    <cellStyle name="Обычный 5 3 12 5 4" xfId="18241"/>
    <cellStyle name="Обычный 5 3 12 5 5" xfId="23303"/>
    <cellStyle name="Обычный 5 3 12 5 6" xfId="32508"/>
    <cellStyle name="Обычный 5 3 12 5 7" xfId="41432"/>
    <cellStyle name="Обычный 5 3 12 5 8" xfId="50352"/>
    <cellStyle name="Обычный 5 3 12 6" xfId="5349"/>
    <cellStyle name="Обычный 5 3 12 6 2" xfId="29695"/>
    <cellStyle name="Обычный 5 3 12 6 3" xfId="38891"/>
    <cellStyle name="Обычный 5 3 12 6 4" xfId="47819"/>
    <cellStyle name="Обычный 5 3 12 6 5" xfId="56739"/>
    <cellStyle name="Обычный 5 3 12 7" xfId="5350"/>
    <cellStyle name="Обычный 5 3 12 7 2" xfId="25830"/>
    <cellStyle name="Обычный 5 3 12 7 3" xfId="35031"/>
    <cellStyle name="Обычный 5 3 12 7 4" xfId="43959"/>
    <cellStyle name="Обычный 5 3 12 7 5" xfId="52879"/>
    <cellStyle name="Обычный 5 3 12 8" xfId="13049"/>
    <cellStyle name="Обычный 5 3 12 9" xfId="16908"/>
    <cellStyle name="Обычный 5 3 13" xfId="5351"/>
    <cellStyle name="Обычный 5 3 13 10" xfId="20769"/>
    <cellStyle name="Обычный 5 3 13 11" xfId="10471"/>
    <cellStyle name="Обычный 5 3 13 12" xfId="21970"/>
    <cellStyle name="Обычный 5 3 13 13" xfId="31592"/>
    <cellStyle name="Обычный 5 3 13 14" xfId="40100"/>
    <cellStyle name="Обычный 5 3 13 15" xfId="49020"/>
    <cellStyle name="Обычный 5 3 13 2" xfId="5352"/>
    <cellStyle name="Обычный 5 3 13 2 10" xfId="10774"/>
    <cellStyle name="Обычный 5 3 13 2 11" xfId="22269"/>
    <cellStyle name="Обычный 5 3 13 2 12" xfId="31593"/>
    <cellStyle name="Обычный 5 3 13 2 13" xfId="40399"/>
    <cellStyle name="Обычный 5 3 13 2 14" xfId="49319"/>
    <cellStyle name="Обычный 5 3 13 2 2" xfId="5353"/>
    <cellStyle name="Обычный 5 3 13 2 2 10" xfId="22869"/>
    <cellStyle name="Обычный 5 3 13 2 2 11" xfId="31594"/>
    <cellStyle name="Обычный 5 3 13 2 2 12" xfId="40998"/>
    <cellStyle name="Обычный 5 3 13 2 2 13" xfId="49918"/>
    <cellStyle name="Обычный 5 3 13 2 2 2" xfId="5354"/>
    <cellStyle name="Обычный 5 3 13 2 2 2 2" xfId="5355"/>
    <cellStyle name="Обычный 5 3 13 2 2 2 2 2" xfId="29397"/>
    <cellStyle name="Обычный 5 3 13 2 2 2 2 3" xfId="38593"/>
    <cellStyle name="Обычный 5 3 13 2 2 2 2 4" xfId="47521"/>
    <cellStyle name="Обычный 5 3 13 2 2 2 2 5" xfId="56441"/>
    <cellStyle name="Обычный 5 3 13 2 2 2 3" xfId="12751"/>
    <cellStyle name="Обычный 5 3 13 2 2 2 4" xfId="16610"/>
    <cellStyle name="Обычный 5 3 13 2 2 2 5" xfId="20470"/>
    <cellStyle name="Обычный 5 3 13 2 2 2 6" xfId="25532"/>
    <cellStyle name="Обычный 5 3 13 2 2 2 7" xfId="34733"/>
    <cellStyle name="Обычный 5 3 13 2 2 2 8" xfId="43661"/>
    <cellStyle name="Обычный 5 3 13 2 2 2 9" xfId="52581"/>
    <cellStyle name="Обычный 5 3 13 2 2 3" xfId="5356"/>
    <cellStyle name="Обычный 5 3 13 2 2 3 2" xfId="5357"/>
    <cellStyle name="Обычный 5 3 13 2 2 3 2 2" xfId="28066"/>
    <cellStyle name="Обычный 5 3 13 2 2 3 2 3" xfId="37262"/>
    <cellStyle name="Обычный 5 3 13 2 2 3 2 4" xfId="46190"/>
    <cellStyle name="Обычный 5 3 13 2 2 3 2 5" xfId="55110"/>
    <cellStyle name="Обычный 5 3 13 2 2 3 3" xfId="15279"/>
    <cellStyle name="Обычный 5 3 13 2 2 3 4" xfId="19139"/>
    <cellStyle name="Обычный 5 3 13 2 2 3 5" xfId="24201"/>
    <cellStyle name="Обычный 5 3 13 2 2 3 6" xfId="33404"/>
    <cellStyle name="Обычный 5 3 13 2 2 3 7" xfId="42330"/>
    <cellStyle name="Обычный 5 3 13 2 2 3 8" xfId="51250"/>
    <cellStyle name="Обычный 5 3 13 2 2 4" xfId="5358"/>
    <cellStyle name="Обычный 5 3 13 2 2 4 2" xfId="30594"/>
    <cellStyle name="Обычный 5 3 13 2 2 4 3" xfId="39790"/>
    <cellStyle name="Обычный 5 3 13 2 2 4 4" xfId="48718"/>
    <cellStyle name="Обычный 5 3 13 2 2 4 5" xfId="57638"/>
    <cellStyle name="Обычный 5 3 13 2 2 5" xfId="5359"/>
    <cellStyle name="Обычный 5 3 13 2 2 5 2" xfId="26733"/>
    <cellStyle name="Обычный 5 3 13 2 2 5 3" xfId="35930"/>
    <cellStyle name="Обычный 5 3 13 2 2 5 4" xfId="44858"/>
    <cellStyle name="Обычный 5 3 13 2 2 5 5" xfId="53778"/>
    <cellStyle name="Обычный 5 3 13 2 2 6" xfId="13948"/>
    <cellStyle name="Обычный 5 3 13 2 2 7" xfId="17807"/>
    <cellStyle name="Обычный 5 3 13 2 2 8" xfId="21667"/>
    <cellStyle name="Обычный 5 3 13 2 2 9" xfId="11295"/>
    <cellStyle name="Обычный 5 3 13 2 3" xfId="5360"/>
    <cellStyle name="Обычный 5 3 13 2 3 2" xfId="5361"/>
    <cellStyle name="Обычный 5 3 13 2 3 2 2" xfId="28799"/>
    <cellStyle name="Обычный 5 3 13 2 3 2 3" xfId="37995"/>
    <cellStyle name="Обычный 5 3 13 2 3 2 4" xfId="46923"/>
    <cellStyle name="Обычный 5 3 13 2 3 2 5" xfId="55843"/>
    <cellStyle name="Обычный 5 3 13 2 3 3" xfId="12153"/>
    <cellStyle name="Обычный 5 3 13 2 3 4" xfId="16012"/>
    <cellStyle name="Обычный 5 3 13 2 3 5" xfId="19872"/>
    <cellStyle name="Обычный 5 3 13 2 3 6" xfId="24934"/>
    <cellStyle name="Обычный 5 3 13 2 3 7" xfId="34135"/>
    <cellStyle name="Обычный 5 3 13 2 3 8" xfId="43063"/>
    <cellStyle name="Обычный 5 3 13 2 3 9" xfId="51983"/>
    <cellStyle name="Обычный 5 3 13 2 4" xfId="5362"/>
    <cellStyle name="Обычный 5 3 13 2 4 2" xfId="5363"/>
    <cellStyle name="Обычный 5 3 13 2 4 2 2" xfId="27468"/>
    <cellStyle name="Обычный 5 3 13 2 4 2 3" xfId="36664"/>
    <cellStyle name="Обычный 5 3 13 2 4 2 4" xfId="45592"/>
    <cellStyle name="Обычный 5 3 13 2 4 2 5" xfId="54512"/>
    <cellStyle name="Обычный 5 3 13 2 4 3" xfId="14681"/>
    <cellStyle name="Обычный 5 3 13 2 4 4" xfId="18541"/>
    <cellStyle name="Обычный 5 3 13 2 4 5" xfId="23603"/>
    <cellStyle name="Обычный 5 3 13 2 4 6" xfId="32807"/>
    <cellStyle name="Обычный 5 3 13 2 4 7" xfId="41732"/>
    <cellStyle name="Обычный 5 3 13 2 4 8" xfId="50652"/>
    <cellStyle name="Обычный 5 3 13 2 5" xfId="5364"/>
    <cellStyle name="Обычный 5 3 13 2 5 2" xfId="29995"/>
    <cellStyle name="Обычный 5 3 13 2 5 3" xfId="39191"/>
    <cellStyle name="Обычный 5 3 13 2 5 4" xfId="48119"/>
    <cellStyle name="Обычный 5 3 13 2 5 5" xfId="57039"/>
    <cellStyle name="Обычный 5 3 13 2 6" xfId="5365"/>
    <cellStyle name="Обычный 5 3 13 2 6 2" xfId="26134"/>
    <cellStyle name="Обычный 5 3 13 2 6 3" xfId="35331"/>
    <cellStyle name="Обычный 5 3 13 2 6 4" xfId="44259"/>
    <cellStyle name="Обычный 5 3 13 2 6 5" xfId="53179"/>
    <cellStyle name="Обычный 5 3 13 2 7" xfId="13349"/>
    <cellStyle name="Обычный 5 3 13 2 8" xfId="17208"/>
    <cellStyle name="Обычный 5 3 13 2 9" xfId="21068"/>
    <cellStyle name="Обычный 5 3 13 3" xfId="5366"/>
    <cellStyle name="Обычный 5 3 13 3 10" xfId="22570"/>
    <cellStyle name="Обычный 5 3 13 3 11" xfId="31595"/>
    <cellStyle name="Обычный 5 3 13 3 12" xfId="40699"/>
    <cellStyle name="Обычный 5 3 13 3 13" xfId="49619"/>
    <cellStyle name="Обычный 5 3 13 3 2" xfId="5367"/>
    <cellStyle name="Обычный 5 3 13 3 2 2" xfId="5368"/>
    <cellStyle name="Обычный 5 3 13 3 2 2 2" xfId="29098"/>
    <cellStyle name="Обычный 5 3 13 3 2 2 3" xfId="38294"/>
    <cellStyle name="Обычный 5 3 13 3 2 2 4" xfId="47222"/>
    <cellStyle name="Обычный 5 3 13 3 2 2 5" xfId="56142"/>
    <cellStyle name="Обычный 5 3 13 3 2 3" xfId="12452"/>
    <cellStyle name="Обычный 5 3 13 3 2 4" xfId="16311"/>
    <cellStyle name="Обычный 5 3 13 3 2 5" xfId="20171"/>
    <cellStyle name="Обычный 5 3 13 3 2 6" xfId="25233"/>
    <cellStyle name="Обычный 5 3 13 3 2 7" xfId="34434"/>
    <cellStyle name="Обычный 5 3 13 3 2 8" xfId="43362"/>
    <cellStyle name="Обычный 5 3 13 3 2 9" xfId="52282"/>
    <cellStyle name="Обычный 5 3 13 3 3" xfId="5369"/>
    <cellStyle name="Обычный 5 3 13 3 3 2" xfId="5370"/>
    <cellStyle name="Обычный 5 3 13 3 3 2 2" xfId="27767"/>
    <cellStyle name="Обычный 5 3 13 3 3 2 3" xfId="36963"/>
    <cellStyle name="Обычный 5 3 13 3 3 2 4" xfId="45891"/>
    <cellStyle name="Обычный 5 3 13 3 3 2 5" xfId="54811"/>
    <cellStyle name="Обычный 5 3 13 3 3 3" xfId="14980"/>
    <cellStyle name="Обычный 5 3 13 3 3 4" xfId="18840"/>
    <cellStyle name="Обычный 5 3 13 3 3 5" xfId="23902"/>
    <cellStyle name="Обычный 5 3 13 3 3 6" xfId="33105"/>
    <cellStyle name="Обычный 5 3 13 3 3 7" xfId="42031"/>
    <cellStyle name="Обычный 5 3 13 3 3 8" xfId="50951"/>
    <cellStyle name="Обычный 5 3 13 3 4" xfId="5371"/>
    <cellStyle name="Обычный 5 3 13 3 4 2" xfId="30295"/>
    <cellStyle name="Обычный 5 3 13 3 4 3" xfId="39491"/>
    <cellStyle name="Обычный 5 3 13 3 4 4" xfId="48419"/>
    <cellStyle name="Обычный 5 3 13 3 4 5" xfId="57339"/>
    <cellStyle name="Обычный 5 3 13 3 5" xfId="5372"/>
    <cellStyle name="Обычный 5 3 13 3 5 2" xfId="26434"/>
    <cellStyle name="Обычный 5 3 13 3 5 3" xfId="35631"/>
    <cellStyle name="Обычный 5 3 13 3 5 4" xfId="44559"/>
    <cellStyle name="Обычный 5 3 13 3 5 5" xfId="53479"/>
    <cellStyle name="Обычный 5 3 13 3 6" xfId="13649"/>
    <cellStyle name="Обычный 5 3 13 3 7" xfId="17508"/>
    <cellStyle name="Обычный 5 3 13 3 8" xfId="21368"/>
    <cellStyle name="Обычный 5 3 13 3 9" xfId="11026"/>
    <cellStyle name="Обычный 5 3 13 4" xfId="5373"/>
    <cellStyle name="Обычный 5 3 13 4 2" xfId="5374"/>
    <cellStyle name="Обычный 5 3 13 4 2 2" xfId="28500"/>
    <cellStyle name="Обычный 5 3 13 4 2 3" xfId="37696"/>
    <cellStyle name="Обычный 5 3 13 4 2 4" xfId="46624"/>
    <cellStyle name="Обычный 5 3 13 4 2 5" xfId="55544"/>
    <cellStyle name="Обычный 5 3 13 4 3" xfId="11854"/>
    <cellStyle name="Обычный 5 3 13 4 4" xfId="15713"/>
    <cellStyle name="Обычный 5 3 13 4 5" xfId="19573"/>
    <cellStyle name="Обычный 5 3 13 4 6" xfId="24635"/>
    <cellStyle name="Обычный 5 3 13 4 7" xfId="33837"/>
    <cellStyle name="Обычный 5 3 13 4 8" xfId="42764"/>
    <cellStyle name="Обычный 5 3 13 4 9" xfId="51684"/>
    <cellStyle name="Обычный 5 3 13 5" xfId="5375"/>
    <cellStyle name="Обычный 5 3 13 5 2" xfId="5376"/>
    <cellStyle name="Обычный 5 3 13 5 2 2" xfId="27168"/>
    <cellStyle name="Обычный 5 3 13 5 2 3" xfId="36365"/>
    <cellStyle name="Обычный 5 3 13 5 2 4" xfId="45293"/>
    <cellStyle name="Обычный 5 3 13 5 2 5" xfId="54213"/>
    <cellStyle name="Обычный 5 3 13 5 3" xfId="14382"/>
    <cellStyle name="Обычный 5 3 13 5 4" xfId="18242"/>
    <cellStyle name="Обычный 5 3 13 5 5" xfId="23304"/>
    <cellStyle name="Обычный 5 3 13 5 6" xfId="32509"/>
    <cellStyle name="Обычный 5 3 13 5 7" xfId="41433"/>
    <cellStyle name="Обычный 5 3 13 5 8" xfId="50353"/>
    <cellStyle name="Обычный 5 3 13 6" xfId="5377"/>
    <cellStyle name="Обычный 5 3 13 6 2" xfId="29696"/>
    <cellStyle name="Обычный 5 3 13 6 3" xfId="38892"/>
    <cellStyle name="Обычный 5 3 13 6 4" xfId="47820"/>
    <cellStyle name="Обычный 5 3 13 6 5" xfId="56740"/>
    <cellStyle name="Обычный 5 3 13 7" xfId="5378"/>
    <cellStyle name="Обычный 5 3 13 7 2" xfId="25831"/>
    <cellStyle name="Обычный 5 3 13 7 3" xfId="35032"/>
    <cellStyle name="Обычный 5 3 13 7 4" xfId="43960"/>
    <cellStyle name="Обычный 5 3 13 7 5" xfId="52880"/>
    <cellStyle name="Обычный 5 3 13 8" xfId="13050"/>
    <cellStyle name="Обычный 5 3 13 9" xfId="16909"/>
    <cellStyle name="Обычный 5 3 14" xfId="5379"/>
    <cellStyle name="Обычный 5 3 14 10" xfId="20886"/>
    <cellStyle name="Обычный 5 3 14 11" xfId="10592"/>
    <cellStyle name="Обычный 5 3 14 12" xfId="22087"/>
    <cellStyle name="Обычный 5 3 14 13" xfId="31596"/>
    <cellStyle name="Обычный 5 3 14 14" xfId="40217"/>
    <cellStyle name="Обычный 5 3 14 15" xfId="49137"/>
    <cellStyle name="Обычный 5 3 14 2" xfId="5380"/>
    <cellStyle name="Обычный 5 3 14 2 10" xfId="10891"/>
    <cellStyle name="Обычный 5 3 14 2 11" xfId="22387"/>
    <cellStyle name="Обычный 5 3 14 2 12" xfId="31597"/>
    <cellStyle name="Обычный 5 3 14 2 13" xfId="40516"/>
    <cellStyle name="Обычный 5 3 14 2 14" xfId="49436"/>
    <cellStyle name="Обычный 5 3 14 2 2" xfId="5381"/>
    <cellStyle name="Обычный 5 3 14 2 2 10" xfId="22986"/>
    <cellStyle name="Обычный 5 3 14 2 2 11" xfId="31598"/>
    <cellStyle name="Обычный 5 3 14 2 2 12" xfId="41115"/>
    <cellStyle name="Обычный 5 3 14 2 2 13" xfId="50035"/>
    <cellStyle name="Обычный 5 3 14 2 2 2" xfId="5382"/>
    <cellStyle name="Обычный 5 3 14 2 2 2 2" xfId="5383"/>
    <cellStyle name="Обычный 5 3 14 2 2 2 2 2" xfId="29514"/>
    <cellStyle name="Обычный 5 3 14 2 2 2 2 3" xfId="38710"/>
    <cellStyle name="Обычный 5 3 14 2 2 2 2 4" xfId="47638"/>
    <cellStyle name="Обычный 5 3 14 2 2 2 2 5" xfId="56558"/>
    <cellStyle name="Обычный 5 3 14 2 2 2 3" xfId="12868"/>
    <cellStyle name="Обычный 5 3 14 2 2 2 4" xfId="16727"/>
    <cellStyle name="Обычный 5 3 14 2 2 2 5" xfId="20587"/>
    <cellStyle name="Обычный 5 3 14 2 2 2 6" xfId="25649"/>
    <cellStyle name="Обычный 5 3 14 2 2 2 7" xfId="34850"/>
    <cellStyle name="Обычный 5 3 14 2 2 2 8" xfId="43778"/>
    <cellStyle name="Обычный 5 3 14 2 2 2 9" xfId="52698"/>
    <cellStyle name="Обычный 5 3 14 2 2 3" xfId="5384"/>
    <cellStyle name="Обычный 5 3 14 2 2 3 2" xfId="5385"/>
    <cellStyle name="Обычный 5 3 14 2 2 3 2 2" xfId="28183"/>
    <cellStyle name="Обычный 5 3 14 2 2 3 2 3" xfId="37379"/>
    <cellStyle name="Обычный 5 3 14 2 2 3 2 4" xfId="46307"/>
    <cellStyle name="Обычный 5 3 14 2 2 3 2 5" xfId="55227"/>
    <cellStyle name="Обычный 5 3 14 2 2 3 3" xfId="15396"/>
    <cellStyle name="Обычный 5 3 14 2 2 3 4" xfId="19256"/>
    <cellStyle name="Обычный 5 3 14 2 2 3 5" xfId="24318"/>
    <cellStyle name="Обычный 5 3 14 2 2 3 6" xfId="33521"/>
    <cellStyle name="Обычный 5 3 14 2 2 3 7" xfId="42447"/>
    <cellStyle name="Обычный 5 3 14 2 2 3 8" xfId="51367"/>
    <cellStyle name="Обычный 5 3 14 2 2 4" xfId="5386"/>
    <cellStyle name="Обычный 5 3 14 2 2 4 2" xfId="30711"/>
    <cellStyle name="Обычный 5 3 14 2 2 4 3" xfId="39907"/>
    <cellStyle name="Обычный 5 3 14 2 2 4 4" xfId="48835"/>
    <cellStyle name="Обычный 5 3 14 2 2 4 5" xfId="57755"/>
    <cellStyle name="Обычный 5 3 14 2 2 5" xfId="5387"/>
    <cellStyle name="Обычный 5 3 14 2 2 5 2" xfId="26850"/>
    <cellStyle name="Обычный 5 3 14 2 2 5 3" xfId="36047"/>
    <cellStyle name="Обычный 5 3 14 2 2 5 4" xfId="44975"/>
    <cellStyle name="Обычный 5 3 14 2 2 5 5" xfId="53895"/>
    <cellStyle name="Обычный 5 3 14 2 2 6" xfId="14065"/>
    <cellStyle name="Обычный 5 3 14 2 2 7" xfId="17924"/>
    <cellStyle name="Обычный 5 3 14 2 2 8" xfId="21784"/>
    <cellStyle name="Обычный 5 3 14 2 2 9" xfId="11412"/>
    <cellStyle name="Обычный 5 3 14 2 3" xfId="5388"/>
    <cellStyle name="Обычный 5 3 14 2 3 2" xfId="5389"/>
    <cellStyle name="Обычный 5 3 14 2 3 2 2" xfId="28916"/>
    <cellStyle name="Обычный 5 3 14 2 3 2 3" xfId="38112"/>
    <cellStyle name="Обычный 5 3 14 2 3 2 4" xfId="47040"/>
    <cellStyle name="Обычный 5 3 14 2 3 2 5" xfId="55960"/>
    <cellStyle name="Обычный 5 3 14 2 3 3" xfId="12270"/>
    <cellStyle name="Обычный 5 3 14 2 3 4" xfId="16129"/>
    <cellStyle name="Обычный 5 3 14 2 3 5" xfId="19989"/>
    <cellStyle name="Обычный 5 3 14 2 3 6" xfId="25051"/>
    <cellStyle name="Обычный 5 3 14 2 3 7" xfId="34252"/>
    <cellStyle name="Обычный 5 3 14 2 3 8" xfId="43180"/>
    <cellStyle name="Обычный 5 3 14 2 3 9" xfId="52100"/>
    <cellStyle name="Обычный 5 3 14 2 4" xfId="5390"/>
    <cellStyle name="Обычный 5 3 14 2 4 2" xfId="5391"/>
    <cellStyle name="Обычный 5 3 14 2 4 2 2" xfId="27585"/>
    <cellStyle name="Обычный 5 3 14 2 4 2 3" xfId="36781"/>
    <cellStyle name="Обычный 5 3 14 2 4 2 4" xfId="45709"/>
    <cellStyle name="Обычный 5 3 14 2 4 2 5" xfId="54629"/>
    <cellStyle name="Обычный 5 3 14 2 4 3" xfId="14798"/>
    <cellStyle name="Обычный 5 3 14 2 4 4" xfId="18658"/>
    <cellStyle name="Обычный 5 3 14 2 4 5" xfId="23720"/>
    <cellStyle name="Обычный 5 3 14 2 4 6" xfId="32924"/>
    <cellStyle name="Обычный 5 3 14 2 4 7" xfId="41849"/>
    <cellStyle name="Обычный 5 3 14 2 4 8" xfId="50769"/>
    <cellStyle name="Обычный 5 3 14 2 5" xfId="5392"/>
    <cellStyle name="Обычный 5 3 14 2 5 2" xfId="30112"/>
    <cellStyle name="Обычный 5 3 14 2 5 3" xfId="39308"/>
    <cellStyle name="Обычный 5 3 14 2 5 4" xfId="48236"/>
    <cellStyle name="Обычный 5 3 14 2 5 5" xfId="57156"/>
    <cellStyle name="Обычный 5 3 14 2 6" xfId="5393"/>
    <cellStyle name="Обычный 5 3 14 2 6 2" xfId="26251"/>
    <cellStyle name="Обычный 5 3 14 2 6 3" xfId="35448"/>
    <cellStyle name="Обычный 5 3 14 2 6 4" xfId="44376"/>
    <cellStyle name="Обычный 5 3 14 2 6 5" xfId="53296"/>
    <cellStyle name="Обычный 5 3 14 2 7" xfId="13466"/>
    <cellStyle name="Обычный 5 3 14 2 8" xfId="17325"/>
    <cellStyle name="Обычный 5 3 14 2 9" xfId="21185"/>
    <cellStyle name="Обычный 5 3 14 3" xfId="5394"/>
    <cellStyle name="Обычный 5 3 14 3 10" xfId="22687"/>
    <cellStyle name="Обычный 5 3 14 3 11" xfId="31599"/>
    <cellStyle name="Обычный 5 3 14 3 12" xfId="40816"/>
    <cellStyle name="Обычный 5 3 14 3 13" xfId="49736"/>
    <cellStyle name="Обычный 5 3 14 3 2" xfId="5395"/>
    <cellStyle name="Обычный 5 3 14 3 2 2" xfId="5396"/>
    <cellStyle name="Обычный 5 3 14 3 2 2 2" xfId="29215"/>
    <cellStyle name="Обычный 5 3 14 3 2 2 3" xfId="38411"/>
    <cellStyle name="Обычный 5 3 14 3 2 2 4" xfId="47339"/>
    <cellStyle name="Обычный 5 3 14 3 2 2 5" xfId="56259"/>
    <cellStyle name="Обычный 5 3 14 3 2 3" xfId="12569"/>
    <cellStyle name="Обычный 5 3 14 3 2 4" xfId="16428"/>
    <cellStyle name="Обычный 5 3 14 3 2 5" xfId="20288"/>
    <cellStyle name="Обычный 5 3 14 3 2 6" xfId="25350"/>
    <cellStyle name="Обычный 5 3 14 3 2 7" xfId="34551"/>
    <cellStyle name="Обычный 5 3 14 3 2 8" xfId="43479"/>
    <cellStyle name="Обычный 5 3 14 3 2 9" xfId="52399"/>
    <cellStyle name="Обычный 5 3 14 3 3" xfId="5397"/>
    <cellStyle name="Обычный 5 3 14 3 3 2" xfId="5398"/>
    <cellStyle name="Обычный 5 3 14 3 3 2 2" xfId="27884"/>
    <cellStyle name="Обычный 5 3 14 3 3 2 3" xfId="37080"/>
    <cellStyle name="Обычный 5 3 14 3 3 2 4" xfId="46008"/>
    <cellStyle name="Обычный 5 3 14 3 3 2 5" xfId="54928"/>
    <cellStyle name="Обычный 5 3 14 3 3 3" xfId="15097"/>
    <cellStyle name="Обычный 5 3 14 3 3 4" xfId="18957"/>
    <cellStyle name="Обычный 5 3 14 3 3 5" xfId="24019"/>
    <cellStyle name="Обычный 5 3 14 3 3 6" xfId="33222"/>
    <cellStyle name="Обычный 5 3 14 3 3 7" xfId="42148"/>
    <cellStyle name="Обычный 5 3 14 3 3 8" xfId="51068"/>
    <cellStyle name="Обычный 5 3 14 3 4" xfId="5399"/>
    <cellStyle name="Обычный 5 3 14 3 4 2" xfId="30412"/>
    <cellStyle name="Обычный 5 3 14 3 4 3" xfId="39608"/>
    <cellStyle name="Обычный 5 3 14 3 4 4" xfId="48536"/>
    <cellStyle name="Обычный 5 3 14 3 4 5" xfId="57456"/>
    <cellStyle name="Обычный 5 3 14 3 5" xfId="5400"/>
    <cellStyle name="Обычный 5 3 14 3 5 2" xfId="26551"/>
    <cellStyle name="Обычный 5 3 14 3 5 3" xfId="35748"/>
    <cellStyle name="Обычный 5 3 14 3 5 4" xfId="44676"/>
    <cellStyle name="Обычный 5 3 14 3 5 5" xfId="53596"/>
    <cellStyle name="Обычный 5 3 14 3 6" xfId="13766"/>
    <cellStyle name="Обычный 5 3 14 3 7" xfId="17625"/>
    <cellStyle name="Обычный 5 3 14 3 8" xfId="21485"/>
    <cellStyle name="Обычный 5 3 14 3 9" xfId="11113"/>
    <cellStyle name="Обычный 5 3 14 4" xfId="5401"/>
    <cellStyle name="Обычный 5 3 14 4 2" xfId="5402"/>
    <cellStyle name="Обычный 5 3 14 4 2 2" xfId="28617"/>
    <cellStyle name="Обычный 5 3 14 4 2 3" xfId="37813"/>
    <cellStyle name="Обычный 5 3 14 4 2 4" xfId="46741"/>
    <cellStyle name="Обычный 5 3 14 4 2 5" xfId="55661"/>
    <cellStyle name="Обычный 5 3 14 4 3" xfId="11971"/>
    <cellStyle name="Обычный 5 3 14 4 4" xfId="15830"/>
    <cellStyle name="Обычный 5 3 14 4 5" xfId="19690"/>
    <cellStyle name="Обычный 5 3 14 4 6" xfId="24752"/>
    <cellStyle name="Обычный 5 3 14 4 7" xfId="33953"/>
    <cellStyle name="Обычный 5 3 14 4 8" xfId="42881"/>
    <cellStyle name="Обычный 5 3 14 4 9" xfId="51801"/>
    <cellStyle name="Обычный 5 3 14 5" xfId="5403"/>
    <cellStyle name="Обычный 5 3 14 5 2" xfId="5404"/>
    <cellStyle name="Обычный 5 3 14 5 2 2" xfId="27286"/>
    <cellStyle name="Обычный 5 3 14 5 2 3" xfId="36482"/>
    <cellStyle name="Обычный 5 3 14 5 2 4" xfId="45410"/>
    <cellStyle name="Обычный 5 3 14 5 2 5" xfId="54330"/>
    <cellStyle name="Обычный 5 3 14 5 3" xfId="14499"/>
    <cellStyle name="Обычный 5 3 14 5 4" xfId="18359"/>
    <cellStyle name="Обычный 5 3 14 5 5" xfId="23421"/>
    <cellStyle name="Обычный 5 3 14 5 6" xfId="32625"/>
    <cellStyle name="Обычный 5 3 14 5 7" xfId="41550"/>
    <cellStyle name="Обычный 5 3 14 5 8" xfId="50470"/>
    <cellStyle name="Обычный 5 3 14 6" xfId="5405"/>
    <cellStyle name="Обычный 5 3 14 6 2" xfId="29813"/>
    <cellStyle name="Обычный 5 3 14 6 3" xfId="39009"/>
    <cellStyle name="Обычный 5 3 14 6 4" xfId="47937"/>
    <cellStyle name="Обычный 5 3 14 6 5" xfId="56857"/>
    <cellStyle name="Обычный 5 3 14 7" xfId="5406"/>
    <cellStyle name="Обычный 5 3 14 7 2" xfId="25952"/>
    <cellStyle name="Обычный 5 3 14 7 3" xfId="35149"/>
    <cellStyle name="Обычный 5 3 14 7 4" xfId="44077"/>
    <cellStyle name="Обычный 5 3 14 7 5" xfId="52997"/>
    <cellStyle name="Обычный 5 3 14 8" xfId="13167"/>
    <cellStyle name="Обычный 5 3 14 9" xfId="17026"/>
    <cellStyle name="Обычный 5 3 15" xfId="5407"/>
    <cellStyle name="Обычный 5 3 15 10" xfId="10636"/>
    <cellStyle name="Обычный 5 3 15 11" xfId="22131"/>
    <cellStyle name="Обычный 5 3 15 12" xfId="31600"/>
    <cellStyle name="Обычный 5 3 15 13" xfId="40261"/>
    <cellStyle name="Обычный 5 3 15 14" xfId="49181"/>
    <cellStyle name="Обычный 5 3 15 2" xfId="5408"/>
    <cellStyle name="Обычный 5 3 15 2 10" xfId="22731"/>
    <cellStyle name="Обычный 5 3 15 2 11" xfId="31601"/>
    <cellStyle name="Обычный 5 3 15 2 12" xfId="40860"/>
    <cellStyle name="Обычный 5 3 15 2 13" xfId="49780"/>
    <cellStyle name="Обычный 5 3 15 2 2" xfId="5409"/>
    <cellStyle name="Обычный 5 3 15 2 2 2" xfId="5410"/>
    <cellStyle name="Обычный 5 3 15 2 2 2 2" xfId="29259"/>
    <cellStyle name="Обычный 5 3 15 2 2 2 3" xfId="38455"/>
    <cellStyle name="Обычный 5 3 15 2 2 2 4" xfId="47383"/>
    <cellStyle name="Обычный 5 3 15 2 2 2 5" xfId="56303"/>
    <cellStyle name="Обычный 5 3 15 2 2 3" xfId="12613"/>
    <cellStyle name="Обычный 5 3 15 2 2 4" xfId="16472"/>
    <cellStyle name="Обычный 5 3 15 2 2 5" xfId="20332"/>
    <cellStyle name="Обычный 5 3 15 2 2 6" xfId="25394"/>
    <cellStyle name="Обычный 5 3 15 2 2 7" xfId="34595"/>
    <cellStyle name="Обычный 5 3 15 2 2 8" xfId="43523"/>
    <cellStyle name="Обычный 5 3 15 2 2 9" xfId="52443"/>
    <cellStyle name="Обычный 5 3 15 2 3" xfId="5411"/>
    <cellStyle name="Обычный 5 3 15 2 3 2" xfId="5412"/>
    <cellStyle name="Обычный 5 3 15 2 3 2 2" xfId="27928"/>
    <cellStyle name="Обычный 5 3 15 2 3 2 3" xfId="37124"/>
    <cellStyle name="Обычный 5 3 15 2 3 2 4" xfId="46052"/>
    <cellStyle name="Обычный 5 3 15 2 3 2 5" xfId="54972"/>
    <cellStyle name="Обычный 5 3 15 2 3 3" xfId="15141"/>
    <cellStyle name="Обычный 5 3 15 2 3 4" xfId="19001"/>
    <cellStyle name="Обычный 5 3 15 2 3 5" xfId="24063"/>
    <cellStyle name="Обычный 5 3 15 2 3 6" xfId="33266"/>
    <cellStyle name="Обычный 5 3 15 2 3 7" xfId="42192"/>
    <cellStyle name="Обычный 5 3 15 2 3 8" xfId="51112"/>
    <cellStyle name="Обычный 5 3 15 2 4" xfId="5413"/>
    <cellStyle name="Обычный 5 3 15 2 4 2" xfId="30456"/>
    <cellStyle name="Обычный 5 3 15 2 4 3" xfId="39652"/>
    <cellStyle name="Обычный 5 3 15 2 4 4" xfId="48580"/>
    <cellStyle name="Обычный 5 3 15 2 4 5" xfId="57500"/>
    <cellStyle name="Обычный 5 3 15 2 5" xfId="5414"/>
    <cellStyle name="Обычный 5 3 15 2 5 2" xfId="26595"/>
    <cellStyle name="Обычный 5 3 15 2 5 3" xfId="35792"/>
    <cellStyle name="Обычный 5 3 15 2 5 4" xfId="44720"/>
    <cellStyle name="Обычный 5 3 15 2 5 5" xfId="53640"/>
    <cellStyle name="Обычный 5 3 15 2 6" xfId="13810"/>
    <cellStyle name="Обычный 5 3 15 2 7" xfId="17669"/>
    <cellStyle name="Обычный 5 3 15 2 8" xfId="21529"/>
    <cellStyle name="Обычный 5 3 15 2 9" xfId="11157"/>
    <cellStyle name="Обычный 5 3 15 3" xfId="5415"/>
    <cellStyle name="Обычный 5 3 15 3 2" xfId="5416"/>
    <cellStyle name="Обычный 5 3 15 3 2 2" xfId="28661"/>
    <cellStyle name="Обычный 5 3 15 3 2 3" xfId="37857"/>
    <cellStyle name="Обычный 5 3 15 3 2 4" xfId="46785"/>
    <cellStyle name="Обычный 5 3 15 3 2 5" xfId="55705"/>
    <cellStyle name="Обычный 5 3 15 3 3" xfId="12015"/>
    <cellStyle name="Обычный 5 3 15 3 4" xfId="15874"/>
    <cellStyle name="Обычный 5 3 15 3 5" xfId="19734"/>
    <cellStyle name="Обычный 5 3 15 3 6" xfId="24796"/>
    <cellStyle name="Обычный 5 3 15 3 7" xfId="33997"/>
    <cellStyle name="Обычный 5 3 15 3 8" xfId="42925"/>
    <cellStyle name="Обычный 5 3 15 3 9" xfId="51845"/>
    <cellStyle name="Обычный 5 3 15 4" xfId="5417"/>
    <cellStyle name="Обычный 5 3 15 4 2" xfId="5418"/>
    <cellStyle name="Обычный 5 3 15 4 2 2" xfId="27330"/>
    <cellStyle name="Обычный 5 3 15 4 2 3" xfId="36526"/>
    <cellStyle name="Обычный 5 3 15 4 2 4" xfId="45454"/>
    <cellStyle name="Обычный 5 3 15 4 2 5" xfId="54374"/>
    <cellStyle name="Обычный 5 3 15 4 3" xfId="14543"/>
    <cellStyle name="Обычный 5 3 15 4 4" xfId="18403"/>
    <cellStyle name="Обычный 5 3 15 4 5" xfId="23465"/>
    <cellStyle name="Обычный 5 3 15 4 6" xfId="32669"/>
    <cellStyle name="Обычный 5 3 15 4 7" xfId="41594"/>
    <cellStyle name="Обычный 5 3 15 4 8" xfId="50514"/>
    <cellStyle name="Обычный 5 3 15 5" xfId="5419"/>
    <cellStyle name="Обычный 5 3 15 5 2" xfId="29857"/>
    <cellStyle name="Обычный 5 3 15 5 3" xfId="39053"/>
    <cellStyle name="Обычный 5 3 15 5 4" xfId="47981"/>
    <cellStyle name="Обычный 5 3 15 5 5" xfId="56901"/>
    <cellStyle name="Обычный 5 3 15 6" xfId="5420"/>
    <cellStyle name="Обычный 5 3 15 6 2" xfId="25996"/>
    <cellStyle name="Обычный 5 3 15 6 3" xfId="35193"/>
    <cellStyle name="Обычный 5 3 15 6 4" xfId="44121"/>
    <cellStyle name="Обычный 5 3 15 6 5" xfId="53041"/>
    <cellStyle name="Обычный 5 3 15 7" xfId="13211"/>
    <cellStyle name="Обычный 5 3 15 8" xfId="17070"/>
    <cellStyle name="Обычный 5 3 15 9" xfId="20930"/>
    <cellStyle name="Обычный 5 3 16" xfId="5421"/>
    <cellStyle name="Обычный 5 3 16 10" xfId="22432"/>
    <cellStyle name="Обычный 5 3 16 11" xfId="31602"/>
    <cellStyle name="Обычный 5 3 16 12" xfId="40561"/>
    <cellStyle name="Обычный 5 3 16 13" xfId="49481"/>
    <cellStyle name="Обычный 5 3 16 2" xfId="5422"/>
    <cellStyle name="Обычный 5 3 16 2 2" xfId="5423"/>
    <cellStyle name="Обычный 5 3 16 2 2 2" xfId="28362"/>
    <cellStyle name="Обычный 5 3 16 2 2 3" xfId="37558"/>
    <cellStyle name="Обычный 5 3 16 2 2 4" xfId="46486"/>
    <cellStyle name="Обычный 5 3 16 2 2 5" xfId="55406"/>
    <cellStyle name="Обычный 5 3 16 2 3" xfId="11716"/>
    <cellStyle name="Обычный 5 3 16 2 4" xfId="15575"/>
    <cellStyle name="Обычный 5 3 16 2 5" xfId="19435"/>
    <cellStyle name="Обычный 5 3 16 2 6" xfId="24497"/>
    <cellStyle name="Обычный 5 3 16 2 7" xfId="33699"/>
    <cellStyle name="Обычный 5 3 16 2 8" xfId="42626"/>
    <cellStyle name="Обычный 5 3 16 2 9" xfId="51546"/>
    <cellStyle name="Обычный 5 3 16 3" xfId="5424"/>
    <cellStyle name="Обычный 5 3 16 3 2" xfId="5425"/>
    <cellStyle name="Обычный 5 3 16 3 2 2" xfId="27030"/>
    <cellStyle name="Обычный 5 3 16 3 2 3" xfId="36227"/>
    <cellStyle name="Обычный 5 3 16 3 2 4" xfId="45155"/>
    <cellStyle name="Обычный 5 3 16 3 2 5" xfId="54075"/>
    <cellStyle name="Обычный 5 3 16 3 3" xfId="14244"/>
    <cellStyle name="Обычный 5 3 16 3 4" xfId="18104"/>
    <cellStyle name="Обычный 5 3 16 3 5" xfId="23166"/>
    <cellStyle name="Обычный 5 3 16 3 6" xfId="32394"/>
    <cellStyle name="Обычный 5 3 16 3 7" xfId="41295"/>
    <cellStyle name="Обычный 5 3 16 3 8" xfId="50215"/>
    <cellStyle name="Обычный 5 3 16 4" xfId="5426"/>
    <cellStyle name="Обычный 5 3 16 4 2" xfId="30157"/>
    <cellStyle name="Обычный 5 3 16 4 3" xfId="39353"/>
    <cellStyle name="Обычный 5 3 16 4 4" xfId="48281"/>
    <cellStyle name="Обычный 5 3 16 4 5" xfId="57201"/>
    <cellStyle name="Обычный 5 3 16 5" xfId="5427"/>
    <cellStyle name="Обычный 5 3 16 5 2" xfId="26296"/>
    <cellStyle name="Обычный 5 3 16 5 3" xfId="35493"/>
    <cellStyle name="Обычный 5 3 16 5 4" xfId="44421"/>
    <cellStyle name="Обычный 5 3 16 5 5" xfId="53341"/>
    <cellStyle name="Обычный 5 3 16 6" xfId="13511"/>
    <cellStyle name="Обычный 5 3 16 7" xfId="17370"/>
    <cellStyle name="Обычный 5 3 16 8" xfId="21230"/>
    <cellStyle name="Обычный 5 3 16 9" xfId="10328"/>
    <cellStyle name="Обычный 5 3 17" xfId="5428"/>
    <cellStyle name="Обычный 5 3 17 10" xfId="50813"/>
    <cellStyle name="Обычный 5 3 17 2" xfId="5429"/>
    <cellStyle name="Обычный 5 3 17 2 2" xfId="5430"/>
    <cellStyle name="Обычный 5 3 17 2 2 2" xfId="28960"/>
    <cellStyle name="Обычный 5 3 17 2 2 3" xfId="38156"/>
    <cellStyle name="Обычный 5 3 17 2 2 4" xfId="47084"/>
    <cellStyle name="Обычный 5 3 17 2 2 5" xfId="56004"/>
    <cellStyle name="Обычный 5 3 17 2 3" xfId="12314"/>
    <cellStyle name="Обычный 5 3 17 2 4" xfId="16173"/>
    <cellStyle name="Обычный 5 3 17 2 5" xfId="20033"/>
    <cellStyle name="Обычный 5 3 17 2 6" xfId="25095"/>
    <cellStyle name="Обычный 5 3 17 2 7" xfId="34296"/>
    <cellStyle name="Обычный 5 3 17 2 8" xfId="43224"/>
    <cellStyle name="Обычный 5 3 17 2 9" xfId="52144"/>
    <cellStyle name="Обычный 5 3 17 3" xfId="5431"/>
    <cellStyle name="Обычный 5 3 17 3 2" xfId="27629"/>
    <cellStyle name="Обычный 5 3 17 3 3" xfId="36825"/>
    <cellStyle name="Обычный 5 3 17 3 4" xfId="45753"/>
    <cellStyle name="Обычный 5 3 17 3 5" xfId="54673"/>
    <cellStyle name="Обычный 5 3 17 4" xfId="11468"/>
    <cellStyle name="Обычный 5 3 17 5" xfId="14842"/>
    <cellStyle name="Обычный 5 3 17 6" xfId="18702"/>
    <cellStyle name="Обычный 5 3 17 7" xfId="23764"/>
    <cellStyle name="Обычный 5 3 17 8" xfId="32967"/>
    <cellStyle name="Обычный 5 3 17 9" xfId="41893"/>
    <cellStyle name="Обычный 5 3 18" xfId="5432"/>
    <cellStyle name="Обычный 5 3 18 2" xfId="5433"/>
    <cellStyle name="Обычный 5 3 18 2 2" xfId="28230"/>
    <cellStyle name="Обычный 5 3 18 2 3" xfId="37426"/>
    <cellStyle name="Обычный 5 3 18 2 4" xfId="46354"/>
    <cellStyle name="Обычный 5 3 18 2 5" xfId="55274"/>
    <cellStyle name="Обычный 5 3 18 3" xfId="11584"/>
    <cellStyle name="Обычный 5 3 18 4" xfId="15443"/>
    <cellStyle name="Обычный 5 3 18 5" xfId="19303"/>
    <cellStyle name="Обычный 5 3 18 6" xfId="24365"/>
    <cellStyle name="Обычный 5 3 18 7" xfId="33568"/>
    <cellStyle name="Обычный 5 3 18 8" xfId="42494"/>
    <cellStyle name="Обычный 5 3 18 9" xfId="51414"/>
    <cellStyle name="Обычный 5 3 19" xfId="5434"/>
    <cellStyle name="Обычный 5 3 19 2" xfId="5435"/>
    <cellStyle name="Обычный 5 3 19 2 2" xfId="26898"/>
    <cellStyle name="Обычный 5 3 19 2 3" xfId="36095"/>
    <cellStyle name="Обычный 5 3 19 2 4" xfId="45023"/>
    <cellStyle name="Обычный 5 3 19 2 5" xfId="53943"/>
    <cellStyle name="Обычный 5 3 19 3" xfId="14112"/>
    <cellStyle name="Обычный 5 3 19 4" xfId="17972"/>
    <cellStyle name="Обычный 5 3 19 5" xfId="23034"/>
    <cellStyle name="Обычный 5 3 19 6" xfId="32019"/>
    <cellStyle name="Обычный 5 3 19 7" xfId="41163"/>
    <cellStyle name="Обычный 5 3 19 8" xfId="50083"/>
    <cellStyle name="Обычный 5 3 2" xfId="5436"/>
    <cellStyle name="Обычный 5 3 2 10" xfId="5437"/>
    <cellStyle name="Обычный 5 3 2 10 10" xfId="20770"/>
    <cellStyle name="Обычный 5 3 2 10 11" xfId="10472"/>
    <cellStyle name="Обычный 5 3 2 10 12" xfId="21971"/>
    <cellStyle name="Обычный 5 3 2 10 13" xfId="31604"/>
    <cellStyle name="Обычный 5 3 2 10 14" xfId="40101"/>
    <cellStyle name="Обычный 5 3 2 10 15" xfId="49021"/>
    <cellStyle name="Обычный 5 3 2 10 2" xfId="5438"/>
    <cellStyle name="Обычный 5 3 2 10 2 10" xfId="10775"/>
    <cellStyle name="Обычный 5 3 2 10 2 11" xfId="22270"/>
    <cellStyle name="Обычный 5 3 2 10 2 12" xfId="31605"/>
    <cellStyle name="Обычный 5 3 2 10 2 13" xfId="40400"/>
    <cellStyle name="Обычный 5 3 2 10 2 14" xfId="49320"/>
    <cellStyle name="Обычный 5 3 2 10 2 2" xfId="5439"/>
    <cellStyle name="Обычный 5 3 2 10 2 2 10" xfId="22870"/>
    <cellStyle name="Обычный 5 3 2 10 2 2 11" xfId="31606"/>
    <cellStyle name="Обычный 5 3 2 10 2 2 12" xfId="40999"/>
    <cellStyle name="Обычный 5 3 2 10 2 2 13" xfId="49919"/>
    <cellStyle name="Обычный 5 3 2 10 2 2 2" xfId="5440"/>
    <cellStyle name="Обычный 5 3 2 10 2 2 2 2" xfId="5441"/>
    <cellStyle name="Обычный 5 3 2 10 2 2 2 2 2" xfId="29398"/>
    <cellStyle name="Обычный 5 3 2 10 2 2 2 2 3" xfId="38594"/>
    <cellStyle name="Обычный 5 3 2 10 2 2 2 2 4" xfId="47522"/>
    <cellStyle name="Обычный 5 3 2 10 2 2 2 2 5" xfId="56442"/>
    <cellStyle name="Обычный 5 3 2 10 2 2 2 3" xfId="12752"/>
    <cellStyle name="Обычный 5 3 2 10 2 2 2 4" xfId="16611"/>
    <cellStyle name="Обычный 5 3 2 10 2 2 2 5" xfId="20471"/>
    <cellStyle name="Обычный 5 3 2 10 2 2 2 6" xfId="25533"/>
    <cellStyle name="Обычный 5 3 2 10 2 2 2 7" xfId="34734"/>
    <cellStyle name="Обычный 5 3 2 10 2 2 2 8" xfId="43662"/>
    <cellStyle name="Обычный 5 3 2 10 2 2 2 9" xfId="52582"/>
    <cellStyle name="Обычный 5 3 2 10 2 2 3" xfId="5442"/>
    <cellStyle name="Обычный 5 3 2 10 2 2 3 2" xfId="5443"/>
    <cellStyle name="Обычный 5 3 2 10 2 2 3 2 2" xfId="28067"/>
    <cellStyle name="Обычный 5 3 2 10 2 2 3 2 3" xfId="37263"/>
    <cellStyle name="Обычный 5 3 2 10 2 2 3 2 4" xfId="46191"/>
    <cellStyle name="Обычный 5 3 2 10 2 2 3 2 5" xfId="55111"/>
    <cellStyle name="Обычный 5 3 2 10 2 2 3 3" xfId="15280"/>
    <cellStyle name="Обычный 5 3 2 10 2 2 3 4" xfId="19140"/>
    <cellStyle name="Обычный 5 3 2 10 2 2 3 5" xfId="24202"/>
    <cellStyle name="Обычный 5 3 2 10 2 2 3 6" xfId="33405"/>
    <cellStyle name="Обычный 5 3 2 10 2 2 3 7" xfId="42331"/>
    <cellStyle name="Обычный 5 3 2 10 2 2 3 8" xfId="51251"/>
    <cellStyle name="Обычный 5 3 2 10 2 2 4" xfId="5444"/>
    <cellStyle name="Обычный 5 3 2 10 2 2 4 2" xfId="30595"/>
    <cellStyle name="Обычный 5 3 2 10 2 2 4 3" xfId="39791"/>
    <cellStyle name="Обычный 5 3 2 10 2 2 4 4" xfId="48719"/>
    <cellStyle name="Обычный 5 3 2 10 2 2 4 5" xfId="57639"/>
    <cellStyle name="Обычный 5 3 2 10 2 2 5" xfId="5445"/>
    <cellStyle name="Обычный 5 3 2 10 2 2 5 2" xfId="26734"/>
    <cellStyle name="Обычный 5 3 2 10 2 2 5 3" xfId="35931"/>
    <cellStyle name="Обычный 5 3 2 10 2 2 5 4" xfId="44859"/>
    <cellStyle name="Обычный 5 3 2 10 2 2 5 5" xfId="53779"/>
    <cellStyle name="Обычный 5 3 2 10 2 2 6" xfId="13949"/>
    <cellStyle name="Обычный 5 3 2 10 2 2 7" xfId="17808"/>
    <cellStyle name="Обычный 5 3 2 10 2 2 8" xfId="21668"/>
    <cellStyle name="Обычный 5 3 2 10 2 2 9" xfId="11296"/>
    <cellStyle name="Обычный 5 3 2 10 2 3" xfId="5446"/>
    <cellStyle name="Обычный 5 3 2 10 2 3 2" xfId="5447"/>
    <cellStyle name="Обычный 5 3 2 10 2 3 2 2" xfId="28800"/>
    <cellStyle name="Обычный 5 3 2 10 2 3 2 3" xfId="37996"/>
    <cellStyle name="Обычный 5 3 2 10 2 3 2 4" xfId="46924"/>
    <cellStyle name="Обычный 5 3 2 10 2 3 2 5" xfId="55844"/>
    <cellStyle name="Обычный 5 3 2 10 2 3 3" xfId="12154"/>
    <cellStyle name="Обычный 5 3 2 10 2 3 4" xfId="16013"/>
    <cellStyle name="Обычный 5 3 2 10 2 3 5" xfId="19873"/>
    <cellStyle name="Обычный 5 3 2 10 2 3 6" xfId="24935"/>
    <cellStyle name="Обычный 5 3 2 10 2 3 7" xfId="34136"/>
    <cellStyle name="Обычный 5 3 2 10 2 3 8" xfId="43064"/>
    <cellStyle name="Обычный 5 3 2 10 2 3 9" xfId="51984"/>
    <cellStyle name="Обычный 5 3 2 10 2 4" xfId="5448"/>
    <cellStyle name="Обычный 5 3 2 10 2 4 2" xfId="5449"/>
    <cellStyle name="Обычный 5 3 2 10 2 4 2 2" xfId="27469"/>
    <cellStyle name="Обычный 5 3 2 10 2 4 2 3" xfId="36665"/>
    <cellStyle name="Обычный 5 3 2 10 2 4 2 4" xfId="45593"/>
    <cellStyle name="Обычный 5 3 2 10 2 4 2 5" xfId="54513"/>
    <cellStyle name="Обычный 5 3 2 10 2 4 3" xfId="14682"/>
    <cellStyle name="Обычный 5 3 2 10 2 4 4" xfId="18542"/>
    <cellStyle name="Обычный 5 3 2 10 2 4 5" xfId="23604"/>
    <cellStyle name="Обычный 5 3 2 10 2 4 6" xfId="32808"/>
    <cellStyle name="Обычный 5 3 2 10 2 4 7" xfId="41733"/>
    <cellStyle name="Обычный 5 3 2 10 2 4 8" xfId="50653"/>
    <cellStyle name="Обычный 5 3 2 10 2 5" xfId="5450"/>
    <cellStyle name="Обычный 5 3 2 10 2 5 2" xfId="29996"/>
    <cellStyle name="Обычный 5 3 2 10 2 5 3" xfId="39192"/>
    <cellStyle name="Обычный 5 3 2 10 2 5 4" xfId="48120"/>
    <cellStyle name="Обычный 5 3 2 10 2 5 5" xfId="57040"/>
    <cellStyle name="Обычный 5 3 2 10 2 6" xfId="5451"/>
    <cellStyle name="Обычный 5 3 2 10 2 6 2" xfId="26135"/>
    <cellStyle name="Обычный 5 3 2 10 2 6 3" xfId="35332"/>
    <cellStyle name="Обычный 5 3 2 10 2 6 4" xfId="44260"/>
    <cellStyle name="Обычный 5 3 2 10 2 6 5" xfId="53180"/>
    <cellStyle name="Обычный 5 3 2 10 2 7" xfId="13350"/>
    <cellStyle name="Обычный 5 3 2 10 2 8" xfId="17209"/>
    <cellStyle name="Обычный 5 3 2 10 2 9" xfId="21069"/>
    <cellStyle name="Обычный 5 3 2 10 3" xfId="5452"/>
    <cellStyle name="Обычный 5 3 2 10 3 10" xfId="22571"/>
    <cellStyle name="Обычный 5 3 2 10 3 11" xfId="31607"/>
    <cellStyle name="Обычный 5 3 2 10 3 12" xfId="40700"/>
    <cellStyle name="Обычный 5 3 2 10 3 13" xfId="49620"/>
    <cellStyle name="Обычный 5 3 2 10 3 2" xfId="5453"/>
    <cellStyle name="Обычный 5 3 2 10 3 2 2" xfId="5454"/>
    <cellStyle name="Обычный 5 3 2 10 3 2 2 2" xfId="29099"/>
    <cellStyle name="Обычный 5 3 2 10 3 2 2 3" xfId="38295"/>
    <cellStyle name="Обычный 5 3 2 10 3 2 2 4" xfId="47223"/>
    <cellStyle name="Обычный 5 3 2 10 3 2 2 5" xfId="56143"/>
    <cellStyle name="Обычный 5 3 2 10 3 2 3" xfId="12453"/>
    <cellStyle name="Обычный 5 3 2 10 3 2 4" xfId="16312"/>
    <cellStyle name="Обычный 5 3 2 10 3 2 5" xfId="20172"/>
    <cellStyle name="Обычный 5 3 2 10 3 2 6" xfId="25234"/>
    <cellStyle name="Обычный 5 3 2 10 3 2 7" xfId="34435"/>
    <cellStyle name="Обычный 5 3 2 10 3 2 8" xfId="43363"/>
    <cellStyle name="Обычный 5 3 2 10 3 2 9" xfId="52283"/>
    <cellStyle name="Обычный 5 3 2 10 3 3" xfId="5455"/>
    <cellStyle name="Обычный 5 3 2 10 3 3 2" xfId="5456"/>
    <cellStyle name="Обычный 5 3 2 10 3 3 2 2" xfId="27768"/>
    <cellStyle name="Обычный 5 3 2 10 3 3 2 3" xfId="36964"/>
    <cellStyle name="Обычный 5 3 2 10 3 3 2 4" xfId="45892"/>
    <cellStyle name="Обычный 5 3 2 10 3 3 2 5" xfId="54812"/>
    <cellStyle name="Обычный 5 3 2 10 3 3 3" xfId="14981"/>
    <cellStyle name="Обычный 5 3 2 10 3 3 4" xfId="18841"/>
    <cellStyle name="Обычный 5 3 2 10 3 3 5" xfId="23903"/>
    <cellStyle name="Обычный 5 3 2 10 3 3 6" xfId="33106"/>
    <cellStyle name="Обычный 5 3 2 10 3 3 7" xfId="42032"/>
    <cellStyle name="Обычный 5 3 2 10 3 3 8" xfId="50952"/>
    <cellStyle name="Обычный 5 3 2 10 3 4" xfId="5457"/>
    <cellStyle name="Обычный 5 3 2 10 3 4 2" xfId="30296"/>
    <cellStyle name="Обычный 5 3 2 10 3 4 3" xfId="39492"/>
    <cellStyle name="Обычный 5 3 2 10 3 4 4" xfId="48420"/>
    <cellStyle name="Обычный 5 3 2 10 3 4 5" xfId="57340"/>
    <cellStyle name="Обычный 5 3 2 10 3 5" xfId="5458"/>
    <cellStyle name="Обычный 5 3 2 10 3 5 2" xfId="26435"/>
    <cellStyle name="Обычный 5 3 2 10 3 5 3" xfId="35632"/>
    <cellStyle name="Обычный 5 3 2 10 3 5 4" xfId="44560"/>
    <cellStyle name="Обычный 5 3 2 10 3 5 5" xfId="53480"/>
    <cellStyle name="Обычный 5 3 2 10 3 6" xfId="13650"/>
    <cellStyle name="Обычный 5 3 2 10 3 7" xfId="17509"/>
    <cellStyle name="Обычный 5 3 2 10 3 8" xfId="21369"/>
    <cellStyle name="Обычный 5 3 2 10 3 9" xfId="11027"/>
    <cellStyle name="Обычный 5 3 2 10 4" xfId="5459"/>
    <cellStyle name="Обычный 5 3 2 10 4 2" xfId="5460"/>
    <cellStyle name="Обычный 5 3 2 10 4 2 2" xfId="28501"/>
    <cellStyle name="Обычный 5 3 2 10 4 2 3" xfId="37697"/>
    <cellStyle name="Обычный 5 3 2 10 4 2 4" xfId="46625"/>
    <cellStyle name="Обычный 5 3 2 10 4 2 5" xfId="55545"/>
    <cellStyle name="Обычный 5 3 2 10 4 3" xfId="11855"/>
    <cellStyle name="Обычный 5 3 2 10 4 4" xfId="15714"/>
    <cellStyle name="Обычный 5 3 2 10 4 5" xfId="19574"/>
    <cellStyle name="Обычный 5 3 2 10 4 6" xfId="24636"/>
    <cellStyle name="Обычный 5 3 2 10 4 7" xfId="33838"/>
    <cellStyle name="Обычный 5 3 2 10 4 8" xfId="42765"/>
    <cellStyle name="Обычный 5 3 2 10 4 9" xfId="51685"/>
    <cellStyle name="Обычный 5 3 2 10 5" xfId="5461"/>
    <cellStyle name="Обычный 5 3 2 10 5 2" xfId="5462"/>
    <cellStyle name="Обычный 5 3 2 10 5 2 2" xfId="27169"/>
    <cellStyle name="Обычный 5 3 2 10 5 2 3" xfId="36366"/>
    <cellStyle name="Обычный 5 3 2 10 5 2 4" xfId="45294"/>
    <cellStyle name="Обычный 5 3 2 10 5 2 5" xfId="54214"/>
    <cellStyle name="Обычный 5 3 2 10 5 3" xfId="14383"/>
    <cellStyle name="Обычный 5 3 2 10 5 4" xfId="18243"/>
    <cellStyle name="Обычный 5 3 2 10 5 5" xfId="23305"/>
    <cellStyle name="Обычный 5 3 2 10 5 6" xfId="32510"/>
    <cellStyle name="Обычный 5 3 2 10 5 7" xfId="41434"/>
    <cellStyle name="Обычный 5 3 2 10 5 8" xfId="50354"/>
    <cellStyle name="Обычный 5 3 2 10 6" xfId="5463"/>
    <cellStyle name="Обычный 5 3 2 10 6 2" xfId="29697"/>
    <cellStyle name="Обычный 5 3 2 10 6 3" xfId="38893"/>
    <cellStyle name="Обычный 5 3 2 10 6 4" xfId="47821"/>
    <cellStyle name="Обычный 5 3 2 10 6 5" xfId="56741"/>
    <cellStyle name="Обычный 5 3 2 10 7" xfId="5464"/>
    <cellStyle name="Обычный 5 3 2 10 7 2" xfId="25832"/>
    <cellStyle name="Обычный 5 3 2 10 7 3" xfId="35033"/>
    <cellStyle name="Обычный 5 3 2 10 7 4" xfId="43961"/>
    <cellStyle name="Обычный 5 3 2 10 7 5" xfId="52881"/>
    <cellStyle name="Обычный 5 3 2 10 8" xfId="13051"/>
    <cellStyle name="Обычный 5 3 2 10 9" xfId="16910"/>
    <cellStyle name="Обычный 5 3 2 11" xfId="5465"/>
    <cellStyle name="Обычный 5 3 2 11 10" xfId="20771"/>
    <cellStyle name="Обычный 5 3 2 11 11" xfId="10473"/>
    <cellStyle name="Обычный 5 3 2 11 12" xfId="21972"/>
    <cellStyle name="Обычный 5 3 2 11 13" xfId="31608"/>
    <cellStyle name="Обычный 5 3 2 11 14" xfId="40102"/>
    <cellStyle name="Обычный 5 3 2 11 15" xfId="49022"/>
    <cellStyle name="Обычный 5 3 2 11 2" xfId="5466"/>
    <cellStyle name="Обычный 5 3 2 11 2 10" xfId="10776"/>
    <cellStyle name="Обычный 5 3 2 11 2 11" xfId="22271"/>
    <cellStyle name="Обычный 5 3 2 11 2 12" xfId="31609"/>
    <cellStyle name="Обычный 5 3 2 11 2 13" xfId="40401"/>
    <cellStyle name="Обычный 5 3 2 11 2 14" xfId="49321"/>
    <cellStyle name="Обычный 5 3 2 11 2 2" xfId="5467"/>
    <cellStyle name="Обычный 5 3 2 11 2 2 10" xfId="22871"/>
    <cellStyle name="Обычный 5 3 2 11 2 2 11" xfId="31610"/>
    <cellStyle name="Обычный 5 3 2 11 2 2 12" xfId="41000"/>
    <cellStyle name="Обычный 5 3 2 11 2 2 13" xfId="49920"/>
    <cellStyle name="Обычный 5 3 2 11 2 2 2" xfId="5468"/>
    <cellStyle name="Обычный 5 3 2 11 2 2 2 2" xfId="5469"/>
    <cellStyle name="Обычный 5 3 2 11 2 2 2 2 2" xfId="29399"/>
    <cellStyle name="Обычный 5 3 2 11 2 2 2 2 3" xfId="38595"/>
    <cellStyle name="Обычный 5 3 2 11 2 2 2 2 4" xfId="47523"/>
    <cellStyle name="Обычный 5 3 2 11 2 2 2 2 5" xfId="56443"/>
    <cellStyle name="Обычный 5 3 2 11 2 2 2 3" xfId="12753"/>
    <cellStyle name="Обычный 5 3 2 11 2 2 2 4" xfId="16612"/>
    <cellStyle name="Обычный 5 3 2 11 2 2 2 5" xfId="20472"/>
    <cellStyle name="Обычный 5 3 2 11 2 2 2 6" xfId="25534"/>
    <cellStyle name="Обычный 5 3 2 11 2 2 2 7" xfId="34735"/>
    <cellStyle name="Обычный 5 3 2 11 2 2 2 8" xfId="43663"/>
    <cellStyle name="Обычный 5 3 2 11 2 2 2 9" xfId="52583"/>
    <cellStyle name="Обычный 5 3 2 11 2 2 3" xfId="5470"/>
    <cellStyle name="Обычный 5 3 2 11 2 2 3 2" xfId="5471"/>
    <cellStyle name="Обычный 5 3 2 11 2 2 3 2 2" xfId="28068"/>
    <cellStyle name="Обычный 5 3 2 11 2 2 3 2 3" xfId="37264"/>
    <cellStyle name="Обычный 5 3 2 11 2 2 3 2 4" xfId="46192"/>
    <cellStyle name="Обычный 5 3 2 11 2 2 3 2 5" xfId="55112"/>
    <cellStyle name="Обычный 5 3 2 11 2 2 3 3" xfId="15281"/>
    <cellStyle name="Обычный 5 3 2 11 2 2 3 4" xfId="19141"/>
    <cellStyle name="Обычный 5 3 2 11 2 2 3 5" xfId="24203"/>
    <cellStyle name="Обычный 5 3 2 11 2 2 3 6" xfId="33406"/>
    <cellStyle name="Обычный 5 3 2 11 2 2 3 7" xfId="42332"/>
    <cellStyle name="Обычный 5 3 2 11 2 2 3 8" xfId="51252"/>
    <cellStyle name="Обычный 5 3 2 11 2 2 4" xfId="5472"/>
    <cellStyle name="Обычный 5 3 2 11 2 2 4 2" xfId="30596"/>
    <cellStyle name="Обычный 5 3 2 11 2 2 4 3" xfId="39792"/>
    <cellStyle name="Обычный 5 3 2 11 2 2 4 4" xfId="48720"/>
    <cellStyle name="Обычный 5 3 2 11 2 2 4 5" xfId="57640"/>
    <cellStyle name="Обычный 5 3 2 11 2 2 5" xfId="5473"/>
    <cellStyle name="Обычный 5 3 2 11 2 2 5 2" xfId="26735"/>
    <cellStyle name="Обычный 5 3 2 11 2 2 5 3" xfId="35932"/>
    <cellStyle name="Обычный 5 3 2 11 2 2 5 4" xfId="44860"/>
    <cellStyle name="Обычный 5 3 2 11 2 2 5 5" xfId="53780"/>
    <cellStyle name="Обычный 5 3 2 11 2 2 6" xfId="13950"/>
    <cellStyle name="Обычный 5 3 2 11 2 2 7" xfId="17809"/>
    <cellStyle name="Обычный 5 3 2 11 2 2 8" xfId="21669"/>
    <cellStyle name="Обычный 5 3 2 11 2 2 9" xfId="11297"/>
    <cellStyle name="Обычный 5 3 2 11 2 3" xfId="5474"/>
    <cellStyle name="Обычный 5 3 2 11 2 3 2" xfId="5475"/>
    <cellStyle name="Обычный 5 3 2 11 2 3 2 2" xfId="28801"/>
    <cellStyle name="Обычный 5 3 2 11 2 3 2 3" xfId="37997"/>
    <cellStyle name="Обычный 5 3 2 11 2 3 2 4" xfId="46925"/>
    <cellStyle name="Обычный 5 3 2 11 2 3 2 5" xfId="55845"/>
    <cellStyle name="Обычный 5 3 2 11 2 3 3" xfId="12155"/>
    <cellStyle name="Обычный 5 3 2 11 2 3 4" xfId="16014"/>
    <cellStyle name="Обычный 5 3 2 11 2 3 5" xfId="19874"/>
    <cellStyle name="Обычный 5 3 2 11 2 3 6" xfId="24936"/>
    <cellStyle name="Обычный 5 3 2 11 2 3 7" xfId="34137"/>
    <cellStyle name="Обычный 5 3 2 11 2 3 8" xfId="43065"/>
    <cellStyle name="Обычный 5 3 2 11 2 3 9" xfId="51985"/>
    <cellStyle name="Обычный 5 3 2 11 2 4" xfId="5476"/>
    <cellStyle name="Обычный 5 3 2 11 2 4 2" xfId="5477"/>
    <cellStyle name="Обычный 5 3 2 11 2 4 2 2" xfId="27470"/>
    <cellStyle name="Обычный 5 3 2 11 2 4 2 3" xfId="36666"/>
    <cellStyle name="Обычный 5 3 2 11 2 4 2 4" xfId="45594"/>
    <cellStyle name="Обычный 5 3 2 11 2 4 2 5" xfId="54514"/>
    <cellStyle name="Обычный 5 3 2 11 2 4 3" xfId="14683"/>
    <cellStyle name="Обычный 5 3 2 11 2 4 4" xfId="18543"/>
    <cellStyle name="Обычный 5 3 2 11 2 4 5" xfId="23605"/>
    <cellStyle name="Обычный 5 3 2 11 2 4 6" xfId="32809"/>
    <cellStyle name="Обычный 5 3 2 11 2 4 7" xfId="41734"/>
    <cellStyle name="Обычный 5 3 2 11 2 4 8" xfId="50654"/>
    <cellStyle name="Обычный 5 3 2 11 2 5" xfId="5478"/>
    <cellStyle name="Обычный 5 3 2 11 2 5 2" xfId="29997"/>
    <cellStyle name="Обычный 5 3 2 11 2 5 3" xfId="39193"/>
    <cellStyle name="Обычный 5 3 2 11 2 5 4" xfId="48121"/>
    <cellStyle name="Обычный 5 3 2 11 2 5 5" xfId="57041"/>
    <cellStyle name="Обычный 5 3 2 11 2 6" xfId="5479"/>
    <cellStyle name="Обычный 5 3 2 11 2 6 2" xfId="26136"/>
    <cellStyle name="Обычный 5 3 2 11 2 6 3" xfId="35333"/>
    <cellStyle name="Обычный 5 3 2 11 2 6 4" xfId="44261"/>
    <cellStyle name="Обычный 5 3 2 11 2 6 5" xfId="53181"/>
    <cellStyle name="Обычный 5 3 2 11 2 7" xfId="13351"/>
    <cellStyle name="Обычный 5 3 2 11 2 8" xfId="17210"/>
    <cellStyle name="Обычный 5 3 2 11 2 9" xfId="21070"/>
    <cellStyle name="Обычный 5 3 2 11 3" xfId="5480"/>
    <cellStyle name="Обычный 5 3 2 11 3 10" xfId="22572"/>
    <cellStyle name="Обычный 5 3 2 11 3 11" xfId="31611"/>
    <cellStyle name="Обычный 5 3 2 11 3 12" xfId="40701"/>
    <cellStyle name="Обычный 5 3 2 11 3 13" xfId="49621"/>
    <cellStyle name="Обычный 5 3 2 11 3 2" xfId="5481"/>
    <cellStyle name="Обычный 5 3 2 11 3 2 2" xfId="5482"/>
    <cellStyle name="Обычный 5 3 2 11 3 2 2 2" xfId="29100"/>
    <cellStyle name="Обычный 5 3 2 11 3 2 2 3" xfId="38296"/>
    <cellStyle name="Обычный 5 3 2 11 3 2 2 4" xfId="47224"/>
    <cellStyle name="Обычный 5 3 2 11 3 2 2 5" xfId="56144"/>
    <cellStyle name="Обычный 5 3 2 11 3 2 3" xfId="12454"/>
    <cellStyle name="Обычный 5 3 2 11 3 2 4" xfId="16313"/>
    <cellStyle name="Обычный 5 3 2 11 3 2 5" xfId="20173"/>
    <cellStyle name="Обычный 5 3 2 11 3 2 6" xfId="25235"/>
    <cellStyle name="Обычный 5 3 2 11 3 2 7" xfId="34436"/>
    <cellStyle name="Обычный 5 3 2 11 3 2 8" xfId="43364"/>
    <cellStyle name="Обычный 5 3 2 11 3 2 9" xfId="52284"/>
    <cellStyle name="Обычный 5 3 2 11 3 3" xfId="5483"/>
    <cellStyle name="Обычный 5 3 2 11 3 3 2" xfId="5484"/>
    <cellStyle name="Обычный 5 3 2 11 3 3 2 2" xfId="27769"/>
    <cellStyle name="Обычный 5 3 2 11 3 3 2 3" xfId="36965"/>
    <cellStyle name="Обычный 5 3 2 11 3 3 2 4" xfId="45893"/>
    <cellStyle name="Обычный 5 3 2 11 3 3 2 5" xfId="54813"/>
    <cellStyle name="Обычный 5 3 2 11 3 3 3" xfId="14982"/>
    <cellStyle name="Обычный 5 3 2 11 3 3 4" xfId="18842"/>
    <cellStyle name="Обычный 5 3 2 11 3 3 5" xfId="23904"/>
    <cellStyle name="Обычный 5 3 2 11 3 3 6" xfId="33107"/>
    <cellStyle name="Обычный 5 3 2 11 3 3 7" xfId="42033"/>
    <cellStyle name="Обычный 5 3 2 11 3 3 8" xfId="50953"/>
    <cellStyle name="Обычный 5 3 2 11 3 4" xfId="5485"/>
    <cellStyle name="Обычный 5 3 2 11 3 4 2" xfId="30297"/>
    <cellStyle name="Обычный 5 3 2 11 3 4 3" xfId="39493"/>
    <cellStyle name="Обычный 5 3 2 11 3 4 4" xfId="48421"/>
    <cellStyle name="Обычный 5 3 2 11 3 4 5" xfId="57341"/>
    <cellStyle name="Обычный 5 3 2 11 3 5" xfId="5486"/>
    <cellStyle name="Обычный 5 3 2 11 3 5 2" xfId="26436"/>
    <cellStyle name="Обычный 5 3 2 11 3 5 3" xfId="35633"/>
    <cellStyle name="Обычный 5 3 2 11 3 5 4" xfId="44561"/>
    <cellStyle name="Обычный 5 3 2 11 3 5 5" xfId="53481"/>
    <cellStyle name="Обычный 5 3 2 11 3 6" xfId="13651"/>
    <cellStyle name="Обычный 5 3 2 11 3 7" xfId="17510"/>
    <cellStyle name="Обычный 5 3 2 11 3 8" xfId="21370"/>
    <cellStyle name="Обычный 5 3 2 11 3 9" xfId="11028"/>
    <cellStyle name="Обычный 5 3 2 11 4" xfId="5487"/>
    <cellStyle name="Обычный 5 3 2 11 4 2" xfId="5488"/>
    <cellStyle name="Обычный 5 3 2 11 4 2 2" xfId="28502"/>
    <cellStyle name="Обычный 5 3 2 11 4 2 3" xfId="37698"/>
    <cellStyle name="Обычный 5 3 2 11 4 2 4" xfId="46626"/>
    <cellStyle name="Обычный 5 3 2 11 4 2 5" xfId="55546"/>
    <cellStyle name="Обычный 5 3 2 11 4 3" xfId="11856"/>
    <cellStyle name="Обычный 5 3 2 11 4 4" xfId="15715"/>
    <cellStyle name="Обычный 5 3 2 11 4 5" xfId="19575"/>
    <cellStyle name="Обычный 5 3 2 11 4 6" xfId="24637"/>
    <cellStyle name="Обычный 5 3 2 11 4 7" xfId="33839"/>
    <cellStyle name="Обычный 5 3 2 11 4 8" xfId="42766"/>
    <cellStyle name="Обычный 5 3 2 11 4 9" xfId="51686"/>
    <cellStyle name="Обычный 5 3 2 11 5" xfId="5489"/>
    <cellStyle name="Обычный 5 3 2 11 5 2" xfId="5490"/>
    <cellStyle name="Обычный 5 3 2 11 5 2 2" xfId="27170"/>
    <cellStyle name="Обычный 5 3 2 11 5 2 3" xfId="36367"/>
    <cellStyle name="Обычный 5 3 2 11 5 2 4" xfId="45295"/>
    <cellStyle name="Обычный 5 3 2 11 5 2 5" xfId="54215"/>
    <cellStyle name="Обычный 5 3 2 11 5 3" xfId="14384"/>
    <cellStyle name="Обычный 5 3 2 11 5 4" xfId="18244"/>
    <cellStyle name="Обычный 5 3 2 11 5 5" xfId="23306"/>
    <cellStyle name="Обычный 5 3 2 11 5 6" xfId="32511"/>
    <cellStyle name="Обычный 5 3 2 11 5 7" xfId="41435"/>
    <cellStyle name="Обычный 5 3 2 11 5 8" xfId="50355"/>
    <cellStyle name="Обычный 5 3 2 11 6" xfId="5491"/>
    <cellStyle name="Обычный 5 3 2 11 6 2" xfId="29698"/>
    <cellStyle name="Обычный 5 3 2 11 6 3" xfId="38894"/>
    <cellStyle name="Обычный 5 3 2 11 6 4" xfId="47822"/>
    <cellStyle name="Обычный 5 3 2 11 6 5" xfId="56742"/>
    <cellStyle name="Обычный 5 3 2 11 7" xfId="5492"/>
    <cellStyle name="Обычный 5 3 2 11 7 2" xfId="25833"/>
    <cellStyle name="Обычный 5 3 2 11 7 3" xfId="35034"/>
    <cellStyle name="Обычный 5 3 2 11 7 4" xfId="43962"/>
    <cellStyle name="Обычный 5 3 2 11 7 5" xfId="52882"/>
    <cellStyle name="Обычный 5 3 2 11 8" xfId="13052"/>
    <cellStyle name="Обычный 5 3 2 11 9" xfId="16911"/>
    <cellStyle name="Обычный 5 3 2 12" xfId="5493"/>
    <cellStyle name="Обычный 5 3 2 12 10" xfId="20897"/>
    <cellStyle name="Обычный 5 3 2 12 11" xfId="10603"/>
    <cellStyle name="Обычный 5 3 2 12 12" xfId="22098"/>
    <cellStyle name="Обычный 5 3 2 12 13" xfId="31612"/>
    <cellStyle name="Обычный 5 3 2 12 14" xfId="40228"/>
    <cellStyle name="Обычный 5 3 2 12 15" xfId="49148"/>
    <cellStyle name="Обычный 5 3 2 12 2" xfId="5494"/>
    <cellStyle name="Обычный 5 3 2 12 2 10" xfId="10902"/>
    <cellStyle name="Обычный 5 3 2 12 2 11" xfId="22398"/>
    <cellStyle name="Обычный 5 3 2 12 2 12" xfId="31613"/>
    <cellStyle name="Обычный 5 3 2 12 2 13" xfId="40527"/>
    <cellStyle name="Обычный 5 3 2 12 2 14" xfId="49447"/>
    <cellStyle name="Обычный 5 3 2 12 2 2" xfId="5495"/>
    <cellStyle name="Обычный 5 3 2 12 2 2 10" xfId="22997"/>
    <cellStyle name="Обычный 5 3 2 12 2 2 11" xfId="31614"/>
    <cellStyle name="Обычный 5 3 2 12 2 2 12" xfId="41126"/>
    <cellStyle name="Обычный 5 3 2 12 2 2 13" xfId="50046"/>
    <cellStyle name="Обычный 5 3 2 12 2 2 2" xfId="5496"/>
    <cellStyle name="Обычный 5 3 2 12 2 2 2 2" xfId="5497"/>
    <cellStyle name="Обычный 5 3 2 12 2 2 2 2 2" xfId="29525"/>
    <cellStyle name="Обычный 5 3 2 12 2 2 2 2 3" xfId="38721"/>
    <cellStyle name="Обычный 5 3 2 12 2 2 2 2 4" xfId="47649"/>
    <cellStyle name="Обычный 5 3 2 12 2 2 2 2 5" xfId="56569"/>
    <cellStyle name="Обычный 5 3 2 12 2 2 2 3" xfId="12879"/>
    <cellStyle name="Обычный 5 3 2 12 2 2 2 4" xfId="16738"/>
    <cellStyle name="Обычный 5 3 2 12 2 2 2 5" xfId="20598"/>
    <cellStyle name="Обычный 5 3 2 12 2 2 2 6" xfId="25660"/>
    <cellStyle name="Обычный 5 3 2 12 2 2 2 7" xfId="34861"/>
    <cellStyle name="Обычный 5 3 2 12 2 2 2 8" xfId="43789"/>
    <cellStyle name="Обычный 5 3 2 12 2 2 2 9" xfId="52709"/>
    <cellStyle name="Обычный 5 3 2 12 2 2 3" xfId="5498"/>
    <cellStyle name="Обычный 5 3 2 12 2 2 3 2" xfId="5499"/>
    <cellStyle name="Обычный 5 3 2 12 2 2 3 2 2" xfId="28194"/>
    <cellStyle name="Обычный 5 3 2 12 2 2 3 2 3" xfId="37390"/>
    <cellStyle name="Обычный 5 3 2 12 2 2 3 2 4" xfId="46318"/>
    <cellStyle name="Обычный 5 3 2 12 2 2 3 2 5" xfId="55238"/>
    <cellStyle name="Обычный 5 3 2 12 2 2 3 3" xfId="15407"/>
    <cellStyle name="Обычный 5 3 2 12 2 2 3 4" xfId="19267"/>
    <cellStyle name="Обычный 5 3 2 12 2 2 3 5" xfId="24329"/>
    <cellStyle name="Обычный 5 3 2 12 2 2 3 6" xfId="33532"/>
    <cellStyle name="Обычный 5 3 2 12 2 2 3 7" xfId="42458"/>
    <cellStyle name="Обычный 5 3 2 12 2 2 3 8" xfId="51378"/>
    <cellStyle name="Обычный 5 3 2 12 2 2 4" xfId="5500"/>
    <cellStyle name="Обычный 5 3 2 12 2 2 4 2" xfId="30722"/>
    <cellStyle name="Обычный 5 3 2 12 2 2 4 3" xfId="39918"/>
    <cellStyle name="Обычный 5 3 2 12 2 2 4 4" xfId="48846"/>
    <cellStyle name="Обычный 5 3 2 12 2 2 4 5" xfId="57766"/>
    <cellStyle name="Обычный 5 3 2 12 2 2 5" xfId="5501"/>
    <cellStyle name="Обычный 5 3 2 12 2 2 5 2" xfId="26861"/>
    <cellStyle name="Обычный 5 3 2 12 2 2 5 3" xfId="36058"/>
    <cellStyle name="Обычный 5 3 2 12 2 2 5 4" xfId="44986"/>
    <cellStyle name="Обычный 5 3 2 12 2 2 5 5" xfId="53906"/>
    <cellStyle name="Обычный 5 3 2 12 2 2 6" xfId="14076"/>
    <cellStyle name="Обычный 5 3 2 12 2 2 7" xfId="17935"/>
    <cellStyle name="Обычный 5 3 2 12 2 2 8" xfId="21795"/>
    <cellStyle name="Обычный 5 3 2 12 2 2 9" xfId="11423"/>
    <cellStyle name="Обычный 5 3 2 12 2 3" xfId="5502"/>
    <cellStyle name="Обычный 5 3 2 12 2 3 2" xfId="5503"/>
    <cellStyle name="Обычный 5 3 2 12 2 3 2 2" xfId="28927"/>
    <cellStyle name="Обычный 5 3 2 12 2 3 2 3" xfId="38123"/>
    <cellStyle name="Обычный 5 3 2 12 2 3 2 4" xfId="47051"/>
    <cellStyle name="Обычный 5 3 2 12 2 3 2 5" xfId="55971"/>
    <cellStyle name="Обычный 5 3 2 12 2 3 3" xfId="12281"/>
    <cellStyle name="Обычный 5 3 2 12 2 3 4" xfId="16140"/>
    <cellStyle name="Обычный 5 3 2 12 2 3 5" xfId="20000"/>
    <cellStyle name="Обычный 5 3 2 12 2 3 6" xfId="25062"/>
    <cellStyle name="Обычный 5 3 2 12 2 3 7" xfId="34263"/>
    <cellStyle name="Обычный 5 3 2 12 2 3 8" xfId="43191"/>
    <cellStyle name="Обычный 5 3 2 12 2 3 9" xfId="52111"/>
    <cellStyle name="Обычный 5 3 2 12 2 4" xfId="5504"/>
    <cellStyle name="Обычный 5 3 2 12 2 4 2" xfId="5505"/>
    <cellStyle name="Обычный 5 3 2 12 2 4 2 2" xfId="27596"/>
    <cellStyle name="Обычный 5 3 2 12 2 4 2 3" xfId="36792"/>
    <cellStyle name="Обычный 5 3 2 12 2 4 2 4" xfId="45720"/>
    <cellStyle name="Обычный 5 3 2 12 2 4 2 5" xfId="54640"/>
    <cellStyle name="Обычный 5 3 2 12 2 4 3" xfId="14809"/>
    <cellStyle name="Обычный 5 3 2 12 2 4 4" xfId="18669"/>
    <cellStyle name="Обычный 5 3 2 12 2 4 5" xfId="23731"/>
    <cellStyle name="Обычный 5 3 2 12 2 4 6" xfId="32935"/>
    <cellStyle name="Обычный 5 3 2 12 2 4 7" xfId="41860"/>
    <cellStyle name="Обычный 5 3 2 12 2 4 8" xfId="50780"/>
    <cellStyle name="Обычный 5 3 2 12 2 5" xfId="5506"/>
    <cellStyle name="Обычный 5 3 2 12 2 5 2" xfId="30123"/>
    <cellStyle name="Обычный 5 3 2 12 2 5 3" xfId="39319"/>
    <cellStyle name="Обычный 5 3 2 12 2 5 4" xfId="48247"/>
    <cellStyle name="Обычный 5 3 2 12 2 5 5" xfId="57167"/>
    <cellStyle name="Обычный 5 3 2 12 2 6" xfId="5507"/>
    <cellStyle name="Обычный 5 3 2 12 2 6 2" xfId="26262"/>
    <cellStyle name="Обычный 5 3 2 12 2 6 3" xfId="35459"/>
    <cellStyle name="Обычный 5 3 2 12 2 6 4" xfId="44387"/>
    <cellStyle name="Обычный 5 3 2 12 2 6 5" xfId="53307"/>
    <cellStyle name="Обычный 5 3 2 12 2 7" xfId="13477"/>
    <cellStyle name="Обычный 5 3 2 12 2 8" xfId="17336"/>
    <cellStyle name="Обычный 5 3 2 12 2 9" xfId="21196"/>
    <cellStyle name="Обычный 5 3 2 12 3" xfId="5508"/>
    <cellStyle name="Обычный 5 3 2 12 3 10" xfId="22698"/>
    <cellStyle name="Обычный 5 3 2 12 3 11" xfId="31615"/>
    <cellStyle name="Обычный 5 3 2 12 3 12" xfId="40827"/>
    <cellStyle name="Обычный 5 3 2 12 3 13" xfId="49747"/>
    <cellStyle name="Обычный 5 3 2 12 3 2" xfId="5509"/>
    <cellStyle name="Обычный 5 3 2 12 3 2 2" xfId="5510"/>
    <cellStyle name="Обычный 5 3 2 12 3 2 2 2" xfId="29226"/>
    <cellStyle name="Обычный 5 3 2 12 3 2 2 3" xfId="38422"/>
    <cellStyle name="Обычный 5 3 2 12 3 2 2 4" xfId="47350"/>
    <cellStyle name="Обычный 5 3 2 12 3 2 2 5" xfId="56270"/>
    <cellStyle name="Обычный 5 3 2 12 3 2 3" xfId="12580"/>
    <cellStyle name="Обычный 5 3 2 12 3 2 4" xfId="16439"/>
    <cellStyle name="Обычный 5 3 2 12 3 2 5" xfId="20299"/>
    <cellStyle name="Обычный 5 3 2 12 3 2 6" xfId="25361"/>
    <cellStyle name="Обычный 5 3 2 12 3 2 7" xfId="34562"/>
    <cellStyle name="Обычный 5 3 2 12 3 2 8" xfId="43490"/>
    <cellStyle name="Обычный 5 3 2 12 3 2 9" xfId="52410"/>
    <cellStyle name="Обычный 5 3 2 12 3 3" xfId="5511"/>
    <cellStyle name="Обычный 5 3 2 12 3 3 2" xfId="5512"/>
    <cellStyle name="Обычный 5 3 2 12 3 3 2 2" xfId="27895"/>
    <cellStyle name="Обычный 5 3 2 12 3 3 2 3" xfId="37091"/>
    <cellStyle name="Обычный 5 3 2 12 3 3 2 4" xfId="46019"/>
    <cellStyle name="Обычный 5 3 2 12 3 3 2 5" xfId="54939"/>
    <cellStyle name="Обычный 5 3 2 12 3 3 3" xfId="15108"/>
    <cellStyle name="Обычный 5 3 2 12 3 3 4" xfId="18968"/>
    <cellStyle name="Обычный 5 3 2 12 3 3 5" xfId="24030"/>
    <cellStyle name="Обычный 5 3 2 12 3 3 6" xfId="33233"/>
    <cellStyle name="Обычный 5 3 2 12 3 3 7" xfId="42159"/>
    <cellStyle name="Обычный 5 3 2 12 3 3 8" xfId="51079"/>
    <cellStyle name="Обычный 5 3 2 12 3 4" xfId="5513"/>
    <cellStyle name="Обычный 5 3 2 12 3 4 2" xfId="30423"/>
    <cellStyle name="Обычный 5 3 2 12 3 4 3" xfId="39619"/>
    <cellStyle name="Обычный 5 3 2 12 3 4 4" xfId="48547"/>
    <cellStyle name="Обычный 5 3 2 12 3 4 5" xfId="57467"/>
    <cellStyle name="Обычный 5 3 2 12 3 5" xfId="5514"/>
    <cellStyle name="Обычный 5 3 2 12 3 5 2" xfId="26562"/>
    <cellStyle name="Обычный 5 3 2 12 3 5 3" xfId="35759"/>
    <cellStyle name="Обычный 5 3 2 12 3 5 4" xfId="44687"/>
    <cellStyle name="Обычный 5 3 2 12 3 5 5" xfId="53607"/>
    <cellStyle name="Обычный 5 3 2 12 3 6" xfId="13777"/>
    <cellStyle name="Обычный 5 3 2 12 3 7" xfId="17636"/>
    <cellStyle name="Обычный 5 3 2 12 3 8" xfId="21496"/>
    <cellStyle name="Обычный 5 3 2 12 3 9" xfId="11124"/>
    <cellStyle name="Обычный 5 3 2 12 4" xfId="5515"/>
    <cellStyle name="Обычный 5 3 2 12 4 2" xfId="5516"/>
    <cellStyle name="Обычный 5 3 2 12 4 2 2" xfId="28628"/>
    <cellStyle name="Обычный 5 3 2 12 4 2 3" xfId="37824"/>
    <cellStyle name="Обычный 5 3 2 12 4 2 4" xfId="46752"/>
    <cellStyle name="Обычный 5 3 2 12 4 2 5" xfId="55672"/>
    <cellStyle name="Обычный 5 3 2 12 4 3" xfId="11982"/>
    <cellStyle name="Обычный 5 3 2 12 4 4" xfId="15841"/>
    <cellStyle name="Обычный 5 3 2 12 4 5" xfId="19701"/>
    <cellStyle name="Обычный 5 3 2 12 4 6" xfId="24763"/>
    <cellStyle name="Обычный 5 3 2 12 4 7" xfId="33964"/>
    <cellStyle name="Обычный 5 3 2 12 4 8" xfId="42892"/>
    <cellStyle name="Обычный 5 3 2 12 4 9" xfId="51812"/>
    <cellStyle name="Обычный 5 3 2 12 5" xfId="5517"/>
    <cellStyle name="Обычный 5 3 2 12 5 2" xfId="5518"/>
    <cellStyle name="Обычный 5 3 2 12 5 2 2" xfId="27297"/>
    <cellStyle name="Обычный 5 3 2 12 5 2 3" xfId="36493"/>
    <cellStyle name="Обычный 5 3 2 12 5 2 4" xfId="45421"/>
    <cellStyle name="Обычный 5 3 2 12 5 2 5" xfId="54341"/>
    <cellStyle name="Обычный 5 3 2 12 5 3" xfId="14510"/>
    <cellStyle name="Обычный 5 3 2 12 5 4" xfId="18370"/>
    <cellStyle name="Обычный 5 3 2 12 5 5" xfId="23432"/>
    <cellStyle name="Обычный 5 3 2 12 5 6" xfId="32636"/>
    <cellStyle name="Обычный 5 3 2 12 5 7" xfId="41561"/>
    <cellStyle name="Обычный 5 3 2 12 5 8" xfId="50481"/>
    <cellStyle name="Обычный 5 3 2 12 6" xfId="5519"/>
    <cellStyle name="Обычный 5 3 2 12 6 2" xfId="29824"/>
    <cellStyle name="Обычный 5 3 2 12 6 3" xfId="39020"/>
    <cellStyle name="Обычный 5 3 2 12 6 4" xfId="47948"/>
    <cellStyle name="Обычный 5 3 2 12 6 5" xfId="56868"/>
    <cellStyle name="Обычный 5 3 2 12 7" xfId="5520"/>
    <cellStyle name="Обычный 5 3 2 12 7 2" xfId="25963"/>
    <cellStyle name="Обычный 5 3 2 12 7 3" xfId="35160"/>
    <cellStyle name="Обычный 5 3 2 12 7 4" xfId="44088"/>
    <cellStyle name="Обычный 5 3 2 12 7 5" xfId="53008"/>
    <cellStyle name="Обычный 5 3 2 12 8" xfId="13178"/>
    <cellStyle name="Обычный 5 3 2 12 9" xfId="17037"/>
    <cellStyle name="Обычный 5 3 2 13" xfId="5521"/>
    <cellStyle name="Обычный 5 3 2 13 10" xfId="10647"/>
    <cellStyle name="Обычный 5 3 2 13 11" xfId="22142"/>
    <cellStyle name="Обычный 5 3 2 13 12" xfId="31616"/>
    <cellStyle name="Обычный 5 3 2 13 13" xfId="40272"/>
    <cellStyle name="Обычный 5 3 2 13 14" xfId="49192"/>
    <cellStyle name="Обычный 5 3 2 13 2" xfId="5522"/>
    <cellStyle name="Обычный 5 3 2 13 2 10" xfId="22742"/>
    <cellStyle name="Обычный 5 3 2 13 2 11" xfId="31617"/>
    <cellStyle name="Обычный 5 3 2 13 2 12" xfId="40871"/>
    <cellStyle name="Обычный 5 3 2 13 2 13" xfId="49791"/>
    <cellStyle name="Обычный 5 3 2 13 2 2" xfId="5523"/>
    <cellStyle name="Обычный 5 3 2 13 2 2 2" xfId="5524"/>
    <cellStyle name="Обычный 5 3 2 13 2 2 2 2" xfId="29270"/>
    <cellStyle name="Обычный 5 3 2 13 2 2 2 3" xfId="38466"/>
    <cellStyle name="Обычный 5 3 2 13 2 2 2 4" xfId="47394"/>
    <cellStyle name="Обычный 5 3 2 13 2 2 2 5" xfId="56314"/>
    <cellStyle name="Обычный 5 3 2 13 2 2 3" xfId="12624"/>
    <cellStyle name="Обычный 5 3 2 13 2 2 4" xfId="16483"/>
    <cellStyle name="Обычный 5 3 2 13 2 2 5" xfId="20343"/>
    <cellStyle name="Обычный 5 3 2 13 2 2 6" xfId="25405"/>
    <cellStyle name="Обычный 5 3 2 13 2 2 7" xfId="34606"/>
    <cellStyle name="Обычный 5 3 2 13 2 2 8" xfId="43534"/>
    <cellStyle name="Обычный 5 3 2 13 2 2 9" xfId="52454"/>
    <cellStyle name="Обычный 5 3 2 13 2 3" xfId="5525"/>
    <cellStyle name="Обычный 5 3 2 13 2 3 2" xfId="5526"/>
    <cellStyle name="Обычный 5 3 2 13 2 3 2 2" xfId="27939"/>
    <cellStyle name="Обычный 5 3 2 13 2 3 2 3" xfId="37135"/>
    <cellStyle name="Обычный 5 3 2 13 2 3 2 4" xfId="46063"/>
    <cellStyle name="Обычный 5 3 2 13 2 3 2 5" xfId="54983"/>
    <cellStyle name="Обычный 5 3 2 13 2 3 3" xfId="15152"/>
    <cellStyle name="Обычный 5 3 2 13 2 3 4" xfId="19012"/>
    <cellStyle name="Обычный 5 3 2 13 2 3 5" xfId="24074"/>
    <cellStyle name="Обычный 5 3 2 13 2 3 6" xfId="33277"/>
    <cellStyle name="Обычный 5 3 2 13 2 3 7" xfId="42203"/>
    <cellStyle name="Обычный 5 3 2 13 2 3 8" xfId="51123"/>
    <cellStyle name="Обычный 5 3 2 13 2 4" xfId="5527"/>
    <cellStyle name="Обычный 5 3 2 13 2 4 2" xfId="30467"/>
    <cellStyle name="Обычный 5 3 2 13 2 4 3" xfId="39663"/>
    <cellStyle name="Обычный 5 3 2 13 2 4 4" xfId="48591"/>
    <cellStyle name="Обычный 5 3 2 13 2 4 5" xfId="57511"/>
    <cellStyle name="Обычный 5 3 2 13 2 5" xfId="5528"/>
    <cellStyle name="Обычный 5 3 2 13 2 5 2" xfId="26606"/>
    <cellStyle name="Обычный 5 3 2 13 2 5 3" xfId="35803"/>
    <cellStyle name="Обычный 5 3 2 13 2 5 4" xfId="44731"/>
    <cellStyle name="Обычный 5 3 2 13 2 5 5" xfId="53651"/>
    <cellStyle name="Обычный 5 3 2 13 2 6" xfId="13821"/>
    <cellStyle name="Обычный 5 3 2 13 2 7" xfId="17680"/>
    <cellStyle name="Обычный 5 3 2 13 2 8" xfId="21540"/>
    <cellStyle name="Обычный 5 3 2 13 2 9" xfId="11168"/>
    <cellStyle name="Обычный 5 3 2 13 3" xfId="5529"/>
    <cellStyle name="Обычный 5 3 2 13 3 2" xfId="5530"/>
    <cellStyle name="Обычный 5 3 2 13 3 2 2" xfId="28672"/>
    <cellStyle name="Обычный 5 3 2 13 3 2 3" xfId="37868"/>
    <cellStyle name="Обычный 5 3 2 13 3 2 4" xfId="46796"/>
    <cellStyle name="Обычный 5 3 2 13 3 2 5" xfId="55716"/>
    <cellStyle name="Обычный 5 3 2 13 3 3" xfId="12026"/>
    <cellStyle name="Обычный 5 3 2 13 3 4" xfId="15885"/>
    <cellStyle name="Обычный 5 3 2 13 3 5" xfId="19745"/>
    <cellStyle name="Обычный 5 3 2 13 3 6" xfId="24807"/>
    <cellStyle name="Обычный 5 3 2 13 3 7" xfId="34008"/>
    <cellStyle name="Обычный 5 3 2 13 3 8" xfId="42936"/>
    <cellStyle name="Обычный 5 3 2 13 3 9" xfId="51856"/>
    <cellStyle name="Обычный 5 3 2 13 4" xfId="5531"/>
    <cellStyle name="Обычный 5 3 2 13 4 2" xfId="5532"/>
    <cellStyle name="Обычный 5 3 2 13 4 2 2" xfId="27341"/>
    <cellStyle name="Обычный 5 3 2 13 4 2 3" xfId="36537"/>
    <cellStyle name="Обычный 5 3 2 13 4 2 4" xfId="45465"/>
    <cellStyle name="Обычный 5 3 2 13 4 2 5" xfId="54385"/>
    <cellStyle name="Обычный 5 3 2 13 4 3" xfId="14554"/>
    <cellStyle name="Обычный 5 3 2 13 4 4" xfId="18414"/>
    <cellStyle name="Обычный 5 3 2 13 4 5" xfId="23476"/>
    <cellStyle name="Обычный 5 3 2 13 4 6" xfId="32680"/>
    <cellStyle name="Обычный 5 3 2 13 4 7" xfId="41605"/>
    <cellStyle name="Обычный 5 3 2 13 4 8" xfId="50525"/>
    <cellStyle name="Обычный 5 3 2 13 5" xfId="5533"/>
    <cellStyle name="Обычный 5 3 2 13 5 2" xfId="29868"/>
    <cellStyle name="Обычный 5 3 2 13 5 3" xfId="39064"/>
    <cellStyle name="Обычный 5 3 2 13 5 4" xfId="47992"/>
    <cellStyle name="Обычный 5 3 2 13 5 5" xfId="56912"/>
    <cellStyle name="Обычный 5 3 2 13 6" xfId="5534"/>
    <cellStyle name="Обычный 5 3 2 13 6 2" xfId="26007"/>
    <cellStyle name="Обычный 5 3 2 13 6 3" xfId="35204"/>
    <cellStyle name="Обычный 5 3 2 13 6 4" xfId="44132"/>
    <cellStyle name="Обычный 5 3 2 13 6 5" xfId="53052"/>
    <cellStyle name="Обычный 5 3 2 13 7" xfId="13222"/>
    <cellStyle name="Обычный 5 3 2 13 8" xfId="17081"/>
    <cellStyle name="Обычный 5 3 2 13 9" xfId="20941"/>
    <cellStyle name="Обычный 5 3 2 14" xfId="5535"/>
    <cellStyle name="Обычный 5 3 2 14 10" xfId="22443"/>
    <cellStyle name="Обычный 5 3 2 14 11" xfId="31618"/>
    <cellStyle name="Обычный 5 3 2 14 12" xfId="40572"/>
    <cellStyle name="Обычный 5 3 2 14 13" xfId="49492"/>
    <cellStyle name="Обычный 5 3 2 14 2" xfId="5536"/>
    <cellStyle name="Обычный 5 3 2 14 2 2" xfId="5537"/>
    <cellStyle name="Обычный 5 3 2 14 2 2 2" xfId="28373"/>
    <cellStyle name="Обычный 5 3 2 14 2 2 3" xfId="37569"/>
    <cellStyle name="Обычный 5 3 2 14 2 2 4" xfId="46497"/>
    <cellStyle name="Обычный 5 3 2 14 2 2 5" xfId="55417"/>
    <cellStyle name="Обычный 5 3 2 14 2 3" xfId="11727"/>
    <cellStyle name="Обычный 5 3 2 14 2 4" xfId="15586"/>
    <cellStyle name="Обычный 5 3 2 14 2 5" xfId="19446"/>
    <cellStyle name="Обычный 5 3 2 14 2 6" xfId="24508"/>
    <cellStyle name="Обычный 5 3 2 14 2 7" xfId="33710"/>
    <cellStyle name="Обычный 5 3 2 14 2 8" xfId="42637"/>
    <cellStyle name="Обычный 5 3 2 14 2 9" xfId="51557"/>
    <cellStyle name="Обычный 5 3 2 14 3" xfId="5538"/>
    <cellStyle name="Обычный 5 3 2 14 3 2" xfId="5539"/>
    <cellStyle name="Обычный 5 3 2 14 3 2 2" xfId="27041"/>
    <cellStyle name="Обычный 5 3 2 14 3 2 3" xfId="36238"/>
    <cellStyle name="Обычный 5 3 2 14 3 2 4" xfId="45166"/>
    <cellStyle name="Обычный 5 3 2 14 3 2 5" xfId="54086"/>
    <cellStyle name="Обычный 5 3 2 14 3 3" xfId="14255"/>
    <cellStyle name="Обычный 5 3 2 14 3 4" xfId="18115"/>
    <cellStyle name="Обычный 5 3 2 14 3 5" xfId="23177"/>
    <cellStyle name="Обычный 5 3 2 14 3 6" xfId="32296"/>
    <cellStyle name="Обычный 5 3 2 14 3 7" xfId="41306"/>
    <cellStyle name="Обычный 5 3 2 14 3 8" xfId="50226"/>
    <cellStyle name="Обычный 5 3 2 14 4" xfId="5540"/>
    <cellStyle name="Обычный 5 3 2 14 4 2" xfId="30168"/>
    <cellStyle name="Обычный 5 3 2 14 4 3" xfId="39364"/>
    <cellStyle name="Обычный 5 3 2 14 4 4" xfId="48292"/>
    <cellStyle name="Обычный 5 3 2 14 4 5" xfId="57212"/>
    <cellStyle name="Обычный 5 3 2 14 5" xfId="5541"/>
    <cellStyle name="Обычный 5 3 2 14 5 2" xfId="26307"/>
    <cellStyle name="Обычный 5 3 2 14 5 3" xfId="35504"/>
    <cellStyle name="Обычный 5 3 2 14 5 4" xfId="44432"/>
    <cellStyle name="Обычный 5 3 2 14 5 5" xfId="53352"/>
    <cellStyle name="Обычный 5 3 2 14 6" xfId="13522"/>
    <cellStyle name="Обычный 5 3 2 14 7" xfId="17381"/>
    <cellStyle name="Обычный 5 3 2 14 8" xfId="21241"/>
    <cellStyle name="Обычный 5 3 2 14 9" xfId="10339"/>
    <cellStyle name="Обычный 5 3 2 15" xfId="5542"/>
    <cellStyle name="Обычный 5 3 2 15 10" xfId="50824"/>
    <cellStyle name="Обычный 5 3 2 15 2" xfId="5543"/>
    <cellStyle name="Обычный 5 3 2 15 2 2" xfId="5544"/>
    <cellStyle name="Обычный 5 3 2 15 2 2 2" xfId="28971"/>
    <cellStyle name="Обычный 5 3 2 15 2 2 3" xfId="38167"/>
    <cellStyle name="Обычный 5 3 2 15 2 2 4" xfId="47095"/>
    <cellStyle name="Обычный 5 3 2 15 2 2 5" xfId="56015"/>
    <cellStyle name="Обычный 5 3 2 15 2 3" xfId="12325"/>
    <cellStyle name="Обычный 5 3 2 15 2 4" xfId="16184"/>
    <cellStyle name="Обычный 5 3 2 15 2 5" xfId="20044"/>
    <cellStyle name="Обычный 5 3 2 15 2 6" xfId="25106"/>
    <cellStyle name="Обычный 5 3 2 15 2 7" xfId="34307"/>
    <cellStyle name="Обычный 5 3 2 15 2 8" xfId="43235"/>
    <cellStyle name="Обычный 5 3 2 15 2 9" xfId="52155"/>
    <cellStyle name="Обычный 5 3 2 15 3" xfId="5545"/>
    <cellStyle name="Обычный 5 3 2 15 3 2" xfId="27640"/>
    <cellStyle name="Обычный 5 3 2 15 3 3" xfId="36836"/>
    <cellStyle name="Обычный 5 3 2 15 3 4" xfId="45764"/>
    <cellStyle name="Обычный 5 3 2 15 3 5" xfId="54684"/>
    <cellStyle name="Обычный 5 3 2 15 4" xfId="11479"/>
    <cellStyle name="Обычный 5 3 2 15 5" xfId="14853"/>
    <cellStyle name="Обычный 5 3 2 15 6" xfId="18713"/>
    <cellStyle name="Обычный 5 3 2 15 7" xfId="23775"/>
    <cellStyle name="Обычный 5 3 2 15 8" xfId="32978"/>
    <cellStyle name="Обычный 5 3 2 15 9" xfId="41904"/>
    <cellStyle name="Обычный 5 3 2 16" xfId="5546"/>
    <cellStyle name="Обычный 5 3 2 16 2" xfId="5547"/>
    <cellStyle name="Обычный 5 3 2 16 2 2" xfId="28250"/>
    <cellStyle name="Обычный 5 3 2 16 2 3" xfId="37446"/>
    <cellStyle name="Обычный 5 3 2 16 2 4" xfId="46374"/>
    <cellStyle name="Обычный 5 3 2 16 2 5" xfId="55294"/>
    <cellStyle name="Обычный 5 3 2 16 3" xfId="11604"/>
    <cellStyle name="Обычный 5 3 2 16 4" xfId="15463"/>
    <cellStyle name="Обычный 5 3 2 16 5" xfId="19323"/>
    <cellStyle name="Обычный 5 3 2 16 6" xfId="24385"/>
    <cellStyle name="Обычный 5 3 2 16 7" xfId="33587"/>
    <cellStyle name="Обычный 5 3 2 16 8" xfId="42514"/>
    <cellStyle name="Обычный 5 3 2 16 9" xfId="51434"/>
    <cellStyle name="Обычный 5 3 2 17" xfId="5548"/>
    <cellStyle name="Обычный 5 3 2 17 2" xfId="5549"/>
    <cellStyle name="Обычный 5 3 2 17 2 2" xfId="26918"/>
    <cellStyle name="Обычный 5 3 2 17 2 3" xfId="36115"/>
    <cellStyle name="Обычный 5 3 2 17 2 4" xfId="45043"/>
    <cellStyle name="Обычный 5 3 2 17 2 5" xfId="53963"/>
    <cellStyle name="Обычный 5 3 2 17 3" xfId="14132"/>
    <cellStyle name="Обычный 5 3 2 17 4" xfId="17992"/>
    <cellStyle name="Обычный 5 3 2 17 5" xfId="23054"/>
    <cellStyle name="Обычный 5 3 2 17 6" xfId="32289"/>
    <cellStyle name="Обычный 5 3 2 17 7" xfId="41183"/>
    <cellStyle name="Обычный 5 3 2 17 8" xfId="50103"/>
    <cellStyle name="Обычный 5 3 2 18" xfId="5550"/>
    <cellStyle name="Обычный 5 3 2 18 2" xfId="29569"/>
    <cellStyle name="Обычный 5 3 2 18 3" xfId="38765"/>
    <cellStyle name="Обычный 5 3 2 18 4" xfId="47693"/>
    <cellStyle name="Обычный 5 3 2 18 5" xfId="56613"/>
    <cellStyle name="Обычный 5 3 2 19" xfId="5551"/>
    <cellStyle name="Обычный 5 3 2 19 2" xfId="25704"/>
    <cellStyle name="Обычный 5 3 2 19 3" xfId="34905"/>
    <cellStyle name="Обычный 5 3 2 19 4" xfId="43833"/>
    <cellStyle name="Обычный 5 3 2 19 5" xfId="52753"/>
    <cellStyle name="Обычный 5 3 2 2" xfId="5552"/>
    <cellStyle name="Обычный 5 3 2 2 10" xfId="13053"/>
    <cellStyle name="Обычный 5 3 2 2 11" xfId="16912"/>
    <cellStyle name="Обычный 5 3 2 2 12" xfId="20772"/>
    <cellStyle name="Обычный 5 3 2 2 13" xfId="10266"/>
    <cellStyle name="Обычный 5 3 2 2 14" xfId="21973"/>
    <cellStyle name="Обычный 5 3 2 2 15" xfId="31619"/>
    <cellStyle name="Обычный 5 3 2 2 16" xfId="40103"/>
    <cellStyle name="Обычный 5 3 2 2 17" xfId="49023"/>
    <cellStyle name="Обычный 5 3 2 2 2" xfId="5553"/>
    <cellStyle name="Обычный 5 3 2 2 2 10" xfId="17059"/>
    <cellStyle name="Обычный 5 3 2 2 2 11" xfId="20919"/>
    <cellStyle name="Обычный 5 3 2 2 2 12" xfId="10625"/>
    <cellStyle name="Обычный 5 3 2 2 2 13" xfId="22120"/>
    <cellStyle name="Обычный 5 3 2 2 2 14" xfId="31620"/>
    <cellStyle name="Обычный 5 3 2 2 2 15" xfId="40250"/>
    <cellStyle name="Обычный 5 3 2 2 2 16" xfId="49170"/>
    <cellStyle name="Обычный 5 3 2 2 2 2" xfId="5554"/>
    <cellStyle name="Обычный 5 3 2 2 2 2 10" xfId="10924"/>
    <cellStyle name="Обычный 5 3 2 2 2 2 11" xfId="22420"/>
    <cellStyle name="Обычный 5 3 2 2 2 2 12" xfId="31621"/>
    <cellStyle name="Обычный 5 3 2 2 2 2 13" xfId="40549"/>
    <cellStyle name="Обычный 5 3 2 2 2 2 14" xfId="49469"/>
    <cellStyle name="Обычный 5 3 2 2 2 2 2" xfId="5555"/>
    <cellStyle name="Обычный 5 3 2 2 2 2 2 10" xfId="23019"/>
    <cellStyle name="Обычный 5 3 2 2 2 2 2 11" xfId="31622"/>
    <cellStyle name="Обычный 5 3 2 2 2 2 2 12" xfId="41148"/>
    <cellStyle name="Обычный 5 3 2 2 2 2 2 13" xfId="50068"/>
    <cellStyle name="Обычный 5 3 2 2 2 2 2 2" xfId="5556"/>
    <cellStyle name="Обычный 5 3 2 2 2 2 2 2 2" xfId="5557"/>
    <cellStyle name="Обычный 5 3 2 2 2 2 2 2 2 2" xfId="29547"/>
    <cellStyle name="Обычный 5 3 2 2 2 2 2 2 2 3" xfId="38743"/>
    <cellStyle name="Обычный 5 3 2 2 2 2 2 2 2 4" xfId="47671"/>
    <cellStyle name="Обычный 5 3 2 2 2 2 2 2 2 5" xfId="56591"/>
    <cellStyle name="Обычный 5 3 2 2 2 2 2 2 3" xfId="12901"/>
    <cellStyle name="Обычный 5 3 2 2 2 2 2 2 4" xfId="16760"/>
    <cellStyle name="Обычный 5 3 2 2 2 2 2 2 5" xfId="20620"/>
    <cellStyle name="Обычный 5 3 2 2 2 2 2 2 6" xfId="25682"/>
    <cellStyle name="Обычный 5 3 2 2 2 2 2 2 7" xfId="34883"/>
    <cellStyle name="Обычный 5 3 2 2 2 2 2 2 8" xfId="43811"/>
    <cellStyle name="Обычный 5 3 2 2 2 2 2 2 9" xfId="52731"/>
    <cellStyle name="Обычный 5 3 2 2 2 2 2 3" xfId="5558"/>
    <cellStyle name="Обычный 5 3 2 2 2 2 2 3 2" xfId="5559"/>
    <cellStyle name="Обычный 5 3 2 2 2 2 2 3 2 2" xfId="28216"/>
    <cellStyle name="Обычный 5 3 2 2 2 2 2 3 2 3" xfId="37412"/>
    <cellStyle name="Обычный 5 3 2 2 2 2 2 3 2 4" xfId="46340"/>
    <cellStyle name="Обычный 5 3 2 2 2 2 2 3 2 5" xfId="55260"/>
    <cellStyle name="Обычный 5 3 2 2 2 2 2 3 3" xfId="15429"/>
    <cellStyle name="Обычный 5 3 2 2 2 2 2 3 4" xfId="19289"/>
    <cellStyle name="Обычный 5 3 2 2 2 2 2 3 5" xfId="24351"/>
    <cellStyle name="Обычный 5 3 2 2 2 2 2 3 6" xfId="33554"/>
    <cellStyle name="Обычный 5 3 2 2 2 2 2 3 7" xfId="42480"/>
    <cellStyle name="Обычный 5 3 2 2 2 2 2 3 8" xfId="51400"/>
    <cellStyle name="Обычный 5 3 2 2 2 2 2 4" xfId="5560"/>
    <cellStyle name="Обычный 5 3 2 2 2 2 2 4 2" xfId="30744"/>
    <cellStyle name="Обычный 5 3 2 2 2 2 2 4 3" xfId="39940"/>
    <cellStyle name="Обычный 5 3 2 2 2 2 2 4 4" xfId="48868"/>
    <cellStyle name="Обычный 5 3 2 2 2 2 2 4 5" xfId="57788"/>
    <cellStyle name="Обычный 5 3 2 2 2 2 2 5" xfId="5561"/>
    <cellStyle name="Обычный 5 3 2 2 2 2 2 5 2" xfId="26883"/>
    <cellStyle name="Обычный 5 3 2 2 2 2 2 5 3" xfId="36080"/>
    <cellStyle name="Обычный 5 3 2 2 2 2 2 5 4" xfId="45008"/>
    <cellStyle name="Обычный 5 3 2 2 2 2 2 5 5" xfId="53928"/>
    <cellStyle name="Обычный 5 3 2 2 2 2 2 6" xfId="14098"/>
    <cellStyle name="Обычный 5 3 2 2 2 2 2 7" xfId="17957"/>
    <cellStyle name="Обычный 5 3 2 2 2 2 2 8" xfId="21817"/>
    <cellStyle name="Обычный 5 3 2 2 2 2 2 9" xfId="11445"/>
    <cellStyle name="Обычный 5 3 2 2 2 2 3" xfId="5562"/>
    <cellStyle name="Обычный 5 3 2 2 2 2 3 2" xfId="5563"/>
    <cellStyle name="Обычный 5 3 2 2 2 2 3 2 2" xfId="28949"/>
    <cellStyle name="Обычный 5 3 2 2 2 2 3 2 3" xfId="38145"/>
    <cellStyle name="Обычный 5 3 2 2 2 2 3 2 4" xfId="47073"/>
    <cellStyle name="Обычный 5 3 2 2 2 2 3 2 5" xfId="55993"/>
    <cellStyle name="Обычный 5 3 2 2 2 2 3 3" xfId="12303"/>
    <cellStyle name="Обычный 5 3 2 2 2 2 3 4" xfId="16162"/>
    <cellStyle name="Обычный 5 3 2 2 2 2 3 5" xfId="20022"/>
    <cellStyle name="Обычный 5 3 2 2 2 2 3 6" xfId="25084"/>
    <cellStyle name="Обычный 5 3 2 2 2 2 3 7" xfId="34285"/>
    <cellStyle name="Обычный 5 3 2 2 2 2 3 8" xfId="43213"/>
    <cellStyle name="Обычный 5 3 2 2 2 2 3 9" xfId="52133"/>
    <cellStyle name="Обычный 5 3 2 2 2 2 4" xfId="5564"/>
    <cellStyle name="Обычный 5 3 2 2 2 2 4 2" xfId="5565"/>
    <cellStyle name="Обычный 5 3 2 2 2 2 4 2 2" xfId="27618"/>
    <cellStyle name="Обычный 5 3 2 2 2 2 4 2 3" xfId="36814"/>
    <cellStyle name="Обычный 5 3 2 2 2 2 4 2 4" xfId="45742"/>
    <cellStyle name="Обычный 5 3 2 2 2 2 4 2 5" xfId="54662"/>
    <cellStyle name="Обычный 5 3 2 2 2 2 4 3" xfId="14831"/>
    <cellStyle name="Обычный 5 3 2 2 2 2 4 4" xfId="18691"/>
    <cellStyle name="Обычный 5 3 2 2 2 2 4 5" xfId="23753"/>
    <cellStyle name="Обычный 5 3 2 2 2 2 4 6" xfId="32957"/>
    <cellStyle name="Обычный 5 3 2 2 2 2 4 7" xfId="41882"/>
    <cellStyle name="Обычный 5 3 2 2 2 2 4 8" xfId="50802"/>
    <cellStyle name="Обычный 5 3 2 2 2 2 5" xfId="5566"/>
    <cellStyle name="Обычный 5 3 2 2 2 2 5 2" xfId="30145"/>
    <cellStyle name="Обычный 5 3 2 2 2 2 5 3" xfId="39341"/>
    <cellStyle name="Обычный 5 3 2 2 2 2 5 4" xfId="48269"/>
    <cellStyle name="Обычный 5 3 2 2 2 2 5 5" xfId="57189"/>
    <cellStyle name="Обычный 5 3 2 2 2 2 6" xfId="5567"/>
    <cellStyle name="Обычный 5 3 2 2 2 2 6 2" xfId="26284"/>
    <cellStyle name="Обычный 5 3 2 2 2 2 6 3" xfId="35481"/>
    <cellStyle name="Обычный 5 3 2 2 2 2 6 4" xfId="44409"/>
    <cellStyle name="Обычный 5 3 2 2 2 2 6 5" xfId="53329"/>
    <cellStyle name="Обычный 5 3 2 2 2 2 7" xfId="13499"/>
    <cellStyle name="Обычный 5 3 2 2 2 2 8" xfId="17358"/>
    <cellStyle name="Обычный 5 3 2 2 2 2 9" xfId="21218"/>
    <cellStyle name="Обычный 5 3 2 2 2 3" xfId="5568"/>
    <cellStyle name="Обычный 5 3 2 2 2 3 10" xfId="22720"/>
    <cellStyle name="Обычный 5 3 2 2 2 3 11" xfId="31623"/>
    <cellStyle name="Обычный 5 3 2 2 2 3 12" xfId="40849"/>
    <cellStyle name="Обычный 5 3 2 2 2 3 13" xfId="49769"/>
    <cellStyle name="Обычный 5 3 2 2 2 3 2" xfId="5569"/>
    <cellStyle name="Обычный 5 3 2 2 2 3 2 2" xfId="5570"/>
    <cellStyle name="Обычный 5 3 2 2 2 3 2 2 2" xfId="28650"/>
    <cellStyle name="Обычный 5 3 2 2 2 3 2 2 3" xfId="37846"/>
    <cellStyle name="Обычный 5 3 2 2 2 3 2 2 4" xfId="46774"/>
    <cellStyle name="Обычный 5 3 2 2 2 3 2 2 5" xfId="55694"/>
    <cellStyle name="Обычный 5 3 2 2 2 3 2 3" xfId="12004"/>
    <cellStyle name="Обычный 5 3 2 2 2 3 2 4" xfId="15863"/>
    <cellStyle name="Обычный 5 3 2 2 2 3 2 5" xfId="19723"/>
    <cellStyle name="Обычный 5 3 2 2 2 3 2 6" xfId="24785"/>
    <cellStyle name="Обычный 5 3 2 2 2 3 2 7" xfId="33986"/>
    <cellStyle name="Обычный 5 3 2 2 2 3 2 8" xfId="42914"/>
    <cellStyle name="Обычный 5 3 2 2 2 3 2 9" xfId="51834"/>
    <cellStyle name="Обычный 5 3 2 2 2 3 3" xfId="5571"/>
    <cellStyle name="Обычный 5 3 2 2 2 3 3 2" xfId="5572"/>
    <cellStyle name="Обычный 5 3 2 2 2 3 3 2 2" xfId="27319"/>
    <cellStyle name="Обычный 5 3 2 2 2 3 3 2 3" xfId="36515"/>
    <cellStyle name="Обычный 5 3 2 2 2 3 3 2 4" xfId="45443"/>
    <cellStyle name="Обычный 5 3 2 2 2 3 3 2 5" xfId="54363"/>
    <cellStyle name="Обычный 5 3 2 2 2 3 3 3" xfId="14532"/>
    <cellStyle name="Обычный 5 3 2 2 2 3 3 4" xfId="18392"/>
    <cellStyle name="Обычный 5 3 2 2 2 3 3 5" xfId="23454"/>
    <cellStyle name="Обычный 5 3 2 2 2 3 3 6" xfId="32658"/>
    <cellStyle name="Обычный 5 3 2 2 2 3 3 7" xfId="41583"/>
    <cellStyle name="Обычный 5 3 2 2 2 3 3 8" xfId="50503"/>
    <cellStyle name="Обычный 5 3 2 2 2 3 4" xfId="5573"/>
    <cellStyle name="Обычный 5 3 2 2 2 3 4 2" xfId="30445"/>
    <cellStyle name="Обычный 5 3 2 2 2 3 4 3" xfId="39641"/>
    <cellStyle name="Обычный 5 3 2 2 2 3 4 4" xfId="48569"/>
    <cellStyle name="Обычный 5 3 2 2 2 3 4 5" xfId="57489"/>
    <cellStyle name="Обычный 5 3 2 2 2 3 5" xfId="5574"/>
    <cellStyle name="Обычный 5 3 2 2 2 3 5 2" xfId="26584"/>
    <cellStyle name="Обычный 5 3 2 2 2 3 5 3" xfId="35781"/>
    <cellStyle name="Обычный 5 3 2 2 2 3 5 4" xfId="44709"/>
    <cellStyle name="Обычный 5 3 2 2 2 3 5 5" xfId="53629"/>
    <cellStyle name="Обычный 5 3 2 2 2 3 6" xfId="13799"/>
    <cellStyle name="Обычный 5 3 2 2 2 3 7" xfId="17658"/>
    <cellStyle name="Обычный 5 3 2 2 2 3 8" xfId="21518"/>
    <cellStyle name="Обычный 5 3 2 2 2 3 9" xfId="11146"/>
    <cellStyle name="Обычный 5 3 2 2 2 4" xfId="5575"/>
    <cellStyle name="Обычный 5 3 2 2 2 4 10" xfId="51101"/>
    <cellStyle name="Обычный 5 3 2 2 2 4 2" xfId="5576"/>
    <cellStyle name="Обычный 5 3 2 2 2 4 2 2" xfId="5577"/>
    <cellStyle name="Обычный 5 3 2 2 2 4 2 2 2" xfId="29248"/>
    <cellStyle name="Обычный 5 3 2 2 2 4 2 2 3" xfId="38444"/>
    <cellStyle name="Обычный 5 3 2 2 2 4 2 2 4" xfId="47372"/>
    <cellStyle name="Обычный 5 3 2 2 2 4 2 2 5" xfId="56292"/>
    <cellStyle name="Обычный 5 3 2 2 2 4 2 3" xfId="12602"/>
    <cellStyle name="Обычный 5 3 2 2 2 4 2 4" xfId="16461"/>
    <cellStyle name="Обычный 5 3 2 2 2 4 2 5" xfId="20321"/>
    <cellStyle name="Обычный 5 3 2 2 2 4 2 6" xfId="25383"/>
    <cellStyle name="Обычный 5 3 2 2 2 4 2 7" xfId="34584"/>
    <cellStyle name="Обычный 5 3 2 2 2 4 2 8" xfId="43512"/>
    <cellStyle name="Обычный 5 3 2 2 2 4 2 9" xfId="52432"/>
    <cellStyle name="Обычный 5 3 2 2 2 4 3" xfId="5578"/>
    <cellStyle name="Обычный 5 3 2 2 2 4 3 2" xfId="27917"/>
    <cellStyle name="Обычный 5 3 2 2 2 4 3 3" xfId="37113"/>
    <cellStyle name="Обычный 5 3 2 2 2 4 3 4" xfId="46041"/>
    <cellStyle name="Обычный 5 3 2 2 2 4 3 5" xfId="54961"/>
    <cellStyle name="Обычный 5 3 2 2 2 4 4" xfId="11565"/>
    <cellStyle name="Обычный 5 3 2 2 2 4 5" xfId="15130"/>
    <cellStyle name="Обычный 5 3 2 2 2 4 6" xfId="18990"/>
    <cellStyle name="Обычный 5 3 2 2 2 4 7" xfId="24052"/>
    <cellStyle name="Обычный 5 3 2 2 2 4 8" xfId="33255"/>
    <cellStyle name="Обычный 5 3 2 2 2 4 9" xfId="42181"/>
    <cellStyle name="Обычный 5 3 2 2 2 5" xfId="5579"/>
    <cellStyle name="Обычный 5 3 2 2 2 5 2" xfId="5580"/>
    <cellStyle name="Обычный 5 3 2 2 2 5 2 2" xfId="28350"/>
    <cellStyle name="Обычный 5 3 2 2 2 5 2 3" xfId="37546"/>
    <cellStyle name="Обычный 5 3 2 2 2 5 2 4" xfId="46474"/>
    <cellStyle name="Обычный 5 3 2 2 2 5 2 5" xfId="55394"/>
    <cellStyle name="Обычный 5 3 2 2 2 5 3" xfId="11704"/>
    <cellStyle name="Обычный 5 3 2 2 2 5 4" xfId="15563"/>
    <cellStyle name="Обычный 5 3 2 2 2 5 5" xfId="19423"/>
    <cellStyle name="Обычный 5 3 2 2 2 5 6" xfId="24485"/>
    <cellStyle name="Обычный 5 3 2 2 2 5 7" xfId="33687"/>
    <cellStyle name="Обычный 5 3 2 2 2 5 8" xfId="42614"/>
    <cellStyle name="Обычный 5 3 2 2 2 5 9" xfId="51534"/>
    <cellStyle name="Обычный 5 3 2 2 2 6" xfId="5581"/>
    <cellStyle name="Обычный 5 3 2 2 2 6 2" xfId="5582"/>
    <cellStyle name="Обычный 5 3 2 2 2 6 2 2" xfId="27018"/>
    <cellStyle name="Обычный 5 3 2 2 2 6 2 3" xfId="36215"/>
    <cellStyle name="Обычный 5 3 2 2 2 6 2 4" xfId="45143"/>
    <cellStyle name="Обычный 5 3 2 2 2 6 2 5" xfId="54063"/>
    <cellStyle name="Обычный 5 3 2 2 2 6 3" xfId="14232"/>
    <cellStyle name="Обычный 5 3 2 2 2 6 4" xfId="18092"/>
    <cellStyle name="Обычный 5 3 2 2 2 6 5" xfId="23154"/>
    <cellStyle name="Обычный 5 3 2 2 2 6 6" xfId="32363"/>
    <cellStyle name="Обычный 5 3 2 2 2 6 7" xfId="41283"/>
    <cellStyle name="Обычный 5 3 2 2 2 6 8" xfId="50203"/>
    <cellStyle name="Обычный 5 3 2 2 2 7" xfId="5583"/>
    <cellStyle name="Обычный 5 3 2 2 2 7 2" xfId="29846"/>
    <cellStyle name="Обычный 5 3 2 2 2 7 3" xfId="39042"/>
    <cellStyle name="Обычный 5 3 2 2 2 7 4" xfId="47970"/>
    <cellStyle name="Обычный 5 3 2 2 2 7 5" xfId="56890"/>
    <cellStyle name="Обычный 5 3 2 2 2 8" xfId="5584"/>
    <cellStyle name="Обычный 5 3 2 2 2 8 2" xfId="25985"/>
    <cellStyle name="Обычный 5 3 2 2 2 8 3" xfId="35182"/>
    <cellStyle name="Обычный 5 3 2 2 2 8 4" xfId="44110"/>
    <cellStyle name="Обычный 5 3 2 2 2 8 5" xfId="53030"/>
    <cellStyle name="Обычный 5 3 2 2 2 9" xfId="13200"/>
    <cellStyle name="Обычный 5 3 2 2 3" xfId="5585"/>
    <cellStyle name="Обычный 5 3 2 2 3 10" xfId="10777"/>
    <cellStyle name="Обычный 5 3 2 2 3 11" xfId="22272"/>
    <cellStyle name="Обычный 5 3 2 2 3 12" xfId="31624"/>
    <cellStyle name="Обычный 5 3 2 2 3 13" xfId="40402"/>
    <cellStyle name="Обычный 5 3 2 2 3 14" xfId="49322"/>
    <cellStyle name="Обычный 5 3 2 2 3 2" xfId="5586"/>
    <cellStyle name="Обычный 5 3 2 2 3 2 10" xfId="22872"/>
    <cellStyle name="Обычный 5 3 2 2 3 2 11" xfId="31625"/>
    <cellStyle name="Обычный 5 3 2 2 3 2 12" xfId="41001"/>
    <cellStyle name="Обычный 5 3 2 2 3 2 13" xfId="49921"/>
    <cellStyle name="Обычный 5 3 2 2 3 2 2" xfId="5587"/>
    <cellStyle name="Обычный 5 3 2 2 3 2 2 2" xfId="5588"/>
    <cellStyle name="Обычный 5 3 2 2 3 2 2 2 2" xfId="29400"/>
    <cellStyle name="Обычный 5 3 2 2 3 2 2 2 3" xfId="38596"/>
    <cellStyle name="Обычный 5 3 2 2 3 2 2 2 4" xfId="47524"/>
    <cellStyle name="Обычный 5 3 2 2 3 2 2 2 5" xfId="56444"/>
    <cellStyle name="Обычный 5 3 2 2 3 2 2 3" xfId="12754"/>
    <cellStyle name="Обычный 5 3 2 2 3 2 2 4" xfId="16613"/>
    <cellStyle name="Обычный 5 3 2 2 3 2 2 5" xfId="20473"/>
    <cellStyle name="Обычный 5 3 2 2 3 2 2 6" xfId="25535"/>
    <cellStyle name="Обычный 5 3 2 2 3 2 2 7" xfId="34736"/>
    <cellStyle name="Обычный 5 3 2 2 3 2 2 8" xfId="43664"/>
    <cellStyle name="Обычный 5 3 2 2 3 2 2 9" xfId="52584"/>
    <cellStyle name="Обычный 5 3 2 2 3 2 3" xfId="5589"/>
    <cellStyle name="Обычный 5 3 2 2 3 2 3 2" xfId="5590"/>
    <cellStyle name="Обычный 5 3 2 2 3 2 3 2 2" xfId="28069"/>
    <cellStyle name="Обычный 5 3 2 2 3 2 3 2 3" xfId="37265"/>
    <cellStyle name="Обычный 5 3 2 2 3 2 3 2 4" xfId="46193"/>
    <cellStyle name="Обычный 5 3 2 2 3 2 3 2 5" xfId="55113"/>
    <cellStyle name="Обычный 5 3 2 2 3 2 3 3" xfId="15282"/>
    <cellStyle name="Обычный 5 3 2 2 3 2 3 4" xfId="19142"/>
    <cellStyle name="Обычный 5 3 2 2 3 2 3 5" xfId="24204"/>
    <cellStyle name="Обычный 5 3 2 2 3 2 3 6" xfId="33407"/>
    <cellStyle name="Обычный 5 3 2 2 3 2 3 7" xfId="42333"/>
    <cellStyle name="Обычный 5 3 2 2 3 2 3 8" xfId="51253"/>
    <cellStyle name="Обычный 5 3 2 2 3 2 4" xfId="5591"/>
    <cellStyle name="Обычный 5 3 2 2 3 2 4 2" xfId="30597"/>
    <cellStyle name="Обычный 5 3 2 2 3 2 4 3" xfId="39793"/>
    <cellStyle name="Обычный 5 3 2 2 3 2 4 4" xfId="48721"/>
    <cellStyle name="Обычный 5 3 2 2 3 2 4 5" xfId="57641"/>
    <cellStyle name="Обычный 5 3 2 2 3 2 5" xfId="5592"/>
    <cellStyle name="Обычный 5 3 2 2 3 2 5 2" xfId="26736"/>
    <cellStyle name="Обычный 5 3 2 2 3 2 5 3" xfId="35933"/>
    <cellStyle name="Обычный 5 3 2 2 3 2 5 4" xfId="44861"/>
    <cellStyle name="Обычный 5 3 2 2 3 2 5 5" xfId="53781"/>
    <cellStyle name="Обычный 5 3 2 2 3 2 6" xfId="13951"/>
    <cellStyle name="Обычный 5 3 2 2 3 2 7" xfId="17810"/>
    <cellStyle name="Обычный 5 3 2 2 3 2 8" xfId="21670"/>
    <cellStyle name="Обычный 5 3 2 2 3 2 9" xfId="11298"/>
    <cellStyle name="Обычный 5 3 2 2 3 3" xfId="5593"/>
    <cellStyle name="Обычный 5 3 2 2 3 3 2" xfId="5594"/>
    <cellStyle name="Обычный 5 3 2 2 3 3 2 2" xfId="28802"/>
    <cellStyle name="Обычный 5 3 2 2 3 3 2 3" xfId="37998"/>
    <cellStyle name="Обычный 5 3 2 2 3 3 2 4" xfId="46926"/>
    <cellStyle name="Обычный 5 3 2 2 3 3 2 5" xfId="55846"/>
    <cellStyle name="Обычный 5 3 2 2 3 3 3" xfId="12156"/>
    <cellStyle name="Обычный 5 3 2 2 3 3 4" xfId="16015"/>
    <cellStyle name="Обычный 5 3 2 2 3 3 5" xfId="19875"/>
    <cellStyle name="Обычный 5 3 2 2 3 3 6" xfId="24937"/>
    <cellStyle name="Обычный 5 3 2 2 3 3 7" xfId="34138"/>
    <cellStyle name="Обычный 5 3 2 2 3 3 8" xfId="43066"/>
    <cellStyle name="Обычный 5 3 2 2 3 3 9" xfId="51986"/>
    <cellStyle name="Обычный 5 3 2 2 3 4" xfId="5595"/>
    <cellStyle name="Обычный 5 3 2 2 3 4 2" xfId="5596"/>
    <cellStyle name="Обычный 5 3 2 2 3 4 2 2" xfId="27471"/>
    <cellStyle name="Обычный 5 3 2 2 3 4 2 3" xfId="36667"/>
    <cellStyle name="Обычный 5 3 2 2 3 4 2 4" xfId="45595"/>
    <cellStyle name="Обычный 5 3 2 2 3 4 2 5" xfId="54515"/>
    <cellStyle name="Обычный 5 3 2 2 3 4 3" xfId="14684"/>
    <cellStyle name="Обычный 5 3 2 2 3 4 4" xfId="18544"/>
    <cellStyle name="Обычный 5 3 2 2 3 4 5" xfId="23606"/>
    <cellStyle name="Обычный 5 3 2 2 3 4 6" xfId="32810"/>
    <cellStyle name="Обычный 5 3 2 2 3 4 7" xfId="41735"/>
    <cellStyle name="Обычный 5 3 2 2 3 4 8" xfId="50655"/>
    <cellStyle name="Обычный 5 3 2 2 3 5" xfId="5597"/>
    <cellStyle name="Обычный 5 3 2 2 3 5 2" xfId="29998"/>
    <cellStyle name="Обычный 5 3 2 2 3 5 3" xfId="39194"/>
    <cellStyle name="Обычный 5 3 2 2 3 5 4" xfId="48122"/>
    <cellStyle name="Обычный 5 3 2 2 3 5 5" xfId="57042"/>
    <cellStyle name="Обычный 5 3 2 2 3 6" xfId="5598"/>
    <cellStyle name="Обычный 5 3 2 2 3 6 2" xfId="26137"/>
    <cellStyle name="Обычный 5 3 2 2 3 6 3" xfId="35334"/>
    <cellStyle name="Обычный 5 3 2 2 3 6 4" xfId="44262"/>
    <cellStyle name="Обычный 5 3 2 2 3 6 5" xfId="53182"/>
    <cellStyle name="Обычный 5 3 2 2 3 7" xfId="13352"/>
    <cellStyle name="Обычный 5 3 2 2 3 8" xfId="17211"/>
    <cellStyle name="Обычный 5 3 2 2 3 9" xfId="21071"/>
    <cellStyle name="Обычный 5 3 2 2 4" xfId="5599"/>
    <cellStyle name="Обычный 5 3 2 2 4 10" xfId="22573"/>
    <cellStyle name="Обычный 5 3 2 2 4 11" xfId="31626"/>
    <cellStyle name="Обычный 5 3 2 2 4 12" xfId="40702"/>
    <cellStyle name="Обычный 5 3 2 2 4 13" xfId="49622"/>
    <cellStyle name="Обычный 5 3 2 2 4 2" xfId="5600"/>
    <cellStyle name="Обычный 5 3 2 2 4 2 2" xfId="5601"/>
    <cellStyle name="Обычный 5 3 2 2 4 2 2 2" xfId="28503"/>
    <cellStyle name="Обычный 5 3 2 2 4 2 2 3" xfId="37699"/>
    <cellStyle name="Обычный 5 3 2 2 4 2 2 4" xfId="46627"/>
    <cellStyle name="Обычный 5 3 2 2 4 2 2 5" xfId="55547"/>
    <cellStyle name="Обычный 5 3 2 2 4 2 3" xfId="11857"/>
    <cellStyle name="Обычный 5 3 2 2 4 2 4" xfId="15716"/>
    <cellStyle name="Обычный 5 3 2 2 4 2 5" xfId="19576"/>
    <cellStyle name="Обычный 5 3 2 2 4 2 6" xfId="24638"/>
    <cellStyle name="Обычный 5 3 2 2 4 2 7" xfId="33840"/>
    <cellStyle name="Обычный 5 3 2 2 4 2 8" xfId="42767"/>
    <cellStyle name="Обычный 5 3 2 2 4 2 9" xfId="51687"/>
    <cellStyle name="Обычный 5 3 2 2 4 3" xfId="5602"/>
    <cellStyle name="Обычный 5 3 2 2 4 3 2" xfId="5603"/>
    <cellStyle name="Обычный 5 3 2 2 4 3 2 2" xfId="27171"/>
    <cellStyle name="Обычный 5 3 2 2 4 3 2 3" xfId="36368"/>
    <cellStyle name="Обычный 5 3 2 2 4 3 2 4" xfId="45296"/>
    <cellStyle name="Обычный 5 3 2 2 4 3 2 5" xfId="54216"/>
    <cellStyle name="Обычный 5 3 2 2 4 3 3" xfId="14385"/>
    <cellStyle name="Обычный 5 3 2 2 4 3 4" xfId="18245"/>
    <cellStyle name="Обычный 5 3 2 2 4 3 5" xfId="23307"/>
    <cellStyle name="Обычный 5 3 2 2 4 3 6" xfId="32512"/>
    <cellStyle name="Обычный 5 3 2 2 4 3 7" xfId="41436"/>
    <cellStyle name="Обычный 5 3 2 2 4 3 8" xfId="50356"/>
    <cellStyle name="Обычный 5 3 2 2 4 4" xfId="5604"/>
    <cellStyle name="Обычный 5 3 2 2 4 4 2" xfId="30298"/>
    <cellStyle name="Обычный 5 3 2 2 4 4 3" xfId="39494"/>
    <cellStyle name="Обычный 5 3 2 2 4 4 4" xfId="48422"/>
    <cellStyle name="Обычный 5 3 2 2 4 4 5" xfId="57342"/>
    <cellStyle name="Обычный 5 3 2 2 4 5" xfId="5605"/>
    <cellStyle name="Обычный 5 3 2 2 4 5 2" xfId="26437"/>
    <cellStyle name="Обычный 5 3 2 2 4 5 3" xfId="35634"/>
    <cellStyle name="Обычный 5 3 2 2 4 5 4" xfId="44562"/>
    <cellStyle name="Обычный 5 3 2 2 4 5 5" xfId="53482"/>
    <cellStyle name="Обычный 5 3 2 2 4 6" xfId="13652"/>
    <cellStyle name="Обычный 5 3 2 2 4 7" xfId="17511"/>
    <cellStyle name="Обычный 5 3 2 2 4 8" xfId="21371"/>
    <cellStyle name="Обычный 5 3 2 2 4 9" xfId="10474"/>
    <cellStyle name="Обычный 5 3 2 2 5" xfId="5606"/>
    <cellStyle name="Обычный 5 3 2 2 5 10" xfId="50954"/>
    <cellStyle name="Обычный 5 3 2 2 5 2" xfId="5607"/>
    <cellStyle name="Обычный 5 3 2 2 5 2 2" xfId="5608"/>
    <cellStyle name="Обычный 5 3 2 2 5 2 2 2" xfId="29101"/>
    <cellStyle name="Обычный 5 3 2 2 5 2 2 3" xfId="38297"/>
    <cellStyle name="Обычный 5 3 2 2 5 2 2 4" xfId="47225"/>
    <cellStyle name="Обычный 5 3 2 2 5 2 2 5" xfId="56145"/>
    <cellStyle name="Обычный 5 3 2 2 5 2 3" xfId="12455"/>
    <cellStyle name="Обычный 5 3 2 2 5 2 4" xfId="16314"/>
    <cellStyle name="Обычный 5 3 2 2 5 2 5" xfId="20174"/>
    <cellStyle name="Обычный 5 3 2 2 5 2 6" xfId="25236"/>
    <cellStyle name="Обычный 5 3 2 2 5 2 7" xfId="34437"/>
    <cellStyle name="Обычный 5 3 2 2 5 2 8" xfId="43365"/>
    <cellStyle name="Обычный 5 3 2 2 5 2 9" xfId="52285"/>
    <cellStyle name="Обычный 5 3 2 2 5 3" xfId="5609"/>
    <cellStyle name="Обычный 5 3 2 2 5 3 2" xfId="27770"/>
    <cellStyle name="Обычный 5 3 2 2 5 3 3" xfId="36966"/>
    <cellStyle name="Обычный 5 3 2 2 5 3 4" xfId="45894"/>
    <cellStyle name="Обычный 5 3 2 2 5 3 5" xfId="54814"/>
    <cellStyle name="Обычный 5 3 2 2 5 4" xfId="11514"/>
    <cellStyle name="Обычный 5 3 2 2 5 5" xfId="14983"/>
    <cellStyle name="Обычный 5 3 2 2 5 6" xfId="18843"/>
    <cellStyle name="Обычный 5 3 2 2 5 7" xfId="23905"/>
    <cellStyle name="Обычный 5 3 2 2 5 8" xfId="33108"/>
    <cellStyle name="Обычный 5 3 2 2 5 9" xfId="42034"/>
    <cellStyle name="Обычный 5 3 2 2 6" xfId="5610"/>
    <cellStyle name="Обычный 5 3 2 2 6 2" xfId="5611"/>
    <cellStyle name="Обычный 5 3 2 2 6 2 2" xfId="28305"/>
    <cellStyle name="Обычный 5 3 2 2 6 2 3" xfId="37501"/>
    <cellStyle name="Обычный 5 3 2 2 6 2 4" xfId="46429"/>
    <cellStyle name="Обычный 5 3 2 2 6 2 5" xfId="55349"/>
    <cellStyle name="Обычный 5 3 2 2 6 3" xfId="11659"/>
    <cellStyle name="Обычный 5 3 2 2 6 4" xfId="15518"/>
    <cellStyle name="Обычный 5 3 2 2 6 5" xfId="19378"/>
    <cellStyle name="Обычный 5 3 2 2 6 6" xfId="24440"/>
    <cellStyle name="Обычный 5 3 2 2 6 7" xfId="33642"/>
    <cellStyle name="Обычный 5 3 2 2 6 8" xfId="42569"/>
    <cellStyle name="Обычный 5 3 2 2 6 9" xfId="51489"/>
    <cellStyle name="Обычный 5 3 2 2 7" xfId="5612"/>
    <cellStyle name="Обычный 5 3 2 2 7 2" xfId="5613"/>
    <cellStyle name="Обычный 5 3 2 2 7 2 2" xfId="26973"/>
    <cellStyle name="Обычный 5 3 2 2 7 2 3" xfId="36170"/>
    <cellStyle name="Обычный 5 3 2 2 7 2 4" xfId="45098"/>
    <cellStyle name="Обычный 5 3 2 2 7 2 5" xfId="54018"/>
    <cellStyle name="Обычный 5 3 2 2 7 3" xfId="14187"/>
    <cellStyle name="Обычный 5 3 2 2 7 4" xfId="18047"/>
    <cellStyle name="Обычный 5 3 2 2 7 5" xfId="23109"/>
    <cellStyle name="Обычный 5 3 2 2 7 6" xfId="32385"/>
    <cellStyle name="Обычный 5 3 2 2 7 7" xfId="41238"/>
    <cellStyle name="Обычный 5 3 2 2 7 8" xfId="50158"/>
    <cellStyle name="Обычный 5 3 2 2 8" xfId="5614"/>
    <cellStyle name="Обычный 5 3 2 2 8 2" xfId="29699"/>
    <cellStyle name="Обычный 5 3 2 2 8 3" xfId="38895"/>
    <cellStyle name="Обычный 5 3 2 2 8 4" xfId="47823"/>
    <cellStyle name="Обычный 5 3 2 2 8 5" xfId="56743"/>
    <cellStyle name="Обычный 5 3 2 2 9" xfId="5615"/>
    <cellStyle name="Обычный 5 3 2 2 9 2" xfId="25834"/>
    <cellStyle name="Обычный 5 3 2 2 9 3" xfId="35035"/>
    <cellStyle name="Обычный 5 3 2 2 9 4" xfId="43963"/>
    <cellStyle name="Обычный 5 3 2 2 9 5" xfId="52883"/>
    <cellStyle name="Обычный 5 3 2 20" xfId="12923"/>
    <cellStyle name="Обычный 5 3 2 21" xfId="16782"/>
    <cellStyle name="Обычный 5 3 2 22" xfId="20642"/>
    <cellStyle name="Обычный 5 3 2 23" xfId="10242"/>
    <cellStyle name="Обычный 5 3 2 24" xfId="21843"/>
    <cellStyle name="Обычный 5 3 2 25" xfId="31603"/>
    <cellStyle name="Обычный 5 3 2 26" xfId="39973"/>
    <cellStyle name="Обычный 5 3 2 27" xfId="48893"/>
    <cellStyle name="Обычный 5 3 2 3" xfId="5616"/>
    <cellStyle name="Обычный 5 3 2 3 10" xfId="16913"/>
    <cellStyle name="Обычный 5 3 2 3 11" xfId="20773"/>
    <cellStyle name="Обычный 5 3 2 3 12" xfId="10289"/>
    <cellStyle name="Обычный 5 3 2 3 13" xfId="21974"/>
    <cellStyle name="Обычный 5 3 2 3 14" xfId="31627"/>
    <cellStyle name="Обычный 5 3 2 3 15" xfId="40104"/>
    <cellStyle name="Обычный 5 3 2 3 16" xfId="49024"/>
    <cellStyle name="Обычный 5 3 2 3 2" xfId="5617"/>
    <cellStyle name="Обычный 5 3 2 3 2 10" xfId="10778"/>
    <cellStyle name="Обычный 5 3 2 3 2 11" xfId="22273"/>
    <cellStyle name="Обычный 5 3 2 3 2 12" xfId="31628"/>
    <cellStyle name="Обычный 5 3 2 3 2 13" xfId="40403"/>
    <cellStyle name="Обычный 5 3 2 3 2 14" xfId="49323"/>
    <cellStyle name="Обычный 5 3 2 3 2 2" xfId="5618"/>
    <cellStyle name="Обычный 5 3 2 3 2 2 10" xfId="22873"/>
    <cellStyle name="Обычный 5 3 2 3 2 2 11" xfId="31629"/>
    <cellStyle name="Обычный 5 3 2 3 2 2 12" xfId="41002"/>
    <cellStyle name="Обычный 5 3 2 3 2 2 13" xfId="49922"/>
    <cellStyle name="Обычный 5 3 2 3 2 2 2" xfId="5619"/>
    <cellStyle name="Обычный 5 3 2 3 2 2 2 2" xfId="5620"/>
    <cellStyle name="Обычный 5 3 2 3 2 2 2 2 2" xfId="29401"/>
    <cellStyle name="Обычный 5 3 2 3 2 2 2 2 3" xfId="38597"/>
    <cellStyle name="Обычный 5 3 2 3 2 2 2 2 4" xfId="47525"/>
    <cellStyle name="Обычный 5 3 2 3 2 2 2 2 5" xfId="56445"/>
    <cellStyle name="Обычный 5 3 2 3 2 2 2 3" xfId="12755"/>
    <cellStyle name="Обычный 5 3 2 3 2 2 2 4" xfId="16614"/>
    <cellStyle name="Обычный 5 3 2 3 2 2 2 5" xfId="20474"/>
    <cellStyle name="Обычный 5 3 2 3 2 2 2 6" xfId="25536"/>
    <cellStyle name="Обычный 5 3 2 3 2 2 2 7" xfId="34737"/>
    <cellStyle name="Обычный 5 3 2 3 2 2 2 8" xfId="43665"/>
    <cellStyle name="Обычный 5 3 2 3 2 2 2 9" xfId="52585"/>
    <cellStyle name="Обычный 5 3 2 3 2 2 3" xfId="5621"/>
    <cellStyle name="Обычный 5 3 2 3 2 2 3 2" xfId="5622"/>
    <cellStyle name="Обычный 5 3 2 3 2 2 3 2 2" xfId="28070"/>
    <cellStyle name="Обычный 5 3 2 3 2 2 3 2 3" xfId="37266"/>
    <cellStyle name="Обычный 5 3 2 3 2 2 3 2 4" xfId="46194"/>
    <cellStyle name="Обычный 5 3 2 3 2 2 3 2 5" xfId="55114"/>
    <cellStyle name="Обычный 5 3 2 3 2 2 3 3" xfId="15283"/>
    <cellStyle name="Обычный 5 3 2 3 2 2 3 4" xfId="19143"/>
    <cellStyle name="Обычный 5 3 2 3 2 2 3 5" xfId="24205"/>
    <cellStyle name="Обычный 5 3 2 3 2 2 3 6" xfId="33408"/>
    <cellStyle name="Обычный 5 3 2 3 2 2 3 7" xfId="42334"/>
    <cellStyle name="Обычный 5 3 2 3 2 2 3 8" xfId="51254"/>
    <cellStyle name="Обычный 5 3 2 3 2 2 4" xfId="5623"/>
    <cellStyle name="Обычный 5 3 2 3 2 2 4 2" xfId="30598"/>
    <cellStyle name="Обычный 5 3 2 3 2 2 4 3" xfId="39794"/>
    <cellStyle name="Обычный 5 3 2 3 2 2 4 4" xfId="48722"/>
    <cellStyle name="Обычный 5 3 2 3 2 2 4 5" xfId="57642"/>
    <cellStyle name="Обычный 5 3 2 3 2 2 5" xfId="5624"/>
    <cellStyle name="Обычный 5 3 2 3 2 2 5 2" xfId="26737"/>
    <cellStyle name="Обычный 5 3 2 3 2 2 5 3" xfId="35934"/>
    <cellStyle name="Обычный 5 3 2 3 2 2 5 4" xfId="44862"/>
    <cellStyle name="Обычный 5 3 2 3 2 2 5 5" xfId="53782"/>
    <cellStyle name="Обычный 5 3 2 3 2 2 6" xfId="13952"/>
    <cellStyle name="Обычный 5 3 2 3 2 2 7" xfId="17811"/>
    <cellStyle name="Обычный 5 3 2 3 2 2 8" xfId="21671"/>
    <cellStyle name="Обычный 5 3 2 3 2 2 9" xfId="11299"/>
    <cellStyle name="Обычный 5 3 2 3 2 3" xfId="5625"/>
    <cellStyle name="Обычный 5 3 2 3 2 3 2" xfId="5626"/>
    <cellStyle name="Обычный 5 3 2 3 2 3 2 2" xfId="28803"/>
    <cellStyle name="Обычный 5 3 2 3 2 3 2 3" xfId="37999"/>
    <cellStyle name="Обычный 5 3 2 3 2 3 2 4" xfId="46927"/>
    <cellStyle name="Обычный 5 3 2 3 2 3 2 5" xfId="55847"/>
    <cellStyle name="Обычный 5 3 2 3 2 3 3" xfId="12157"/>
    <cellStyle name="Обычный 5 3 2 3 2 3 4" xfId="16016"/>
    <cellStyle name="Обычный 5 3 2 3 2 3 5" xfId="19876"/>
    <cellStyle name="Обычный 5 3 2 3 2 3 6" xfId="24938"/>
    <cellStyle name="Обычный 5 3 2 3 2 3 7" xfId="34139"/>
    <cellStyle name="Обычный 5 3 2 3 2 3 8" xfId="43067"/>
    <cellStyle name="Обычный 5 3 2 3 2 3 9" xfId="51987"/>
    <cellStyle name="Обычный 5 3 2 3 2 4" xfId="5627"/>
    <cellStyle name="Обычный 5 3 2 3 2 4 2" xfId="5628"/>
    <cellStyle name="Обычный 5 3 2 3 2 4 2 2" xfId="27472"/>
    <cellStyle name="Обычный 5 3 2 3 2 4 2 3" xfId="36668"/>
    <cellStyle name="Обычный 5 3 2 3 2 4 2 4" xfId="45596"/>
    <cellStyle name="Обычный 5 3 2 3 2 4 2 5" xfId="54516"/>
    <cellStyle name="Обычный 5 3 2 3 2 4 3" xfId="14685"/>
    <cellStyle name="Обычный 5 3 2 3 2 4 4" xfId="18545"/>
    <cellStyle name="Обычный 5 3 2 3 2 4 5" xfId="23607"/>
    <cellStyle name="Обычный 5 3 2 3 2 4 6" xfId="32811"/>
    <cellStyle name="Обычный 5 3 2 3 2 4 7" xfId="41736"/>
    <cellStyle name="Обычный 5 3 2 3 2 4 8" xfId="50656"/>
    <cellStyle name="Обычный 5 3 2 3 2 5" xfId="5629"/>
    <cellStyle name="Обычный 5 3 2 3 2 5 2" xfId="29999"/>
    <cellStyle name="Обычный 5 3 2 3 2 5 3" xfId="39195"/>
    <cellStyle name="Обычный 5 3 2 3 2 5 4" xfId="48123"/>
    <cellStyle name="Обычный 5 3 2 3 2 5 5" xfId="57043"/>
    <cellStyle name="Обычный 5 3 2 3 2 6" xfId="5630"/>
    <cellStyle name="Обычный 5 3 2 3 2 6 2" xfId="26138"/>
    <cellStyle name="Обычный 5 3 2 3 2 6 3" xfId="35335"/>
    <cellStyle name="Обычный 5 3 2 3 2 6 4" xfId="44263"/>
    <cellStyle name="Обычный 5 3 2 3 2 6 5" xfId="53183"/>
    <cellStyle name="Обычный 5 3 2 3 2 7" xfId="13353"/>
    <cellStyle name="Обычный 5 3 2 3 2 8" xfId="17212"/>
    <cellStyle name="Обычный 5 3 2 3 2 9" xfId="21072"/>
    <cellStyle name="Обычный 5 3 2 3 3" xfId="5631"/>
    <cellStyle name="Обычный 5 3 2 3 3 10" xfId="22574"/>
    <cellStyle name="Обычный 5 3 2 3 3 11" xfId="31630"/>
    <cellStyle name="Обычный 5 3 2 3 3 12" xfId="40703"/>
    <cellStyle name="Обычный 5 3 2 3 3 13" xfId="49623"/>
    <cellStyle name="Обычный 5 3 2 3 3 2" xfId="5632"/>
    <cellStyle name="Обычный 5 3 2 3 3 2 2" xfId="5633"/>
    <cellStyle name="Обычный 5 3 2 3 3 2 2 2" xfId="28504"/>
    <cellStyle name="Обычный 5 3 2 3 3 2 2 3" xfId="37700"/>
    <cellStyle name="Обычный 5 3 2 3 3 2 2 4" xfId="46628"/>
    <cellStyle name="Обычный 5 3 2 3 3 2 2 5" xfId="55548"/>
    <cellStyle name="Обычный 5 3 2 3 3 2 3" xfId="11858"/>
    <cellStyle name="Обычный 5 3 2 3 3 2 4" xfId="15717"/>
    <cellStyle name="Обычный 5 3 2 3 3 2 5" xfId="19577"/>
    <cellStyle name="Обычный 5 3 2 3 3 2 6" xfId="24639"/>
    <cellStyle name="Обычный 5 3 2 3 3 2 7" xfId="33841"/>
    <cellStyle name="Обычный 5 3 2 3 3 2 8" xfId="42768"/>
    <cellStyle name="Обычный 5 3 2 3 3 2 9" xfId="51688"/>
    <cellStyle name="Обычный 5 3 2 3 3 3" xfId="5634"/>
    <cellStyle name="Обычный 5 3 2 3 3 3 2" xfId="5635"/>
    <cellStyle name="Обычный 5 3 2 3 3 3 2 2" xfId="27172"/>
    <cellStyle name="Обычный 5 3 2 3 3 3 2 3" xfId="36369"/>
    <cellStyle name="Обычный 5 3 2 3 3 3 2 4" xfId="45297"/>
    <cellStyle name="Обычный 5 3 2 3 3 3 2 5" xfId="54217"/>
    <cellStyle name="Обычный 5 3 2 3 3 3 3" xfId="14386"/>
    <cellStyle name="Обычный 5 3 2 3 3 3 4" xfId="18246"/>
    <cellStyle name="Обычный 5 3 2 3 3 3 5" xfId="23308"/>
    <cellStyle name="Обычный 5 3 2 3 3 3 6" xfId="32513"/>
    <cellStyle name="Обычный 5 3 2 3 3 3 7" xfId="41437"/>
    <cellStyle name="Обычный 5 3 2 3 3 3 8" xfId="50357"/>
    <cellStyle name="Обычный 5 3 2 3 3 4" xfId="5636"/>
    <cellStyle name="Обычный 5 3 2 3 3 4 2" xfId="30299"/>
    <cellStyle name="Обычный 5 3 2 3 3 4 3" xfId="39495"/>
    <cellStyle name="Обычный 5 3 2 3 3 4 4" xfId="48423"/>
    <cellStyle name="Обычный 5 3 2 3 3 4 5" xfId="57343"/>
    <cellStyle name="Обычный 5 3 2 3 3 5" xfId="5637"/>
    <cellStyle name="Обычный 5 3 2 3 3 5 2" xfId="26438"/>
    <cellStyle name="Обычный 5 3 2 3 3 5 3" xfId="35635"/>
    <cellStyle name="Обычный 5 3 2 3 3 5 4" xfId="44563"/>
    <cellStyle name="Обычный 5 3 2 3 3 5 5" xfId="53483"/>
    <cellStyle name="Обычный 5 3 2 3 3 6" xfId="13653"/>
    <cellStyle name="Обычный 5 3 2 3 3 7" xfId="17512"/>
    <cellStyle name="Обычный 5 3 2 3 3 8" xfId="21372"/>
    <cellStyle name="Обычный 5 3 2 3 3 9" xfId="10475"/>
    <cellStyle name="Обычный 5 3 2 3 4" xfId="5638"/>
    <cellStyle name="Обычный 5 3 2 3 4 10" xfId="50955"/>
    <cellStyle name="Обычный 5 3 2 3 4 2" xfId="5639"/>
    <cellStyle name="Обычный 5 3 2 3 4 2 2" xfId="5640"/>
    <cellStyle name="Обычный 5 3 2 3 4 2 2 2" xfId="29102"/>
    <cellStyle name="Обычный 5 3 2 3 4 2 2 3" xfId="38298"/>
    <cellStyle name="Обычный 5 3 2 3 4 2 2 4" xfId="47226"/>
    <cellStyle name="Обычный 5 3 2 3 4 2 2 5" xfId="56146"/>
    <cellStyle name="Обычный 5 3 2 3 4 2 3" xfId="12456"/>
    <cellStyle name="Обычный 5 3 2 3 4 2 4" xfId="16315"/>
    <cellStyle name="Обычный 5 3 2 3 4 2 5" xfId="20175"/>
    <cellStyle name="Обычный 5 3 2 3 4 2 6" xfId="25237"/>
    <cellStyle name="Обычный 5 3 2 3 4 2 7" xfId="34438"/>
    <cellStyle name="Обычный 5 3 2 3 4 2 8" xfId="43366"/>
    <cellStyle name="Обычный 5 3 2 3 4 2 9" xfId="52286"/>
    <cellStyle name="Обычный 5 3 2 3 4 3" xfId="5641"/>
    <cellStyle name="Обычный 5 3 2 3 4 3 2" xfId="27771"/>
    <cellStyle name="Обычный 5 3 2 3 4 3 3" xfId="36967"/>
    <cellStyle name="Обычный 5 3 2 3 4 3 4" xfId="45895"/>
    <cellStyle name="Обычный 5 3 2 3 4 3 5" xfId="54815"/>
    <cellStyle name="Обычный 5 3 2 3 4 4" xfId="11515"/>
    <cellStyle name="Обычный 5 3 2 3 4 5" xfId="14984"/>
    <cellStyle name="Обычный 5 3 2 3 4 6" xfId="18844"/>
    <cellStyle name="Обычный 5 3 2 3 4 7" xfId="23906"/>
    <cellStyle name="Обычный 5 3 2 3 4 8" xfId="33109"/>
    <cellStyle name="Обычный 5 3 2 3 4 9" xfId="42035"/>
    <cellStyle name="Обычный 5 3 2 3 5" xfId="5642"/>
    <cellStyle name="Обычный 5 3 2 3 5 2" xfId="5643"/>
    <cellStyle name="Обычный 5 3 2 3 5 2 2" xfId="28274"/>
    <cellStyle name="Обычный 5 3 2 3 5 2 3" xfId="37470"/>
    <cellStyle name="Обычный 5 3 2 3 5 2 4" xfId="46398"/>
    <cellStyle name="Обычный 5 3 2 3 5 2 5" xfId="55318"/>
    <cellStyle name="Обычный 5 3 2 3 5 3" xfId="11628"/>
    <cellStyle name="Обычный 5 3 2 3 5 4" xfId="15487"/>
    <cellStyle name="Обычный 5 3 2 3 5 5" xfId="19347"/>
    <cellStyle name="Обычный 5 3 2 3 5 6" xfId="24409"/>
    <cellStyle name="Обычный 5 3 2 3 5 7" xfId="33611"/>
    <cellStyle name="Обычный 5 3 2 3 5 8" xfId="42538"/>
    <cellStyle name="Обычный 5 3 2 3 5 9" xfId="51458"/>
    <cellStyle name="Обычный 5 3 2 3 6" xfId="5644"/>
    <cellStyle name="Обычный 5 3 2 3 6 2" xfId="5645"/>
    <cellStyle name="Обычный 5 3 2 3 6 2 2" xfId="26942"/>
    <cellStyle name="Обычный 5 3 2 3 6 2 3" xfId="36139"/>
    <cellStyle name="Обычный 5 3 2 3 6 2 4" xfId="45067"/>
    <cellStyle name="Обычный 5 3 2 3 6 2 5" xfId="53987"/>
    <cellStyle name="Обычный 5 3 2 3 6 3" xfId="14156"/>
    <cellStyle name="Обычный 5 3 2 3 6 4" xfId="18016"/>
    <cellStyle name="Обычный 5 3 2 3 6 5" xfId="23078"/>
    <cellStyle name="Обычный 5 3 2 3 6 6" xfId="32305"/>
    <cellStyle name="Обычный 5 3 2 3 6 7" xfId="41207"/>
    <cellStyle name="Обычный 5 3 2 3 6 8" xfId="50127"/>
    <cellStyle name="Обычный 5 3 2 3 7" xfId="5646"/>
    <cellStyle name="Обычный 5 3 2 3 7 2" xfId="29700"/>
    <cellStyle name="Обычный 5 3 2 3 7 3" xfId="38896"/>
    <cellStyle name="Обычный 5 3 2 3 7 4" xfId="47824"/>
    <cellStyle name="Обычный 5 3 2 3 7 5" xfId="56744"/>
    <cellStyle name="Обычный 5 3 2 3 8" xfId="5647"/>
    <cellStyle name="Обычный 5 3 2 3 8 2" xfId="25835"/>
    <cellStyle name="Обычный 5 3 2 3 8 3" xfId="35036"/>
    <cellStyle name="Обычный 5 3 2 3 8 4" xfId="43964"/>
    <cellStyle name="Обычный 5 3 2 3 8 5" xfId="52884"/>
    <cellStyle name="Обычный 5 3 2 3 9" xfId="13054"/>
    <cellStyle name="Обычный 5 3 2 4" xfId="5648"/>
    <cellStyle name="Обычный 5 3 2 4 10" xfId="16914"/>
    <cellStyle name="Обычный 5 3 2 4 11" xfId="20774"/>
    <cellStyle name="Обычный 5 3 2 4 12" xfId="10311"/>
    <cellStyle name="Обычный 5 3 2 4 13" xfId="21975"/>
    <cellStyle name="Обычный 5 3 2 4 14" xfId="31631"/>
    <cellStyle name="Обычный 5 3 2 4 15" xfId="40105"/>
    <cellStyle name="Обычный 5 3 2 4 16" xfId="49025"/>
    <cellStyle name="Обычный 5 3 2 4 2" xfId="5649"/>
    <cellStyle name="Обычный 5 3 2 4 2 10" xfId="10779"/>
    <cellStyle name="Обычный 5 3 2 4 2 11" xfId="22274"/>
    <cellStyle name="Обычный 5 3 2 4 2 12" xfId="31632"/>
    <cellStyle name="Обычный 5 3 2 4 2 13" xfId="40404"/>
    <cellStyle name="Обычный 5 3 2 4 2 14" xfId="49324"/>
    <cellStyle name="Обычный 5 3 2 4 2 2" xfId="5650"/>
    <cellStyle name="Обычный 5 3 2 4 2 2 10" xfId="22874"/>
    <cellStyle name="Обычный 5 3 2 4 2 2 11" xfId="31633"/>
    <cellStyle name="Обычный 5 3 2 4 2 2 12" xfId="41003"/>
    <cellStyle name="Обычный 5 3 2 4 2 2 13" xfId="49923"/>
    <cellStyle name="Обычный 5 3 2 4 2 2 2" xfId="5651"/>
    <cellStyle name="Обычный 5 3 2 4 2 2 2 2" xfId="5652"/>
    <cellStyle name="Обычный 5 3 2 4 2 2 2 2 2" xfId="29402"/>
    <cellStyle name="Обычный 5 3 2 4 2 2 2 2 3" xfId="38598"/>
    <cellStyle name="Обычный 5 3 2 4 2 2 2 2 4" xfId="47526"/>
    <cellStyle name="Обычный 5 3 2 4 2 2 2 2 5" xfId="56446"/>
    <cellStyle name="Обычный 5 3 2 4 2 2 2 3" xfId="12756"/>
    <cellStyle name="Обычный 5 3 2 4 2 2 2 4" xfId="16615"/>
    <cellStyle name="Обычный 5 3 2 4 2 2 2 5" xfId="20475"/>
    <cellStyle name="Обычный 5 3 2 4 2 2 2 6" xfId="25537"/>
    <cellStyle name="Обычный 5 3 2 4 2 2 2 7" xfId="34738"/>
    <cellStyle name="Обычный 5 3 2 4 2 2 2 8" xfId="43666"/>
    <cellStyle name="Обычный 5 3 2 4 2 2 2 9" xfId="52586"/>
    <cellStyle name="Обычный 5 3 2 4 2 2 3" xfId="5653"/>
    <cellStyle name="Обычный 5 3 2 4 2 2 3 2" xfId="5654"/>
    <cellStyle name="Обычный 5 3 2 4 2 2 3 2 2" xfId="28071"/>
    <cellStyle name="Обычный 5 3 2 4 2 2 3 2 3" xfId="37267"/>
    <cellStyle name="Обычный 5 3 2 4 2 2 3 2 4" xfId="46195"/>
    <cellStyle name="Обычный 5 3 2 4 2 2 3 2 5" xfId="55115"/>
    <cellStyle name="Обычный 5 3 2 4 2 2 3 3" xfId="15284"/>
    <cellStyle name="Обычный 5 3 2 4 2 2 3 4" xfId="19144"/>
    <cellStyle name="Обычный 5 3 2 4 2 2 3 5" xfId="24206"/>
    <cellStyle name="Обычный 5 3 2 4 2 2 3 6" xfId="33409"/>
    <cellStyle name="Обычный 5 3 2 4 2 2 3 7" xfId="42335"/>
    <cellStyle name="Обычный 5 3 2 4 2 2 3 8" xfId="51255"/>
    <cellStyle name="Обычный 5 3 2 4 2 2 4" xfId="5655"/>
    <cellStyle name="Обычный 5 3 2 4 2 2 4 2" xfId="30599"/>
    <cellStyle name="Обычный 5 3 2 4 2 2 4 3" xfId="39795"/>
    <cellStyle name="Обычный 5 3 2 4 2 2 4 4" xfId="48723"/>
    <cellStyle name="Обычный 5 3 2 4 2 2 4 5" xfId="57643"/>
    <cellStyle name="Обычный 5 3 2 4 2 2 5" xfId="5656"/>
    <cellStyle name="Обычный 5 3 2 4 2 2 5 2" xfId="26738"/>
    <cellStyle name="Обычный 5 3 2 4 2 2 5 3" xfId="35935"/>
    <cellStyle name="Обычный 5 3 2 4 2 2 5 4" xfId="44863"/>
    <cellStyle name="Обычный 5 3 2 4 2 2 5 5" xfId="53783"/>
    <cellStyle name="Обычный 5 3 2 4 2 2 6" xfId="13953"/>
    <cellStyle name="Обычный 5 3 2 4 2 2 7" xfId="17812"/>
    <cellStyle name="Обычный 5 3 2 4 2 2 8" xfId="21672"/>
    <cellStyle name="Обычный 5 3 2 4 2 2 9" xfId="11300"/>
    <cellStyle name="Обычный 5 3 2 4 2 3" xfId="5657"/>
    <cellStyle name="Обычный 5 3 2 4 2 3 2" xfId="5658"/>
    <cellStyle name="Обычный 5 3 2 4 2 3 2 2" xfId="28804"/>
    <cellStyle name="Обычный 5 3 2 4 2 3 2 3" xfId="38000"/>
    <cellStyle name="Обычный 5 3 2 4 2 3 2 4" xfId="46928"/>
    <cellStyle name="Обычный 5 3 2 4 2 3 2 5" xfId="55848"/>
    <cellStyle name="Обычный 5 3 2 4 2 3 3" xfId="12158"/>
    <cellStyle name="Обычный 5 3 2 4 2 3 4" xfId="16017"/>
    <cellStyle name="Обычный 5 3 2 4 2 3 5" xfId="19877"/>
    <cellStyle name="Обычный 5 3 2 4 2 3 6" xfId="24939"/>
    <cellStyle name="Обычный 5 3 2 4 2 3 7" xfId="34140"/>
    <cellStyle name="Обычный 5 3 2 4 2 3 8" xfId="43068"/>
    <cellStyle name="Обычный 5 3 2 4 2 3 9" xfId="51988"/>
    <cellStyle name="Обычный 5 3 2 4 2 4" xfId="5659"/>
    <cellStyle name="Обычный 5 3 2 4 2 4 2" xfId="5660"/>
    <cellStyle name="Обычный 5 3 2 4 2 4 2 2" xfId="27473"/>
    <cellStyle name="Обычный 5 3 2 4 2 4 2 3" xfId="36669"/>
    <cellStyle name="Обычный 5 3 2 4 2 4 2 4" xfId="45597"/>
    <cellStyle name="Обычный 5 3 2 4 2 4 2 5" xfId="54517"/>
    <cellStyle name="Обычный 5 3 2 4 2 4 3" xfId="14686"/>
    <cellStyle name="Обычный 5 3 2 4 2 4 4" xfId="18546"/>
    <cellStyle name="Обычный 5 3 2 4 2 4 5" xfId="23608"/>
    <cellStyle name="Обычный 5 3 2 4 2 4 6" xfId="32812"/>
    <cellStyle name="Обычный 5 3 2 4 2 4 7" xfId="41737"/>
    <cellStyle name="Обычный 5 3 2 4 2 4 8" xfId="50657"/>
    <cellStyle name="Обычный 5 3 2 4 2 5" xfId="5661"/>
    <cellStyle name="Обычный 5 3 2 4 2 5 2" xfId="30000"/>
    <cellStyle name="Обычный 5 3 2 4 2 5 3" xfId="39196"/>
    <cellStyle name="Обычный 5 3 2 4 2 5 4" xfId="48124"/>
    <cellStyle name="Обычный 5 3 2 4 2 5 5" xfId="57044"/>
    <cellStyle name="Обычный 5 3 2 4 2 6" xfId="5662"/>
    <cellStyle name="Обычный 5 3 2 4 2 6 2" xfId="26139"/>
    <cellStyle name="Обычный 5 3 2 4 2 6 3" xfId="35336"/>
    <cellStyle name="Обычный 5 3 2 4 2 6 4" xfId="44264"/>
    <cellStyle name="Обычный 5 3 2 4 2 6 5" xfId="53184"/>
    <cellStyle name="Обычный 5 3 2 4 2 7" xfId="13354"/>
    <cellStyle name="Обычный 5 3 2 4 2 8" xfId="17213"/>
    <cellStyle name="Обычный 5 3 2 4 2 9" xfId="21073"/>
    <cellStyle name="Обычный 5 3 2 4 3" xfId="5663"/>
    <cellStyle name="Обычный 5 3 2 4 3 10" xfId="22575"/>
    <cellStyle name="Обычный 5 3 2 4 3 11" xfId="31634"/>
    <cellStyle name="Обычный 5 3 2 4 3 12" xfId="40704"/>
    <cellStyle name="Обычный 5 3 2 4 3 13" xfId="49624"/>
    <cellStyle name="Обычный 5 3 2 4 3 2" xfId="5664"/>
    <cellStyle name="Обычный 5 3 2 4 3 2 2" xfId="5665"/>
    <cellStyle name="Обычный 5 3 2 4 3 2 2 2" xfId="28505"/>
    <cellStyle name="Обычный 5 3 2 4 3 2 2 3" xfId="37701"/>
    <cellStyle name="Обычный 5 3 2 4 3 2 2 4" xfId="46629"/>
    <cellStyle name="Обычный 5 3 2 4 3 2 2 5" xfId="55549"/>
    <cellStyle name="Обычный 5 3 2 4 3 2 3" xfId="11859"/>
    <cellStyle name="Обычный 5 3 2 4 3 2 4" xfId="15718"/>
    <cellStyle name="Обычный 5 3 2 4 3 2 5" xfId="19578"/>
    <cellStyle name="Обычный 5 3 2 4 3 2 6" xfId="24640"/>
    <cellStyle name="Обычный 5 3 2 4 3 2 7" xfId="33842"/>
    <cellStyle name="Обычный 5 3 2 4 3 2 8" xfId="42769"/>
    <cellStyle name="Обычный 5 3 2 4 3 2 9" xfId="51689"/>
    <cellStyle name="Обычный 5 3 2 4 3 3" xfId="5666"/>
    <cellStyle name="Обычный 5 3 2 4 3 3 2" xfId="5667"/>
    <cellStyle name="Обычный 5 3 2 4 3 3 2 2" xfId="27173"/>
    <cellStyle name="Обычный 5 3 2 4 3 3 2 3" xfId="36370"/>
    <cellStyle name="Обычный 5 3 2 4 3 3 2 4" xfId="45298"/>
    <cellStyle name="Обычный 5 3 2 4 3 3 2 5" xfId="54218"/>
    <cellStyle name="Обычный 5 3 2 4 3 3 3" xfId="14387"/>
    <cellStyle name="Обычный 5 3 2 4 3 3 4" xfId="18247"/>
    <cellStyle name="Обычный 5 3 2 4 3 3 5" xfId="23309"/>
    <cellStyle name="Обычный 5 3 2 4 3 3 6" xfId="32514"/>
    <cellStyle name="Обычный 5 3 2 4 3 3 7" xfId="41438"/>
    <cellStyle name="Обычный 5 3 2 4 3 3 8" xfId="50358"/>
    <cellStyle name="Обычный 5 3 2 4 3 4" xfId="5668"/>
    <cellStyle name="Обычный 5 3 2 4 3 4 2" xfId="30300"/>
    <cellStyle name="Обычный 5 3 2 4 3 4 3" xfId="39496"/>
    <cellStyle name="Обычный 5 3 2 4 3 4 4" xfId="48424"/>
    <cellStyle name="Обычный 5 3 2 4 3 4 5" xfId="57344"/>
    <cellStyle name="Обычный 5 3 2 4 3 5" xfId="5669"/>
    <cellStyle name="Обычный 5 3 2 4 3 5 2" xfId="26439"/>
    <cellStyle name="Обычный 5 3 2 4 3 5 3" xfId="35636"/>
    <cellStyle name="Обычный 5 3 2 4 3 5 4" xfId="44564"/>
    <cellStyle name="Обычный 5 3 2 4 3 5 5" xfId="53484"/>
    <cellStyle name="Обычный 5 3 2 4 3 6" xfId="13654"/>
    <cellStyle name="Обычный 5 3 2 4 3 7" xfId="17513"/>
    <cellStyle name="Обычный 5 3 2 4 3 8" xfId="21373"/>
    <cellStyle name="Обычный 5 3 2 4 3 9" xfId="10476"/>
    <cellStyle name="Обычный 5 3 2 4 4" xfId="5670"/>
    <cellStyle name="Обычный 5 3 2 4 4 10" xfId="50956"/>
    <cellStyle name="Обычный 5 3 2 4 4 2" xfId="5671"/>
    <cellStyle name="Обычный 5 3 2 4 4 2 2" xfId="5672"/>
    <cellStyle name="Обычный 5 3 2 4 4 2 2 2" xfId="29103"/>
    <cellStyle name="Обычный 5 3 2 4 4 2 2 3" xfId="38299"/>
    <cellStyle name="Обычный 5 3 2 4 4 2 2 4" xfId="47227"/>
    <cellStyle name="Обычный 5 3 2 4 4 2 2 5" xfId="56147"/>
    <cellStyle name="Обычный 5 3 2 4 4 2 3" xfId="12457"/>
    <cellStyle name="Обычный 5 3 2 4 4 2 4" xfId="16316"/>
    <cellStyle name="Обычный 5 3 2 4 4 2 5" xfId="20176"/>
    <cellStyle name="Обычный 5 3 2 4 4 2 6" xfId="25238"/>
    <cellStyle name="Обычный 5 3 2 4 4 2 7" xfId="34439"/>
    <cellStyle name="Обычный 5 3 2 4 4 2 8" xfId="43367"/>
    <cellStyle name="Обычный 5 3 2 4 4 2 9" xfId="52287"/>
    <cellStyle name="Обычный 5 3 2 4 4 3" xfId="5673"/>
    <cellStyle name="Обычный 5 3 2 4 4 3 2" xfId="27772"/>
    <cellStyle name="Обычный 5 3 2 4 4 3 3" xfId="36968"/>
    <cellStyle name="Обычный 5 3 2 4 4 3 4" xfId="45896"/>
    <cellStyle name="Обычный 5 3 2 4 4 3 5" xfId="54816"/>
    <cellStyle name="Обычный 5 3 2 4 4 4" xfId="11516"/>
    <cellStyle name="Обычный 5 3 2 4 4 5" xfId="14985"/>
    <cellStyle name="Обычный 5 3 2 4 4 6" xfId="18845"/>
    <cellStyle name="Обычный 5 3 2 4 4 7" xfId="23907"/>
    <cellStyle name="Обычный 5 3 2 4 4 8" xfId="33110"/>
    <cellStyle name="Обычный 5 3 2 4 4 9" xfId="42036"/>
    <cellStyle name="Обычный 5 3 2 4 5" xfId="5674"/>
    <cellStyle name="Обычный 5 3 2 4 5 2" xfId="5675"/>
    <cellStyle name="Обычный 5 3 2 4 5 2 2" xfId="28327"/>
    <cellStyle name="Обычный 5 3 2 4 5 2 3" xfId="37523"/>
    <cellStyle name="Обычный 5 3 2 4 5 2 4" xfId="46451"/>
    <cellStyle name="Обычный 5 3 2 4 5 2 5" xfId="55371"/>
    <cellStyle name="Обычный 5 3 2 4 5 3" xfId="11681"/>
    <cellStyle name="Обычный 5 3 2 4 5 4" xfId="15540"/>
    <cellStyle name="Обычный 5 3 2 4 5 5" xfId="19400"/>
    <cellStyle name="Обычный 5 3 2 4 5 6" xfId="24462"/>
    <cellStyle name="Обычный 5 3 2 4 5 7" xfId="33664"/>
    <cellStyle name="Обычный 5 3 2 4 5 8" xfId="42591"/>
    <cellStyle name="Обычный 5 3 2 4 5 9" xfId="51511"/>
    <cellStyle name="Обычный 5 3 2 4 6" xfId="5676"/>
    <cellStyle name="Обычный 5 3 2 4 6 2" xfId="5677"/>
    <cellStyle name="Обычный 5 3 2 4 6 2 2" xfId="26995"/>
    <cellStyle name="Обычный 5 3 2 4 6 2 3" xfId="36192"/>
    <cellStyle name="Обычный 5 3 2 4 6 2 4" xfId="45120"/>
    <cellStyle name="Обычный 5 3 2 4 6 2 5" xfId="54040"/>
    <cellStyle name="Обычный 5 3 2 4 6 3" xfId="14209"/>
    <cellStyle name="Обычный 5 3 2 4 6 4" xfId="18069"/>
    <cellStyle name="Обычный 5 3 2 4 6 5" xfId="23131"/>
    <cellStyle name="Обычный 5 3 2 4 6 6" xfId="31739"/>
    <cellStyle name="Обычный 5 3 2 4 6 7" xfId="41260"/>
    <cellStyle name="Обычный 5 3 2 4 6 8" xfId="50180"/>
    <cellStyle name="Обычный 5 3 2 4 7" xfId="5678"/>
    <cellStyle name="Обычный 5 3 2 4 7 2" xfId="29701"/>
    <cellStyle name="Обычный 5 3 2 4 7 3" xfId="38897"/>
    <cellStyle name="Обычный 5 3 2 4 7 4" xfId="47825"/>
    <cellStyle name="Обычный 5 3 2 4 7 5" xfId="56745"/>
    <cellStyle name="Обычный 5 3 2 4 8" xfId="5679"/>
    <cellStyle name="Обычный 5 3 2 4 8 2" xfId="25836"/>
    <cellStyle name="Обычный 5 3 2 4 8 3" xfId="35037"/>
    <cellStyle name="Обычный 5 3 2 4 8 4" xfId="43965"/>
    <cellStyle name="Обычный 5 3 2 4 8 5" xfId="52885"/>
    <cellStyle name="Обычный 5 3 2 4 9" xfId="13055"/>
    <cellStyle name="Обычный 5 3 2 5" xfId="5680"/>
    <cellStyle name="Обычный 5 3 2 5 10" xfId="20775"/>
    <cellStyle name="Обычный 5 3 2 5 11" xfId="10477"/>
    <cellStyle name="Обычный 5 3 2 5 12" xfId="21976"/>
    <cellStyle name="Обычный 5 3 2 5 13" xfId="31635"/>
    <cellStyle name="Обычный 5 3 2 5 14" xfId="40106"/>
    <cellStyle name="Обычный 5 3 2 5 15" xfId="49026"/>
    <cellStyle name="Обычный 5 3 2 5 2" xfId="5681"/>
    <cellStyle name="Обычный 5 3 2 5 2 10" xfId="10780"/>
    <cellStyle name="Обычный 5 3 2 5 2 11" xfId="22275"/>
    <cellStyle name="Обычный 5 3 2 5 2 12" xfId="31636"/>
    <cellStyle name="Обычный 5 3 2 5 2 13" xfId="40405"/>
    <cellStyle name="Обычный 5 3 2 5 2 14" xfId="49325"/>
    <cellStyle name="Обычный 5 3 2 5 2 2" xfId="5682"/>
    <cellStyle name="Обычный 5 3 2 5 2 2 10" xfId="22875"/>
    <cellStyle name="Обычный 5 3 2 5 2 2 11" xfId="31637"/>
    <cellStyle name="Обычный 5 3 2 5 2 2 12" xfId="41004"/>
    <cellStyle name="Обычный 5 3 2 5 2 2 13" xfId="49924"/>
    <cellStyle name="Обычный 5 3 2 5 2 2 2" xfId="5683"/>
    <cellStyle name="Обычный 5 3 2 5 2 2 2 2" xfId="5684"/>
    <cellStyle name="Обычный 5 3 2 5 2 2 2 2 2" xfId="29403"/>
    <cellStyle name="Обычный 5 3 2 5 2 2 2 2 3" xfId="38599"/>
    <cellStyle name="Обычный 5 3 2 5 2 2 2 2 4" xfId="47527"/>
    <cellStyle name="Обычный 5 3 2 5 2 2 2 2 5" xfId="56447"/>
    <cellStyle name="Обычный 5 3 2 5 2 2 2 3" xfId="12757"/>
    <cellStyle name="Обычный 5 3 2 5 2 2 2 4" xfId="16616"/>
    <cellStyle name="Обычный 5 3 2 5 2 2 2 5" xfId="20476"/>
    <cellStyle name="Обычный 5 3 2 5 2 2 2 6" xfId="25538"/>
    <cellStyle name="Обычный 5 3 2 5 2 2 2 7" xfId="34739"/>
    <cellStyle name="Обычный 5 3 2 5 2 2 2 8" xfId="43667"/>
    <cellStyle name="Обычный 5 3 2 5 2 2 2 9" xfId="52587"/>
    <cellStyle name="Обычный 5 3 2 5 2 2 3" xfId="5685"/>
    <cellStyle name="Обычный 5 3 2 5 2 2 3 2" xfId="5686"/>
    <cellStyle name="Обычный 5 3 2 5 2 2 3 2 2" xfId="28072"/>
    <cellStyle name="Обычный 5 3 2 5 2 2 3 2 3" xfId="37268"/>
    <cellStyle name="Обычный 5 3 2 5 2 2 3 2 4" xfId="46196"/>
    <cellStyle name="Обычный 5 3 2 5 2 2 3 2 5" xfId="55116"/>
    <cellStyle name="Обычный 5 3 2 5 2 2 3 3" xfId="15285"/>
    <cellStyle name="Обычный 5 3 2 5 2 2 3 4" xfId="19145"/>
    <cellStyle name="Обычный 5 3 2 5 2 2 3 5" xfId="24207"/>
    <cellStyle name="Обычный 5 3 2 5 2 2 3 6" xfId="33410"/>
    <cellStyle name="Обычный 5 3 2 5 2 2 3 7" xfId="42336"/>
    <cellStyle name="Обычный 5 3 2 5 2 2 3 8" xfId="51256"/>
    <cellStyle name="Обычный 5 3 2 5 2 2 4" xfId="5687"/>
    <cellStyle name="Обычный 5 3 2 5 2 2 4 2" xfId="30600"/>
    <cellStyle name="Обычный 5 3 2 5 2 2 4 3" xfId="39796"/>
    <cellStyle name="Обычный 5 3 2 5 2 2 4 4" xfId="48724"/>
    <cellStyle name="Обычный 5 3 2 5 2 2 4 5" xfId="57644"/>
    <cellStyle name="Обычный 5 3 2 5 2 2 5" xfId="5688"/>
    <cellStyle name="Обычный 5 3 2 5 2 2 5 2" xfId="26739"/>
    <cellStyle name="Обычный 5 3 2 5 2 2 5 3" xfId="35936"/>
    <cellStyle name="Обычный 5 3 2 5 2 2 5 4" xfId="44864"/>
    <cellStyle name="Обычный 5 3 2 5 2 2 5 5" xfId="53784"/>
    <cellStyle name="Обычный 5 3 2 5 2 2 6" xfId="13954"/>
    <cellStyle name="Обычный 5 3 2 5 2 2 7" xfId="17813"/>
    <cellStyle name="Обычный 5 3 2 5 2 2 8" xfId="21673"/>
    <cellStyle name="Обычный 5 3 2 5 2 2 9" xfId="11301"/>
    <cellStyle name="Обычный 5 3 2 5 2 3" xfId="5689"/>
    <cellStyle name="Обычный 5 3 2 5 2 3 2" xfId="5690"/>
    <cellStyle name="Обычный 5 3 2 5 2 3 2 2" xfId="28805"/>
    <cellStyle name="Обычный 5 3 2 5 2 3 2 3" xfId="38001"/>
    <cellStyle name="Обычный 5 3 2 5 2 3 2 4" xfId="46929"/>
    <cellStyle name="Обычный 5 3 2 5 2 3 2 5" xfId="55849"/>
    <cellStyle name="Обычный 5 3 2 5 2 3 3" xfId="12159"/>
    <cellStyle name="Обычный 5 3 2 5 2 3 4" xfId="16018"/>
    <cellStyle name="Обычный 5 3 2 5 2 3 5" xfId="19878"/>
    <cellStyle name="Обычный 5 3 2 5 2 3 6" xfId="24940"/>
    <cellStyle name="Обычный 5 3 2 5 2 3 7" xfId="34141"/>
    <cellStyle name="Обычный 5 3 2 5 2 3 8" xfId="43069"/>
    <cellStyle name="Обычный 5 3 2 5 2 3 9" xfId="51989"/>
    <cellStyle name="Обычный 5 3 2 5 2 4" xfId="5691"/>
    <cellStyle name="Обычный 5 3 2 5 2 4 2" xfId="5692"/>
    <cellStyle name="Обычный 5 3 2 5 2 4 2 2" xfId="27474"/>
    <cellStyle name="Обычный 5 3 2 5 2 4 2 3" xfId="36670"/>
    <cellStyle name="Обычный 5 3 2 5 2 4 2 4" xfId="45598"/>
    <cellStyle name="Обычный 5 3 2 5 2 4 2 5" xfId="54518"/>
    <cellStyle name="Обычный 5 3 2 5 2 4 3" xfId="14687"/>
    <cellStyle name="Обычный 5 3 2 5 2 4 4" xfId="18547"/>
    <cellStyle name="Обычный 5 3 2 5 2 4 5" xfId="23609"/>
    <cellStyle name="Обычный 5 3 2 5 2 4 6" xfId="32813"/>
    <cellStyle name="Обычный 5 3 2 5 2 4 7" xfId="41738"/>
    <cellStyle name="Обычный 5 3 2 5 2 4 8" xfId="50658"/>
    <cellStyle name="Обычный 5 3 2 5 2 5" xfId="5693"/>
    <cellStyle name="Обычный 5 3 2 5 2 5 2" xfId="30001"/>
    <cellStyle name="Обычный 5 3 2 5 2 5 3" xfId="39197"/>
    <cellStyle name="Обычный 5 3 2 5 2 5 4" xfId="48125"/>
    <cellStyle name="Обычный 5 3 2 5 2 5 5" xfId="57045"/>
    <cellStyle name="Обычный 5 3 2 5 2 6" xfId="5694"/>
    <cellStyle name="Обычный 5 3 2 5 2 6 2" xfId="26140"/>
    <cellStyle name="Обычный 5 3 2 5 2 6 3" xfId="35337"/>
    <cellStyle name="Обычный 5 3 2 5 2 6 4" xfId="44265"/>
    <cellStyle name="Обычный 5 3 2 5 2 6 5" xfId="53185"/>
    <cellStyle name="Обычный 5 3 2 5 2 7" xfId="13355"/>
    <cellStyle name="Обычный 5 3 2 5 2 8" xfId="17214"/>
    <cellStyle name="Обычный 5 3 2 5 2 9" xfId="21074"/>
    <cellStyle name="Обычный 5 3 2 5 3" xfId="5695"/>
    <cellStyle name="Обычный 5 3 2 5 3 10" xfId="22576"/>
    <cellStyle name="Обычный 5 3 2 5 3 11" xfId="31638"/>
    <cellStyle name="Обычный 5 3 2 5 3 12" xfId="40705"/>
    <cellStyle name="Обычный 5 3 2 5 3 13" xfId="49625"/>
    <cellStyle name="Обычный 5 3 2 5 3 2" xfId="5696"/>
    <cellStyle name="Обычный 5 3 2 5 3 2 2" xfId="5697"/>
    <cellStyle name="Обычный 5 3 2 5 3 2 2 2" xfId="29104"/>
    <cellStyle name="Обычный 5 3 2 5 3 2 2 3" xfId="38300"/>
    <cellStyle name="Обычный 5 3 2 5 3 2 2 4" xfId="47228"/>
    <cellStyle name="Обычный 5 3 2 5 3 2 2 5" xfId="56148"/>
    <cellStyle name="Обычный 5 3 2 5 3 2 3" xfId="12458"/>
    <cellStyle name="Обычный 5 3 2 5 3 2 4" xfId="16317"/>
    <cellStyle name="Обычный 5 3 2 5 3 2 5" xfId="20177"/>
    <cellStyle name="Обычный 5 3 2 5 3 2 6" xfId="25239"/>
    <cellStyle name="Обычный 5 3 2 5 3 2 7" xfId="34440"/>
    <cellStyle name="Обычный 5 3 2 5 3 2 8" xfId="43368"/>
    <cellStyle name="Обычный 5 3 2 5 3 2 9" xfId="52288"/>
    <cellStyle name="Обычный 5 3 2 5 3 3" xfId="5698"/>
    <cellStyle name="Обычный 5 3 2 5 3 3 2" xfId="5699"/>
    <cellStyle name="Обычный 5 3 2 5 3 3 2 2" xfId="27773"/>
    <cellStyle name="Обычный 5 3 2 5 3 3 2 3" xfId="36969"/>
    <cellStyle name="Обычный 5 3 2 5 3 3 2 4" xfId="45897"/>
    <cellStyle name="Обычный 5 3 2 5 3 3 2 5" xfId="54817"/>
    <cellStyle name="Обычный 5 3 2 5 3 3 3" xfId="14986"/>
    <cellStyle name="Обычный 5 3 2 5 3 3 4" xfId="18846"/>
    <cellStyle name="Обычный 5 3 2 5 3 3 5" xfId="23908"/>
    <cellStyle name="Обычный 5 3 2 5 3 3 6" xfId="33111"/>
    <cellStyle name="Обычный 5 3 2 5 3 3 7" xfId="42037"/>
    <cellStyle name="Обычный 5 3 2 5 3 3 8" xfId="50957"/>
    <cellStyle name="Обычный 5 3 2 5 3 4" xfId="5700"/>
    <cellStyle name="Обычный 5 3 2 5 3 4 2" xfId="30301"/>
    <cellStyle name="Обычный 5 3 2 5 3 4 3" xfId="39497"/>
    <cellStyle name="Обычный 5 3 2 5 3 4 4" xfId="48425"/>
    <cellStyle name="Обычный 5 3 2 5 3 4 5" xfId="57345"/>
    <cellStyle name="Обычный 5 3 2 5 3 5" xfId="5701"/>
    <cellStyle name="Обычный 5 3 2 5 3 5 2" xfId="26440"/>
    <cellStyle name="Обычный 5 3 2 5 3 5 3" xfId="35637"/>
    <cellStyle name="Обычный 5 3 2 5 3 5 4" xfId="44565"/>
    <cellStyle name="Обычный 5 3 2 5 3 5 5" xfId="53485"/>
    <cellStyle name="Обычный 5 3 2 5 3 6" xfId="13655"/>
    <cellStyle name="Обычный 5 3 2 5 3 7" xfId="17514"/>
    <cellStyle name="Обычный 5 3 2 5 3 8" xfId="21374"/>
    <cellStyle name="Обычный 5 3 2 5 3 9" xfId="11029"/>
    <cellStyle name="Обычный 5 3 2 5 4" xfId="5702"/>
    <cellStyle name="Обычный 5 3 2 5 4 2" xfId="5703"/>
    <cellStyle name="Обычный 5 3 2 5 4 2 2" xfId="28506"/>
    <cellStyle name="Обычный 5 3 2 5 4 2 3" xfId="37702"/>
    <cellStyle name="Обычный 5 3 2 5 4 2 4" xfId="46630"/>
    <cellStyle name="Обычный 5 3 2 5 4 2 5" xfId="55550"/>
    <cellStyle name="Обычный 5 3 2 5 4 3" xfId="11860"/>
    <cellStyle name="Обычный 5 3 2 5 4 4" xfId="15719"/>
    <cellStyle name="Обычный 5 3 2 5 4 5" xfId="19579"/>
    <cellStyle name="Обычный 5 3 2 5 4 6" xfId="24641"/>
    <cellStyle name="Обычный 5 3 2 5 4 7" xfId="33843"/>
    <cellStyle name="Обычный 5 3 2 5 4 8" xfId="42770"/>
    <cellStyle name="Обычный 5 3 2 5 4 9" xfId="51690"/>
    <cellStyle name="Обычный 5 3 2 5 5" xfId="5704"/>
    <cellStyle name="Обычный 5 3 2 5 5 2" xfId="5705"/>
    <cellStyle name="Обычный 5 3 2 5 5 2 2" xfId="27174"/>
    <cellStyle name="Обычный 5 3 2 5 5 2 3" xfId="36371"/>
    <cellStyle name="Обычный 5 3 2 5 5 2 4" xfId="45299"/>
    <cellStyle name="Обычный 5 3 2 5 5 2 5" xfId="54219"/>
    <cellStyle name="Обычный 5 3 2 5 5 3" xfId="14388"/>
    <cellStyle name="Обычный 5 3 2 5 5 4" xfId="18248"/>
    <cellStyle name="Обычный 5 3 2 5 5 5" xfId="23310"/>
    <cellStyle name="Обычный 5 3 2 5 5 6" xfId="32515"/>
    <cellStyle name="Обычный 5 3 2 5 5 7" xfId="41439"/>
    <cellStyle name="Обычный 5 3 2 5 5 8" xfId="50359"/>
    <cellStyle name="Обычный 5 3 2 5 6" xfId="5706"/>
    <cellStyle name="Обычный 5 3 2 5 6 2" xfId="29702"/>
    <cellStyle name="Обычный 5 3 2 5 6 3" xfId="38898"/>
    <cellStyle name="Обычный 5 3 2 5 6 4" xfId="47826"/>
    <cellStyle name="Обычный 5 3 2 5 6 5" xfId="56746"/>
    <cellStyle name="Обычный 5 3 2 5 7" xfId="5707"/>
    <cellStyle name="Обычный 5 3 2 5 7 2" xfId="25837"/>
    <cellStyle name="Обычный 5 3 2 5 7 3" xfId="35038"/>
    <cellStyle name="Обычный 5 3 2 5 7 4" xfId="43966"/>
    <cellStyle name="Обычный 5 3 2 5 7 5" xfId="52886"/>
    <cellStyle name="Обычный 5 3 2 5 8" xfId="13056"/>
    <cellStyle name="Обычный 5 3 2 5 9" xfId="16915"/>
    <cellStyle name="Обычный 5 3 2 6" xfId="5708"/>
    <cellStyle name="Обычный 5 3 2 6 10" xfId="20776"/>
    <cellStyle name="Обычный 5 3 2 6 11" xfId="10478"/>
    <cellStyle name="Обычный 5 3 2 6 12" xfId="21977"/>
    <cellStyle name="Обычный 5 3 2 6 13" xfId="31639"/>
    <cellStyle name="Обычный 5 3 2 6 14" xfId="40107"/>
    <cellStyle name="Обычный 5 3 2 6 15" xfId="49027"/>
    <cellStyle name="Обычный 5 3 2 6 2" xfId="5709"/>
    <cellStyle name="Обычный 5 3 2 6 2 10" xfId="10781"/>
    <cellStyle name="Обычный 5 3 2 6 2 11" xfId="22276"/>
    <cellStyle name="Обычный 5 3 2 6 2 12" xfId="31640"/>
    <cellStyle name="Обычный 5 3 2 6 2 13" xfId="40406"/>
    <cellStyle name="Обычный 5 3 2 6 2 14" xfId="49326"/>
    <cellStyle name="Обычный 5 3 2 6 2 2" xfId="5710"/>
    <cellStyle name="Обычный 5 3 2 6 2 2 10" xfId="22876"/>
    <cellStyle name="Обычный 5 3 2 6 2 2 11" xfId="31641"/>
    <cellStyle name="Обычный 5 3 2 6 2 2 12" xfId="41005"/>
    <cellStyle name="Обычный 5 3 2 6 2 2 13" xfId="49925"/>
    <cellStyle name="Обычный 5 3 2 6 2 2 2" xfId="5711"/>
    <cellStyle name="Обычный 5 3 2 6 2 2 2 2" xfId="5712"/>
    <cellStyle name="Обычный 5 3 2 6 2 2 2 2 2" xfId="29404"/>
    <cellStyle name="Обычный 5 3 2 6 2 2 2 2 3" xfId="38600"/>
    <cellStyle name="Обычный 5 3 2 6 2 2 2 2 4" xfId="47528"/>
    <cellStyle name="Обычный 5 3 2 6 2 2 2 2 5" xfId="56448"/>
    <cellStyle name="Обычный 5 3 2 6 2 2 2 3" xfId="12758"/>
    <cellStyle name="Обычный 5 3 2 6 2 2 2 4" xfId="16617"/>
    <cellStyle name="Обычный 5 3 2 6 2 2 2 5" xfId="20477"/>
    <cellStyle name="Обычный 5 3 2 6 2 2 2 6" xfId="25539"/>
    <cellStyle name="Обычный 5 3 2 6 2 2 2 7" xfId="34740"/>
    <cellStyle name="Обычный 5 3 2 6 2 2 2 8" xfId="43668"/>
    <cellStyle name="Обычный 5 3 2 6 2 2 2 9" xfId="52588"/>
    <cellStyle name="Обычный 5 3 2 6 2 2 3" xfId="5713"/>
    <cellStyle name="Обычный 5 3 2 6 2 2 3 2" xfId="5714"/>
    <cellStyle name="Обычный 5 3 2 6 2 2 3 2 2" xfId="28073"/>
    <cellStyle name="Обычный 5 3 2 6 2 2 3 2 3" xfId="37269"/>
    <cellStyle name="Обычный 5 3 2 6 2 2 3 2 4" xfId="46197"/>
    <cellStyle name="Обычный 5 3 2 6 2 2 3 2 5" xfId="55117"/>
    <cellStyle name="Обычный 5 3 2 6 2 2 3 3" xfId="15286"/>
    <cellStyle name="Обычный 5 3 2 6 2 2 3 4" xfId="19146"/>
    <cellStyle name="Обычный 5 3 2 6 2 2 3 5" xfId="24208"/>
    <cellStyle name="Обычный 5 3 2 6 2 2 3 6" xfId="33411"/>
    <cellStyle name="Обычный 5 3 2 6 2 2 3 7" xfId="42337"/>
    <cellStyle name="Обычный 5 3 2 6 2 2 3 8" xfId="51257"/>
    <cellStyle name="Обычный 5 3 2 6 2 2 4" xfId="5715"/>
    <cellStyle name="Обычный 5 3 2 6 2 2 4 2" xfId="30601"/>
    <cellStyle name="Обычный 5 3 2 6 2 2 4 3" xfId="39797"/>
    <cellStyle name="Обычный 5 3 2 6 2 2 4 4" xfId="48725"/>
    <cellStyle name="Обычный 5 3 2 6 2 2 4 5" xfId="57645"/>
    <cellStyle name="Обычный 5 3 2 6 2 2 5" xfId="5716"/>
    <cellStyle name="Обычный 5 3 2 6 2 2 5 2" xfId="26740"/>
    <cellStyle name="Обычный 5 3 2 6 2 2 5 3" xfId="35937"/>
    <cellStyle name="Обычный 5 3 2 6 2 2 5 4" xfId="44865"/>
    <cellStyle name="Обычный 5 3 2 6 2 2 5 5" xfId="53785"/>
    <cellStyle name="Обычный 5 3 2 6 2 2 6" xfId="13955"/>
    <cellStyle name="Обычный 5 3 2 6 2 2 7" xfId="17814"/>
    <cellStyle name="Обычный 5 3 2 6 2 2 8" xfId="21674"/>
    <cellStyle name="Обычный 5 3 2 6 2 2 9" xfId="11302"/>
    <cellStyle name="Обычный 5 3 2 6 2 3" xfId="5717"/>
    <cellStyle name="Обычный 5 3 2 6 2 3 2" xfId="5718"/>
    <cellStyle name="Обычный 5 3 2 6 2 3 2 2" xfId="28806"/>
    <cellStyle name="Обычный 5 3 2 6 2 3 2 3" xfId="38002"/>
    <cellStyle name="Обычный 5 3 2 6 2 3 2 4" xfId="46930"/>
    <cellStyle name="Обычный 5 3 2 6 2 3 2 5" xfId="55850"/>
    <cellStyle name="Обычный 5 3 2 6 2 3 3" xfId="12160"/>
    <cellStyle name="Обычный 5 3 2 6 2 3 4" xfId="16019"/>
    <cellStyle name="Обычный 5 3 2 6 2 3 5" xfId="19879"/>
    <cellStyle name="Обычный 5 3 2 6 2 3 6" xfId="24941"/>
    <cellStyle name="Обычный 5 3 2 6 2 3 7" xfId="34142"/>
    <cellStyle name="Обычный 5 3 2 6 2 3 8" xfId="43070"/>
    <cellStyle name="Обычный 5 3 2 6 2 3 9" xfId="51990"/>
    <cellStyle name="Обычный 5 3 2 6 2 4" xfId="5719"/>
    <cellStyle name="Обычный 5 3 2 6 2 4 2" xfId="5720"/>
    <cellStyle name="Обычный 5 3 2 6 2 4 2 2" xfId="27475"/>
    <cellStyle name="Обычный 5 3 2 6 2 4 2 3" xfId="36671"/>
    <cellStyle name="Обычный 5 3 2 6 2 4 2 4" xfId="45599"/>
    <cellStyle name="Обычный 5 3 2 6 2 4 2 5" xfId="54519"/>
    <cellStyle name="Обычный 5 3 2 6 2 4 3" xfId="14688"/>
    <cellStyle name="Обычный 5 3 2 6 2 4 4" xfId="18548"/>
    <cellStyle name="Обычный 5 3 2 6 2 4 5" xfId="23610"/>
    <cellStyle name="Обычный 5 3 2 6 2 4 6" xfId="32814"/>
    <cellStyle name="Обычный 5 3 2 6 2 4 7" xfId="41739"/>
    <cellStyle name="Обычный 5 3 2 6 2 4 8" xfId="50659"/>
    <cellStyle name="Обычный 5 3 2 6 2 5" xfId="5721"/>
    <cellStyle name="Обычный 5 3 2 6 2 5 2" xfId="30002"/>
    <cellStyle name="Обычный 5 3 2 6 2 5 3" xfId="39198"/>
    <cellStyle name="Обычный 5 3 2 6 2 5 4" xfId="48126"/>
    <cellStyle name="Обычный 5 3 2 6 2 5 5" xfId="57046"/>
    <cellStyle name="Обычный 5 3 2 6 2 6" xfId="5722"/>
    <cellStyle name="Обычный 5 3 2 6 2 6 2" xfId="26141"/>
    <cellStyle name="Обычный 5 3 2 6 2 6 3" xfId="35338"/>
    <cellStyle name="Обычный 5 3 2 6 2 6 4" xfId="44266"/>
    <cellStyle name="Обычный 5 3 2 6 2 6 5" xfId="53186"/>
    <cellStyle name="Обычный 5 3 2 6 2 7" xfId="13356"/>
    <cellStyle name="Обычный 5 3 2 6 2 8" xfId="17215"/>
    <cellStyle name="Обычный 5 3 2 6 2 9" xfId="21075"/>
    <cellStyle name="Обычный 5 3 2 6 3" xfId="5723"/>
    <cellStyle name="Обычный 5 3 2 6 3 10" xfId="22577"/>
    <cellStyle name="Обычный 5 3 2 6 3 11" xfId="31642"/>
    <cellStyle name="Обычный 5 3 2 6 3 12" xfId="40706"/>
    <cellStyle name="Обычный 5 3 2 6 3 13" xfId="49626"/>
    <cellStyle name="Обычный 5 3 2 6 3 2" xfId="5724"/>
    <cellStyle name="Обычный 5 3 2 6 3 2 2" xfId="5725"/>
    <cellStyle name="Обычный 5 3 2 6 3 2 2 2" xfId="29105"/>
    <cellStyle name="Обычный 5 3 2 6 3 2 2 3" xfId="38301"/>
    <cellStyle name="Обычный 5 3 2 6 3 2 2 4" xfId="47229"/>
    <cellStyle name="Обычный 5 3 2 6 3 2 2 5" xfId="56149"/>
    <cellStyle name="Обычный 5 3 2 6 3 2 3" xfId="12459"/>
    <cellStyle name="Обычный 5 3 2 6 3 2 4" xfId="16318"/>
    <cellStyle name="Обычный 5 3 2 6 3 2 5" xfId="20178"/>
    <cellStyle name="Обычный 5 3 2 6 3 2 6" xfId="25240"/>
    <cellStyle name="Обычный 5 3 2 6 3 2 7" xfId="34441"/>
    <cellStyle name="Обычный 5 3 2 6 3 2 8" xfId="43369"/>
    <cellStyle name="Обычный 5 3 2 6 3 2 9" xfId="52289"/>
    <cellStyle name="Обычный 5 3 2 6 3 3" xfId="5726"/>
    <cellStyle name="Обычный 5 3 2 6 3 3 2" xfId="5727"/>
    <cellStyle name="Обычный 5 3 2 6 3 3 2 2" xfId="27774"/>
    <cellStyle name="Обычный 5 3 2 6 3 3 2 3" xfId="36970"/>
    <cellStyle name="Обычный 5 3 2 6 3 3 2 4" xfId="45898"/>
    <cellStyle name="Обычный 5 3 2 6 3 3 2 5" xfId="54818"/>
    <cellStyle name="Обычный 5 3 2 6 3 3 3" xfId="14987"/>
    <cellStyle name="Обычный 5 3 2 6 3 3 4" xfId="18847"/>
    <cellStyle name="Обычный 5 3 2 6 3 3 5" xfId="23909"/>
    <cellStyle name="Обычный 5 3 2 6 3 3 6" xfId="33112"/>
    <cellStyle name="Обычный 5 3 2 6 3 3 7" xfId="42038"/>
    <cellStyle name="Обычный 5 3 2 6 3 3 8" xfId="50958"/>
    <cellStyle name="Обычный 5 3 2 6 3 4" xfId="5728"/>
    <cellStyle name="Обычный 5 3 2 6 3 4 2" xfId="30302"/>
    <cellStyle name="Обычный 5 3 2 6 3 4 3" xfId="39498"/>
    <cellStyle name="Обычный 5 3 2 6 3 4 4" xfId="48426"/>
    <cellStyle name="Обычный 5 3 2 6 3 4 5" xfId="57346"/>
    <cellStyle name="Обычный 5 3 2 6 3 5" xfId="5729"/>
    <cellStyle name="Обычный 5 3 2 6 3 5 2" xfId="26441"/>
    <cellStyle name="Обычный 5 3 2 6 3 5 3" xfId="35638"/>
    <cellStyle name="Обычный 5 3 2 6 3 5 4" xfId="44566"/>
    <cellStyle name="Обычный 5 3 2 6 3 5 5" xfId="53486"/>
    <cellStyle name="Обычный 5 3 2 6 3 6" xfId="13656"/>
    <cellStyle name="Обычный 5 3 2 6 3 7" xfId="17515"/>
    <cellStyle name="Обычный 5 3 2 6 3 8" xfId="21375"/>
    <cellStyle name="Обычный 5 3 2 6 3 9" xfId="11030"/>
    <cellStyle name="Обычный 5 3 2 6 4" xfId="5730"/>
    <cellStyle name="Обычный 5 3 2 6 4 2" xfId="5731"/>
    <cellStyle name="Обычный 5 3 2 6 4 2 2" xfId="28507"/>
    <cellStyle name="Обычный 5 3 2 6 4 2 3" xfId="37703"/>
    <cellStyle name="Обычный 5 3 2 6 4 2 4" xfId="46631"/>
    <cellStyle name="Обычный 5 3 2 6 4 2 5" xfId="55551"/>
    <cellStyle name="Обычный 5 3 2 6 4 3" xfId="11861"/>
    <cellStyle name="Обычный 5 3 2 6 4 4" xfId="15720"/>
    <cellStyle name="Обычный 5 3 2 6 4 5" xfId="19580"/>
    <cellStyle name="Обычный 5 3 2 6 4 6" xfId="24642"/>
    <cellStyle name="Обычный 5 3 2 6 4 7" xfId="33844"/>
    <cellStyle name="Обычный 5 3 2 6 4 8" xfId="42771"/>
    <cellStyle name="Обычный 5 3 2 6 4 9" xfId="51691"/>
    <cellStyle name="Обычный 5 3 2 6 5" xfId="5732"/>
    <cellStyle name="Обычный 5 3 2 6 5 2" xfId="5733"/>
    <cellStyle name="Обычный 5 3 2 6 5 2 2" xfId="27175"/>
    <cellStyle name="Обычный 5 3 2 6 5 2 3" xfId="36372"/>
    <cellStyle name="Обычный 5 3 2 6 5 2 4" xfId="45300"/>
    <cellStyle name="Обычный 5 3 2 6 5 2 5" xfId="54220"/>
    <cellStyle name="Обычный 5 3 2 6 5 3" xfId="14389"/>
    <cellStyle name="Обычный 5 3 2 6 5 4" xfId="18249"/>
    <cellStyle name="Обычный 5 3 2 6 5 5" xfId="23311"/>
    <cellStyle name="Обычный 5 3 2 6 5 6" xfId="32516"/>
    <cellStyle name="Обычный 5 3 2 6 5 7" xfId="41440"/>
    <cellStyle name="Обычный 5 3 2 6 5 8" xfId="50360"/>
    <cellStyle name="Обычный 5 3 2 6 6" xfId="5734"/>
    <cellStyle name="Обычный 5 3 2 6 6 2" xfId="29703"/>
    <cellStyle name="Обычный 5 3 2 6 6 3" xfId="38899"/>
    <cellStyle name="Обычный 5 3 2 6 6 4" xfId="47827"/>
    <cellStyle name="Обычный 5 3 2 6 6 5" xfId="56747"/>
    <cellStyle name="Обычный 5 3 2 6 7" xfId="5735"/>
    <cellStyle name="Обычный 5 3 2 6 7 2" xfId="25838"/>
    <cellStyle name="Обычный 5 3 2 6 7 3" xfId="35039"/>
    <cellStyle name="Обычный 5 3 2 6 7 4" xfId="43967"/>
    <cellStyle name="Обычный 5 3 2 6 7 5" xfId="52887"/>
    <cellStyle name="Обычный 5 3 2 6 8" xfId="13057"/>
    <cellStyle name="Обычный 5 3 2 6 9" xfId="16916"/>
    <cellStyle name="Обычный 5 3 2 7" xfId="5736"/>
    <cellStyle name="Обычный 5 3 2 7 10" xfId="20777"/>
    <cellStyle name="Обычный 5 3 2 7 11" xfId="10479"/>
    <cellStyle name="Обычный 5 3 2 7 12" xfId="21978"/>
    <cellStyle name="Обычный 5 3 2 7 13" xfId="31643"/>
    <cellStyle name="Обычный 5 3 2 7 14" xfId="40108"/>
    <cellStyle name="Обычный 5 3 2 7 15" xfId="49028"/>
    <cellStyle name="Обычный 5 3 2 7 2" xfId="5737"/>
    <cellStyle name="Обычный 5 3 2 7 2 10" xfId="10782"/>
    <cellStyle name="Обычный 5 3 2 7 2 11" xfId="22277"/>
    <cellStyle name="Обычный 5 3 2 7 2 12" xfId="31644"/>
    <cellStyle name="Обычный 5 3 2 7 2 13" xfId="40407"/>
    <cellStyle name="Обычный 5 3 2 7 2 14" xfId="49327"/>
    <cellStyle name="Обычный 5 3 2 7 2 2" xfId="5738"/>
    <cellStyle name="Обычный 5 3 2 7 2 2 10" xfId="22877"/>
    <cellStyle name="Обычный 5 3 2 7 2 2 11" xfId="31645"/>
    <cellStyle name="Обычный 5 3 2 7 2 2 12" xfId="41006"/>
    <cellStyle name="Обычный 5 3 2 7 2 2 13" xfId="49926"/>
    <cellStyle name="Обычный 5 3 2 7 2 2 2" xfId="5739"/>
    <cellStyle name="Обычный 5 3 2 7 2 2 2 2" xfId="5740"/>
    <cellStyle name="Обычный 5 3 2 7 2 2 2 2 2" xfId="29405"/>
    <cellStyle name="Обычный 5 3 2 7 2 2 2 2 3" xfId="38601"/>
    <cellStyle name="Обычный 5 3 2 7 2 2 2 2 4" xfId="47529"/>
    <cellStyle name="Обычный 5 3 2 7 2 2 2 2 5" xfId="56449"/>
    <cellStyle name="Обычный 5 3 2 7 2 2 2 3" xfId="12759"/>
    <cellStyle name="Обычный 5 3 2 7 2 2 2 4" xfId="16618"/>
    <cellStyle name="Обычный 5 3 2 7 2 2 2 5" xfId="20478"/>
    <cellStyle name="Обычный 5 3 2 7 2 2 2 6" xfId="25540"/>
    <cellStyle name="Обычный 5 3 2 7 2 2 2 7" xfId="34741"/>
    <cellStyle name="Обычный 5 3 2 7 2 2 2 8" xfId="43669"/>
    <cellStyle name="Обычный 5 3 2 7 2 2 2 9" xfId="52589"/>
    <cellStyle name="Обычный 5 3 2 7 2 2 3" xfId="5741"/>
    <cellStyle name="Обычный 5 3 2 7 2 2 3 2" xfId="5742"/>
    <cellStyle name="Обычный 5 3 2 7 2 2 3 2 2" xfId="28074"/>
    <cellStyle name="Обычный 5 3 2 7 2 2 3 2 3" xfId="37270"/>
    <cellStyle name="Обычный 5 3 2 7 2 2 3 2 4" xfId="46198"/>
    <cellStyle name="Обычный 5 3 2 7 2 2 3 2 5" xfId="55118"/>
    <cellStyle name="Обычный 5 3 2 7 2 2 3 3" xfId="15287"/>
    <cellStyle name="Обычный 5 3 2 7 2 2 3 4" xfId="19147"/>
    <cellStyle name="Обычный 5 3 2 7 2 2 3 5" xfId="24209"/>
    <cellStyle name="Обычный 5 3 2 7 2 2 3 6" xfId="33412"/>
    <cellStyle name="Обычный 5 3 2 7 2 2 3 7" xfId="42338"/>
    <cellStyle name="Обычный 5 3 2 7 2 2 3 8" xfId="51258"/>
    <cellStyle name="Обычный 5 3 2 7 2 2 4" xfId="5743"/>
    <cellStyle name="Обычный 5 3 2 7 2 2 4 2" xfId="30602"/>
    <cellStyle name="Обычный 5 3 2 7 2 2 4 3" xfId="39798"/>
    <cellStyle name="Обычный 5 3 2 7 2 2 4 4" xfId="48726"/>
    <cellStyle name="Обычный 5 3 2 7 2 2 4 5" xfId="57646"/>
    <cellStyle name="Обычный 5 3 2 7 2 2 5" xfId="5744"/>
    <cellStyle name="Обычный 5 3 2 7 2 2 5 2" xfId="26741"/>
    <cellStyle name="Обычный 5 3 2 7 2 2 5 3" xfId="35938"/>
    <cellStyle name="Обычный 5 3 2 7 2 2 5 4" xfId="44866"/>
    <cellStyle name="Обычный 5 3 2 7 2 2 5 5" xfId="53786"/>
    <cellStyle name="Обычный 5 3 2 7 2 2 6" xfId="13956"/>
    <cellStyle name="Обычный 5 3 2 7 2 2 7" xfId="17815"/>
    <cellStyle name="Обычный 5 3 2 7 2 2 8" xfId="21675"/>
    <cellStyle name="Обычный 5 3 2 7 2 2 9" xfId="11303"/>
    <cellStyle name="Обычный 5 3 2 7 2 3" xfId="5745"/>
    <cellStyle name="Обычный 5 3 2 7 2 3 2" xfId="5746"/>
    <cellStyle name="Обычный 5 3 2 7 2 3 2 2" xfId="28807"/>
    <cellStyle name="Обычный 5 3 2 7 2 3 2 3" xfId="38003"/>
    <cellStyle name="Обычный 5 3 2 7 2 3 2 4" xfId="46931"/>
    <cellStyle name="Обычный 5 3 2 7 2 3 2 5" xfId="55851"/>
    <cellStyle name="Обычный 5 3 2 7 2 3 3" xfId="12161"/>
    <cellStyle name="Обычный 5 3 2 7 2 3 4" xfId="16020"/>
    <cellStyle name="Обычный 5 3 2 7 2 3 5" xfId="19880"/>
    <cellStyle name="Обычный 5 3 2 7 2 3 6" xfId="24942"/>
    <cellStyle name="Обычный 5 3 2 7 2 3 7" xfId="34143"/>
    <cellStyle name="Обычный 5 3 2 7 2 3 8" xfId="43071"/>
    <cellStyle name="Обычный 5 3 2 7 2 3 9" xfId="51991"/>
    <cellStyle name="Обычный 5 3 2 7 2 4" xfId="5747"/>
    <cellStyle name="Обычный 5 3 2 7 2 4 2" xfId="5748"/>
    <cellStyle name="Обычный 5 3 2 7 2 4 2 2" xfId="27476"/>
    <cellStyle name="Обычный 5 3 2 7 2 4 2 3" xfId="36672"/>
    <cellStyle name="Обычный 5 3 2 7 2 4 2 4" xfId="45600"/>
    <cellStyle name="Обычный 5 3 2 7 2 4 2 5" xfId="54520"/>
    <cellStyle name="Обычный 5 3 2 7 2 4 3" xfId="14689"/>
    <cellStyle name="Обычный 5 3 2 7 2 4 4" xfId="18549"/>
    <cellStyle name="Обычный 5 3 2 7 2 4 5" xfId="23611"/>
    <cellStyle name="Обычный 5 3 2 7 2 4 6" xfId="32815"/>
    <cellStyle name="Обычный 5 3 2 7 2 4 7" xfId="41740"/>
    <cellStyle name="Обычный 5 3 2 7 2 4 8" xfId="50660"/>
    <cellStyle name="Обычный 5 3 2 7 2 5" xfId="5749"/>
    <cellStyle name="Обычный 5 3 2 7 2 5 2" xfId="30003"/>
    <cellStyle name="Обычный 5 3 2 7 2 5 3" xfId="39199"/>
    <cellStyle name="Обычный 5 3 2 7 2 5 4" xfId="48127"/>
    <cellStyle name="Обычный 5 3 2 7 2 5 5" xfId="57047"/>
    <cellStyle name="Обычный 5 3 2 7 2 6" xfId="5750"/>
    <cellStyle name="Обычный 5 3 2 7 2 6 2" xfId="26142"/>
    <cellStyle name="Обычный 5 3 2 7 2 6 3" xfId="35339"/>
    <cellStyle name="Обычный 5 3 2 7 2 6 4" xfId="44267"/>
    <cellStyle name="Обычный 5 3 2 7 2 6 5" xfId="53187"/>
    <cellStyle name="Обычный 5 3 2 7 2 7" xfId="13357"/>
    <cellStyle name="Обычный 5 3 2 7 2 8" xfId="17216"/>
    <cellStyle name="Обычный 5 3 2 7 2 9" xfId="21076"/>
    <cellStyle name="Обычный 5 3 2 7 3" xfId="5751"/>
    <cellStyle name="Обычный 5 3 2 7 3 10" xfId="22578"/>
    <cellStyle name="Обычный 5 3 2 7 3 11" xfId="31646"/>
    <cellStyle name="Обычный 5 3 2 7 3 12" xfId="40707"/>
    <cellStyle name="Обычный 5 3 2 7 3 13" xfId="49627"/>
    <cellStyle name="Обычный 5 3 2 7 3 2" xfId="5752"/>
    <cellStyle name="Обычный 5 3 2 7 3 2 2" xfId="5753"/>
    <cellStyle name="Обычный 5 3 2 7 3 2 2 2" xfId="29106"/>
    <cellStyle name="Обычный 5 3 2 7 3 2 2 3" xfId="38302"/>
    <cellStyle name="Обычный 5 3 2 7 3 2 2 4" xfId="47230"/>
    <cellStyle name="Обычный 5 3 2 7 3 2 2 5" xfId="56150"/>
    <cellStyle name="Обычный 5 3 2 7 3 2 3" xfId="12460"/>
    <cellStyle name="Обычный 5 3 2 7 3 2 4" xfId="16319"/>
    <cellStyle name="Обычный 5 3 2 7 3 2 5" xfId="20179"/>
    <cellStyle name="Обычный 5 3 2 7 3 2 6" xfId="25241"/>
    <cellStyle name="Обычный 5 3 2 7 3 2 7" xfId="34442"/>
    <cellStyle name="Обычный 5 3 2 7 3 2 8" xfId="43370"/>
    <cellStyle name="Обычный 5 3 2 7 3 2 9" xfId="52290"/>
    <cellStyle name="Обычный 5 3 2 7 3 3" xfId="5754"/>
    <cellStyle name="Обычный 5 3 2 7 3 3 2" xfId="5755"/>
    <cellStyle name="Обычный 5 3 2 7 3 3 2 2" xfId="27775"/>
    <cellStyle name="Обычный 5 3 2 7 3 3 2 3" xfId="36971"/>
    <cellStyle name="Обычный 5 3 2 7 3 3 2 4" xfId="45899"/>
    <cellStyle name="Обычный 5 3 2 7 3 3 2 5" xfId="54819"/>
    <cellStyle name="Обычный 5 3 2 7 3 3 3" xfId="14988"/>
    <cellStyle name="Обычный 5 3 2 7 3 3 4" xfId="18848"/>
    <cellStyle name="Обычный 5 3 2 7 3 3 5" xfId="23910"/>
    <cellStyle name="Обычный 5 3 2 7 3 3 6" xfId="33113"/>
    <cellStyle name="Обычный 5 3 2 7 3 3 7" xfId="42039"/>
    <cellStyle name="Обычный 5 3 2 7 3 3 8" xfId="50959"/>
    <cellStyle name="Обычный 5 3 2 7 3 4" xfId="5756"/>
    <cellStyle name="Обычный 5 3 2 7 3 4 2" xfId="30303"/>
    <cellStyle name="Обычный 5 3 2 7 3 4 3" xfId="39499"/>
    <cellStyle name="Обычный 5 3 2 7 3 4 4" xfId="48427"/>
    <cellStyle name="Обычный 5 3 2 7 3 4 5" xfId="57347"/>
    <cellStyle name="Обычный 5 3 2 7 3 5" xfId="5757"/>
    <cellStyle name="Обычный 5 3 2 7 3 5 2" xfId="26442"/>
    <cellStyle name="Обычный 5 3 2 7 3 5 3" xfId="35639"/>
    <cellStyle name="Обычный 5 3 2 7 3 5 4" xfId="44567"/>
    <cellStyle name="Обычный 5 3 2 7 3 5 5" xfId="53487"/>
    <cellStyle name="Обычный 5 3 2 7 3 6" xfId="13657"/>
    <cellStyle name="Обычный 5 3 2 7 3 7" xfId="17516"/>
    <cellStyle name="Обычный 5 3 2 7 3 8" xfId="21376"/>
    <cellStyle name="Обычный 5 3 2 7 3 9" xfId="11031"/>
    <cellStyle name="Обычный 5 3 2 7 4" xfId="5758"/>
    <cellStyle name="Обычный 5 3 2 7 4 2" xfId="5759"/>
    <cellStyle name="Обычный 5 3 2 7 4 2 2" xfId="28508"/>
    <cellStyle name="Обычный 5 3 2 7 4 2 3" xfId="37704"/>
    <cellStyle name="Обычный 5 3 2 7 4 2 4" xfId="46632"/>
    <cellStyle name="Обычный 5 3 2 7 4 2 5" xfId="55552"/>
    <cellStyle name="Обычный 5 3 2 7 4 3" xfId="11862"/>
    <cellStyle name="Обычный 5 3 2 7 4 4" xfId="15721"/>
    <cellStyle name="Обычный 5 3 2 7 4 5" xfId="19581"/>
    <cellStyle name="Обычный 5 3 2 7 4 6" xfId="24643"/>
    <cellStyle name="Обычный 5 3 2 7 4 7" xfId="33845"/>
    <cellStyle name="Обычный 5 3 2 7 4 8" xfId="42772"/>
    <cellStyle name="Обычный 5 3 2 7 4 9" xfId="51692"/>
    <cellStyle name="Обычный 5 3 2 7 5" xfId="5760"/>
    <cellStyle name="Обычный 5 3 2 7 5 2" xfId="5761"/>
    <cellStyle name="Обычный 5 3 2 7 5 2 2" xfId="27176"/>
    <cellStyle name="Обычный 5 3 2 7 5 2 3" xfId="36373"/>
    <cellStyle name="Обычный 5 3 2 7 5 2 4" xfId="45301"/>
    <cellStyle name="Обычный 5 3 2 7 5 2 5" xfId="54221"/>
    <cellStyle name="Обычный 5 3 2 7 5 3" xfId="14390"/>
    <cellStyle name="Обычный 5 3 2 7 5 4" xfId="18250"/>
    <cellStyle name="Обычный 5 3 2 7 5 5" xfId="23312"/>
    <cellStyle name="Обычный 5 3 2 7 5 6" xfId="32517"/>
    <cellStyle name="Обычный 5 3 2 7 5 7" xfId="41441"/>
    <cellStyle name="Обычный 5 3 2 7 5 8" xfId="50361"/>
    <cellStyle name="Обычный 5 3 2 7 6" xfId="5762"/>
    <cellStyle name="Обычный 5 3 2 7 6 2" xfId="29704"/>
    <cellStyle name="Обычный 5 3 2 7 6 3" xfId="38900"/>
    <cellStyle name="Обычный 5 3 2 7 6 4" xfId="47828"/>
    <cellStyle name="Обычный 5 3 2 7 6 5" xfId="56748"/>
    <cellStyle name="Обычный 5 3 2 7 7" xfId="5763"/>
    <cellStyle name="Обычный 5 3 2 7 7 2" xfId="25839"/>
    <cellStyle name="Обычный 5 3 2 7 7 3" xfId="35040"/>
    <cellStyle name="Обычный 5 3 2 7 7 4" xfId="43968"/>
    <cellStyle name="Обычный 5 3 2 7 7 5" xfId="52888"/>
    <cellStyle name="Обычный 5 3 2 7 8" xfId="13058"/>
    <cellStyle name="Обычный 5 3 2 7 9" xfId="16917"/>
    <cellStyle name="Обычный 5 3 2 8" xfId="5764"/>
    <cellStyle name="Обычный 5 3 2 8 10" xfId="20778"/>
    <cellStyle name="Обычный 5 3 2 8 11" xfId="10480"/>
    <cellStyle name="Обычный 5 3 2 8 12" xfId="21979"/>
    <cellStyle name="Обычный 5 3 2 8 13" xfId="31647"/>
    <cellStyle name="Обычный 5 3 2 8 14" xfId="40109"/>
    <cellStyle name="Обычный 5 3 2 8 15" xfId="49029"/>
    <cellStyle name="Обычный 5 3 2 8 2" xfId="5765"/>
    <cellStyle name="Обычный 5 3 2 8 2 10" xfId="10783"/>
    <cellStyle name="Обычный 5 3 2 8 2 11" xfId="22278"/>
    <cellStyle name="Обычный 5 3 2 8 2 12" xfId="31648"/>
    <cellStyle name="Обычный 5 3 2 8 2 13" xfId="40408"/>
    <cellStyle name="Обычный 5 3 2 8 2 14" xfId="49328"/>
    <cellStyle name="Обычный 5 3 2 8 2 2" xfId="5766"/>
    <cellStyle name="Обычный 5 3 2 8 2 2 10" xfId="22878"/>
    <cellStyle name="Обычный 5 3 2 8 2 2 11" xfId="31649"/>
    <cellStyle name="Обычный 5 3 2 8 2 2 12" xfId="41007"/>
    <cellStyle name="Обычный 5 3 2 8 2 2 13" xfId="49927"/>
    <cellStyle name="Обычный 5 3 2 8 2 2 2" xfId="5767"/>
    <cellStyle name="Обычный 5 3 2 8 2 2 2 2" xfId="5768"/>
    <cellStyle name="Обычный 5 3 2 8 2 2 2 2 2" xfId="29406"/>
    <cellStyle name="Обычный 5 3 2 8 2 2 2 2 3" xfId="38602"/>
    <cellStyle name="Обычный 5 3 2 8 2 2 2 2 4" xfId="47530"/>
    <cellStyle name="Обычный 5 3 2 8 2 2 2 2 5" xfId="56450"/>
    <cellStyle name="Обычный 5 3 2 8 2 2 2 3" xfId="12760"/>
    <cellStyle name="Обычный 5 3 2 8 2 2 2 4" xfId="16619"/>
    <cellStyle name="Обычный 5 3 2 8 2 2 2 5" xfId="20479"/>
    <cellStyle name="Обычный 5 3 2 8 2 2 2 6" xfId="25541"/>
    <cellStyle name="Обычный 5 3 2 8 2 2 2 7" xfId="34742"/>
    <cellStyle name="Обычный 5 3 2 8 2 2 2 8" xfId="43670"/>
    <cellStyle name="Обычный 5 3 2 8 2 2 2 9" xfId="52590"/>
    <cellStyle name="Обычный 5 3 2 8 2 2 3" xfId="5769"/>
    <cellStyle name="Обычный 5 3 2 8 2 2 3 2" xfId="5770"/>
    <cellStyle name="Обычный 5 3 2 8 2 2 3 2 2" xfId="28075"/>
    <cellStyle name="Обычный 5 3 2 8 2 2 3 2 3" xfId="37271"/>
    <cellStyle name="Обычный 5 3 2 8 2 2 3 2 4" xfId="46199"/>
    <cellStyle name="Обычный 5 3 2 8 2 2 3 2 5" xfId="55119"/>
    <cellStyle name="Обычный 5 3 2 8 2 2 3 3" xfId="15288"/>
    <cellStyle name="Обычный 5 3 2 8 2 2 3 4" xfId="19148"/>
    <cellStyle name="Обычный 5 3 2 8 2 2 3 5" xfId="24210"/>
    <cellStyle name="Обычный 5 3 2 8 2 2 3 6" xfId="33413"/>
    <cellStyle name="Обычный 5 3 2 8 2 2 3 7" xfId="42339"/>
    <cellStyle name="Обычный 5 3 2 8 2 2 3 8" xfId="51259"/>
    <cellStyle name="Обычный 5 3 2 8 2 2 4" xfId="5771"/>
    <cellStyle name="Обычный 5 3 2 8 2 2 4 2" xfId="30603"/>
    <cellStyle name="Обычный 5 3 2 8 2 2 4 3" xfId="39799"/>
    <cellStyle name="Обычный 5 3 2 8 2 2 4 4" xfId="48727"/>
    <cellStyle name="Обычный 5 3 2 8 2 2 4 5" xfId="57647"/>
    <cellStyle name="Обычный 5 3 2 8 2 2 5" xfId="5772"/>
    <cellStyle name="Обычный 5 3 2 8 2 2 5 2" xfId="26742"/>
    <cellStyle name="Обычный 5 3 2 8 2 2 5 3" xfId="35939"/>
    <cellStyle name="Обычный 5 3 2 8 2 2 5 4" xfId="44867"/>
    <cellStyle name="Обычный 5 3 2 8 2 2 5 5" xfId="53787"/>
    <cellStyle name="Обычный 5 3 2 8 2 2 6" xfId="13957"/>
    <cellStyle name="Обычный 5 3 2 8 2 2 7" xfId="17816"/>
    <cellStyle name="Обычный 5 3 2 8 2 2 8" xfId="21676"/>
    <cellStyle name="Обычный 5 3 2 8 2 2 9" xfId="11304"/>
    <cellStyle name="Обычный 5 3 2 8 2 3" xfId="5773"/>
    <cellStyle name="Обычный 5 3 2 8 2 3 2" xfId="5774"/>
    <cellStyle name="Обычный 5 3 2 8 2 3 2 2" xfId="28808"/>
    <cellStyle name="Обычный 5 3 2 8 2 3 2 3" xfId="38004"/>
    <cellStyle name="Обычный 5 3 2 8 2 3 2 4" xfId="46932"/>
    <cellStyle name="Обычный 5 3 2 8 2 3 2 5" xfId="55852"/>
    <cellStyle name="Обычный 5 3 2 8 2 3 3" xfId="12162"/>
    <cellStyle name="Обычный 5 3 2 8 2 3 4" xfId="16021"/>
    <cellStyle name="Обычный 5 3 2 8 2 3 5" xfId="19881"/>
    <cellStyle name="Обычный 5 3 2 8 2 3 6" xfId="24943"/>
    <cellStyle name="Обычный 5 3 2 8 2 3 7" xfId="34144"/>
    <cellStyle name="Обычный 5 3 2 8 2 3 8" xfId="43072"/>
    <cellStyle name="Обычный 5 3 2 8 2 3 9" xfId="51992"/>
    <cellStyle name="Обычный 5 3 2 8 2 4" xfId="5775"/>
    <cellStyle name="Обычный 5 3 2 8 2 4 2" xfId="5776"/>
    <cellStyle name="Обычный 5 3 2 8 2 4 2 2" xfId="27477"/>
    <cellStyle name="Обычный 5 3 2 8 2 4 2 3" xfId="36673"/>
    <cellStyle name="Обычный 5 3 2 8 2 4 2 4" xfId="45601"/>
    <cellStyle name="Обычный 5 3 2 8 2 4 2 5" xfId="54521"/>
    <cellStyle name="Обычный 5 3 2 8 2 4 3" xfId="14690"/>
    <cellStyle name="Обычный 5 3 2 8 2 4 4" xfId="18550"/>
    <cellStyle name="Обычный 5 3 2 8 2 4 5" xfId="23612"/>
    <cellStyle name="Обычный 5 3 2 8 2 4 6" xfId="32816"/>
    <cellStyle name="Обычный 5 3 2 8 2 4 7" xfId="41741"/>
    <cellStyle name="Обычный 5 3 2 8 2 4 8" xfId="50661"/>
    <cellStyle name="Обычный 5 3 2 8 2 5" xfId="5777"/>
    <cellStyle name="Обычный 5 3 2 8 2 5 2" xfId="30004"/>
    <cellStyle name="Обычный 5 3 2 8 2 5 3" xfId="39200"/>
    <cellStyle name="Обычный 5 3 2 8 2 5 4" xfId="48128"/>
    <cellStyle name="Обычный 5 3 2 8 2 5 5" xfId="57048"/>
    <cellStyle name="Обычный 5 3 2 8 2 6" xfId="5778"/>
    <cellStyle name="Обычный 5 3 2 8 2 6 2" xfId="26143"/>
    <cellStyle name="Обычный 5 3 2 8 2 6 3" xfId="35340"/>
    <cellStyle name="Обычный 5 3 2 8 2 6 4" xfId="44268"/>
    <cellStyle name="Обычный 5 3 2 8 2 6 5" xfId="53188"/>
    <cellStyle name="Обычный 5 3 2 8 2 7" xfId="13358"/>
    <cellStyle name="Обычный 5 3 2 8 2 8" xfId="17217"/>
    <cellStyle name="Обычный 5 3 2 8 2 9" xfId="21077"/>
    <cellStyle name="Обычный 5 3 2 8 3" xfId="5779"/>
    <cellStyle name="Обычный 5 3 2 8 3 10" xfId="22579"/>
    <cellStyle name="Обычный 5 3 2 8 3 11" xfId="31650"/>
    <cellStyle name="Обычный 5 3 2 8 3 12" xfId="40708"/>
    <cellStyle name="Обычный 5 3 2 8 3 13" xfId="49628"/>
    <cellStyle name="Обычный 5 3 2 8 3 2" xfId="5780"/>
    <cellStyle name="Обычный 5 3 2 8 3 2 2" xfId="5781"/>
    <cellStyle name="Обычный 5 3 2 8 3 2 2 2" xfId="29107"/>
    <cellStyle name="Обычный 5 3 2 8 3 2 2 3" xfId="38303"/>
    <cellStyle name="Обычный 5 3 2 8 3 2 2 4" xfId="47231"/>
    <cellStyle name="Обычный 5 3 2 8 3 2 2 5" xfId="56151"/>
    <cellStyle name="Обычный 5 3 2 8 3 2 3" xfId="12461"/>
    <cellStyle name="Обычный 5 3 2 8 3 2 4" xfId="16320"/>
    <cellStyle name="Обычный 5 3 2 8 3 2 5" xfId="20180"/>
    <cellStyle name="Обычный 5 3 2 8 3 2 6" xfId="25242"/>
    <cellStyle name="Обычный 5 3 2 8 3 2 7" xfId="34443"/>
    <cellStyle name="Обычный 5 3 2 8 3 2 8" xfId="43371"/>
    <cellStyle name="Обычный 5 3 2 8 3 2 9" xfId="52291"/>
    <cellStyle name="Обычный 5 3 2 8 3 3" xfId="5782"/>
    <cellStyle name="Обычный 5 3 2 8 3 3 2" xfId="5783"/>
    <cellStyle name="Обычный 5 3 2 8 3 3 2 2" xfId="27776"/>
    <cellStyle name="Обычный 5 3 2 8 3 3 2 3" xfId="36972"/>
    <cellStyle name="Обычный 5 3 2 8 3 3 2 4" xfId="45900"/>
    <cellStyle name="Обычный 5 3 2 8 3 3 2 5" xfId="54820"/>
    <cellStyle name="Обычный 5 3 2 8 3 3 3" xfId="14989"/>
    <cellStyle name="Обычный 5 3 2 8 3 3 4" xfId="18849"/>
    <cellStyle name="Обычный 5 3 2 8 3 3 5" xfId="23911"/>
    <cellStyle name="Обычный 5 3 2 8 3 3 6" xfId="33114"/>
    <cellStyle name="Обычный 5 3 2 8 3 3 7" xfId="42040"/>
    <cellStyle name="Обычный 5 3 2 8 3 3 8" xfId="50960"/>
    <cellStyle name="Обычный 5 3 2 8 3 4" xfId="5784"/>
    <cellStyle name="Обычный 5 3 2 8 3 4 2" xfId="30304"/>
    <cellStyle name="Обычный 5 3 2 8 3 4 3" xfId="39500"/>
    <cellStyle name="Обычный 5 3 2 8 3 4 4" xfId="48428"/>
    <cellStyle name="Обычный 5 3 2 8 3 4 5" xfId="57348"/>
    <cellStyle name="Обычный 5 3 2 8 3 5" xfId="5785"/>
    <cellStyle name="Обычный 5 3 2 8 3 5 2" xfId="26443"/>
    <cellStyle name="Обычный 5 3 2 8 3 5 3" xfId="35640"/>
    <cellStyle name="Обычный 5 3 2 8 3 5 4" xfId="44568"/>
    <cellStyle name="Обычный 5 3 2 8 3 5 5" xfId="53488"/>
    <cellStyle name="Обычный 5 3 2 8 3 6" xfId="13658"/>
    <cellStyle name="Обычный 5 3 2 8 3 7" xfId="17517"/>
    <cellStyle name="Обычный 5 3 2 8 3 8" xfId="21377"/>
    <cellStyle name="Обычный 5 3 2 8 3 9" xfId="11032"/>
    <cellStyle name="Обычный 5 3 2 8 4" xfId="5786"/>
    <cellStyle name="Обычный 5 3 2 8 4 2" xfId="5787"/>
    <cellStyle name="Обычный 5 3 2 8 4 2 2" xfId="28509"/>
    <cellStyle name="Обычный 5 3 2 8 4 2 3" xfId="37705"/>
    <cellStyle name="Обычный 5 3 2 8 4 2 4" xfId="46633"/>
    <cellStyle name="Обычный 5 3 2 8 4 2 5" xfId="55553"/>
    <cellStyle name="Обычный 5 3 2 8 4 3" xfId="11863"/>
    <cellStyle name="Обычный 5 3 2 8 4 4" xfId="15722"/>
    <cellStyle name="Обычный 5 3 2 8 4 5" xfId="19582"/>
    <cellStyle name="Обычный 5 3 2 8 4 6" xfId="24644"/>
    <cellStyle name="Обычный 5 3 2 8 4 7" xfId="33846"/>
    <cellStyle name="Обычный 5 3 2 8 4 8" xfId="42773"/>
    <cellStyle name="Обычный 5 3 2 8 4 9" xfId="51693"/>
    <cellStyle name="Обычный 5 3 2 8 5" xfId="5788"/>
    <cellStyle name="Обычный 5 3 2 8 5 2" xfId="5789"/>
    <cellStyle name="Обычный 5 3 2 8 5 2 2" xfId="27177"/>
    <cellStyle name="Обычный 5 3 2 8 5 2 3" xfId="36374"/>
    <cellStyle name="Обычный 5 3 2 8 5 2 4" xfId="45302"/>
    <cellStyle name="Обычный 5 3 2 8 5 2 5" xfId="54222"/>
    <cellStyle name="Обычный 5 3 2 8 5 3" xfId="14391"/>
    <cellStyle name="Обычный 5 3 2 8 5 4" xfId="18251"/>
    <cellStyle name="Обычный 5 3 2 8 5 5" xfId="23313"/>
    <cellStyle name="Обычный 5 3 2 8 5 6" xfId="32518"/>
    <cellStyle name="Обычный 5 3 2 8 5 7" xfId="41442"/>
    <cellStyle name="Обычный 5 3 2 8 5 8" xfId="50362"/>
    <cellStyle name="Обычный 5 3 2 8 6" xfId="5790"/>
    <cellStyle name="Обычный 5 3 2 8 6 2" xfId="29705"/>
    <cellStyle name="Обычный 5 3 2 8 6 3" xfId="38901"/>
    <cellStyle name="Обычный 5 3 2 8 6 4" xfId="47829"/>
    <cellStyle name="Обычный 5 3 2 8 6 5" xfId="56749"/>
    <cellStyle name="Обычный 5 3 2 8 7" xfId="5791"/>
    <cellStyle name="Обычный 5 3 2 8 7 2" xfId="25840"/>
    <cellStyle name="Обычный 5 3 2 8 7 3" xfId="35041"/>
    <cellStyle name="Обычный 5 3 2 8 7 4" xfId="43969"/>
    <cellStyle name="Обычный 5 3 2 8 7 5" xfId="52889"/>
    <cellStyle name="Обычный 5 3 2 8 8" xfId="13059"/>
    <cellStyle name="Обычный 5 3 2 8 9" xfId="16918"/>
    <cellStyle name="Обычный 5 3 2 9" xfId="5792"/>
    <cellStyle name="Обычный 5 3 2 9 10" xfId="20779"/>
    <cellStyle name="Обычный 5 3 2 9 11" xfId="10481"/>
    <cellStyle name="Обычный 5 3 2 9 12" xfId="21980"/>
    <cellStyle name="Обычный 5 3 2 9 13" xfId="31651"/>
    <cellStyle name="Обычный 5 3 2 9 14" xfId="40110"/>
    <cellStyle name="Обычный 5 3 2 9 15" xfId="49030"/>
    <cellStyle name="Обычный 5 3 2 9 2" xfId="5793"/>
    <cellStyle name="Обычный 5 3 2 9 2 10" xfId="10784"/>
    <cellStyle name="Обычный 5 3 2 9 2 11" xfId="22279"/>
    <cellStyle name="Обычный 5 3 2 9 2 12" xfId="31652"/>
    <cellStyle name="Обычный 5 3 2 9 2 13" xfId="40409"/>
    <cellStyle name="Обычный 5 3 2 9 2 14" xfId="49329"/>
    <cellStyle name="Обычный 5 3 2 9 2 2" xfId="5794"/>
    <cellStyle name="Обычный 5 3 2 9 2 2 10" xfId="22879"/>
    <cellStyle name="Обычный 5 3 2 9 2 2 11" xfId="31653"/>
    <cellStyle name="Обычный 5 3 2 9 2 2 12" xfId="41008"/>
    <cellStyle name="Обычный 5 3 2 9 2 2 13" xfId="49928"/>
    <cellStyle name="Обычный 5 3 2 9 2 2 2" xfId="5795"/>
    <cellStyle name="Обычный 5 3 2 9 2 2 2 2" xfId="5796"/>
    <cellStyle name="Обычный 5 3 2 9 2 2 2 2 2" xfId="29407"/>
    <cellStyle name="Обычный 5 3 2 9 2 2 2 2 3" xfId="38603"/>
    <cellStyle name="Обычный 5 3 2 9 2 2 2 2 4" xfId="47531"/>
    <cellStyle name="Обычный 5 3 2 9 2 2 2 2 5" xfId="56451"/>
    <cellStyle name="Обычный 5 3 2 9 2 2 2 3" xfId="12761"/>
    <cellStyle name="Обычный 5 3 2 9 2 2 2 4" xfId="16620"/>
    <cellStyle name="Обычный 5 3 2 9 2 2 2 5" xfId="20480"/>
    <cellStyle name="Обычный 5 3 2 9 2 2 2 6" xfId="25542"/>
    <cellStyle name="Обычный 5 3 2 9 2 2 2 7" xfId="34743"/>
    <cellStyle name="Обычный 5 3 2 9 2 2 2 8" xfId="43671"/>
    <cellStyle name="Обычный 5 3 2 9 2 2 2 9" xfId="52591"/>
    <cellStyle name="Обычный 5 3 2 9 2 2 3" xfId="5797"/>
    <cellStyle name="Обычный 5 3 2 9 2 2 3 2" xfId="5798"/>
    <cellStyle name="Обычный 5 3 2 9 2 2 3 2 2" xfId="28076"/>
    <cellStyle name="Обычный 5 3 2 9 2 2 3 2 3" xfId="37272"/>
    <cellStyle name="Обычный 5 3 2 9 2 2 3 2 4" xfId="46200"/>
    <cellStyle name="Обычный 5 3 2 9 2 2 3 2 5" xfId="55120"/>
    <cellStyle name="Обычный 5 3 2 9 2 2 3 3" xfId="15289"/>
    <cellStyle name="Обычный 5 3 2 9 2 2 3 4" xfId="19149"/>
    <cellStyle name="Обычный 5 3 2 9 2 2 3 5" xfId="24211"/>
    <cellStyle name="Обычный 5 3 2 9 2 2 3 6" xfId="33414"/>
    <cellStyle name="Обычный 5 3 2 9 2 2 3 7" xfId="42340"/>
    <cellStyle name="Обычный 5 3 2 9 2 2 3 8" xfId="51260"/>
    <cellStyle name="Обычный 5 3 2 9 2 2 4" xfId="5799"/>
    <cellStyle name="Обычный 5 3 2 9 2 2 4 2" xfId="30604"/>
    <cellStyle name="Обычный 5 3 2 9 2 2 4 3" xfId="39800"/>
    <cellStyle name="Обычный 5 3 2 9 2 2 4 4" xfId="48728"/>
    <cellStyle name="Обычный 5 3 2 9 2 2 4 5" xfId="57648"/>
    <cellStyle name="Обычный 5 3 2 9 2 2 5" xfId="5800"/>
    <cellStyle name="Обычный 5 3 2 9 2 2 5 2" xfId="26743"/>
    <cellStyle name="Обычный 5 3 2 9 2 2 5 3" xfId="35940"/>
    <cellStyle name="Обычный 5 3 2 9 2 2 5 4" xfId="44868"/>
    <cellStyle name="Обычный 5 3 2 9 2 2 5 5" xfId="53788"/>
    <cellStyle name="Обычный 5 3 2 9 2 2 6" xfId="13958"/>
    <cellStyle name="Обычный 5 3 2 9 2 2 7" xfId="17817"/>
    <cellStyle name="Обычный 5 3 2 9 2 2 8" xfId="21677"/>
    <cellStyle name="Обычный 5 3 2 9 2 2 9" xfId="11305"/>
    <cellStyle name="Обычный 5 3 2 9 2 3" xfId="5801"/>
    <cellStyle name="Обычный 5 3 2 9 2 3 2" xfId="5802"/>
    <cellStyle name="Обычный 5 3 2 9 2 3 2 2" xfId="28809"/>
    <cellStyle name="Обычный 5 3 2 9 2 3 2 3" xfId="38005"/>
    <cellStyle name="Обычный 5 3 2 9 2 3 2 4" xfId="46933"/>
    <cellStyle name="Обычный 5 3 2 9 2 3 2 5" xfId="55853"/>
    <cellStyle name="Обычный 5 3 2 9 2 3 3" xfId="12163"/>
    <cellStyle name="Обычный 5 3 2 9 2 3 4" xfId="16022"/>
    <cellStyle name="Обычный 5 3 2 9 2 3 5" xfId="19882"/>
    <cellStyle name="Обычный 5 3 2 9 2 3 6" xfId="24944"/>
    <cellStyle name="Обычный 5 3 2 9 2 3 7" xfId="34145"/>
    <cellStyle name="Обычный 5 3 2 9 2 3 8" xfId="43073"/>
    <cellStyle name="Обычный 5 3 2 9 2 3 9" xfId="51993"/>
    <cellStyle name="Обычный 5 3 2 9 2 4" xfId="5803"/>
    <cellStyle name="Обычный 5 3 2 9 2 4 2" xfId="5804"/>
    <cellStyle name="Обычный 5 3 2 9 2 4 2 2" xfId="27478"/>
    <cellStyle name="Обычный 5 3 2 9 2 4 2 3" xfId="36674"/>
    <cellStyle name="Обычный 5 3 2 9 2 4 2 4" xfId="45602"/>
    <cellStyle name="Обычный 5 3 2 9 2 4 2 5" xfId="54522"/>
    <cellStyle name="Обычный 5 3 2 9 2 4 3" xfId="14691"/>
    <cellStyle name="Обычный 5 3 2 9 2 4 4" xfId="18551"/>
    <cellStyle name="Обычный 5 3 2 9 2 4 5" xfId="23613"/>
    <cellStyle name="Обычный 5 3 2 9 2 4 6" xfId="32817"/>
    <cellStyle name="Обычный 5 3 2 9 2 4 7" xfId="41742"/>
    <cellStyle name="Обычный 5 3 2 9 2 4 8" xfId="50662"/>
    <cellStyle name="Обычный 5 3 2 9 2 5" xfId="5805"/>
    <cellStyle name="Обычный 5 3 2 9 2 5 2" xfId="30005"/>
    <cellStyle name="Обычный 5 3 2 9 2 5 3" xfId="39201"/>
    <cellStyle name="Обычный 5 3 2 9 2 5 4" xfId="48129"/>
    <cellStyle name="Обычный 5 3 2 9 2 5 5" xfId="57049"/>
    <cellStyle name="Обычный 5 3 2 9 2 6" xfId="5806"/>
    <cellStyle name="Обычный 5 3 2 9 2 6 2" xfId="26144"/>
    <cellStyle name="Обычный 5 3 2 9 2 6 3" xfId="35341"/>
    <cellStyle name="Обычный 5 3 2 9 2 6 4" xfId="44269"/>
    <cellStyle name="Обычный 5 3 2 9 2 6 5" xfId="53189"/>
    <cellStyle name="Обычный 5 3 2 9 2 7" xfId="13359"/>
    <cellStyle name="Обычный 5 3 2 9 2 8" xfId="17218"/>
    <cellStyle name="Обычный 5 3 2 9 2 9" xfId="21078"/>
    <cellStyle name="Обычный 5 3 2 9 3" xfId="5807"/>
    <cellStyle name="Обычный 5 3 2 9 3 10" xfId="22580"/>
    <cellStyle name="Обычный 5 3 2 9 3 11" xfId="31654"/>
    <cellStyle name="Обычный 5 3 2 9 3 12" xfId="40709"/>
    <cellStyle name="Обычный 5 3 2 9 3 13" xfId="49629"/>
    <cellStyle name="Обычный 5 3 2 9 3 2" xfId="5808"/>
    <cellStyle name="Обычный 5 3 2 9 3 2 2" xfId="5809"/>
    <cellStyle name="Обычный 5 3 2 9 3 2 2 2" xfId="29108"/>
    <cellStyle name="Обычный 5 3 2 9 3 2 2 3" xfId="38304"/>
    <cellStyle name="Обычный 5 3 2 9 3 2 2 4" xfId="47232"/>
    <cellStyle name="Обычный 5 3 2 9 3 2 2 5" xfId="56152"/>
    <cellStyle name="Обычный 5 3 2 9 3 2 3" xfId="12462"/>
    <cellStyle name="Обычный 5 3 2 9 3 2 4" xfId="16321"/>
    <cellStyle name="Обычный 5 3 2 9 3 2 5" xfId="20181"/>
    <cellStyle name="Обычный 5 3 2 9 3 2 6" xfId="25243"/>
    <cellStyle name="Обычный 5 3 2 9 3 2 7" xfId="34444"/>
    <cellStyle name="Обычный 5 3 2 9 3 2 8" xfId="43372"/>
    <cellStyle name="Обычный 5 3 2 9 3 2 9" xfId="52292"/>
    <cellStyle name="Обычный 5 3 2 9 3 3" xfId="5810"/>
    <cellStyle name="Обычный 5 3 2 9 3 3 2" xfId="5811"/>
    <cellStyle name="Обычный 5 3 2 9 3 3 2 2" xfId="27777"/>
    <cellStyle name="Обычный 5 3 2 9 3 3 2 3" xfId="36973"/>
    <cellStyle name="Обычный 5 3 2 9 3 3 2 4" xfId="45901"/>
    <cellStyle name="Обычный 5 3 2 9 3 3 2 5" xfId="54821"/>
    <cellStyle name="Обычный 5 3 2 9 3 3 3" xfId="14990"/>
    <cellStyle name="Обычный 5 3 2 9 3 3 4" xfId="18850"/>
    <cellStyle name="Обычный 5 3 2 9 3 3 5" xfId="23912"/>
    <cellStyle name="Обычный 5 3 2 9 3 3 6" xfId="33115"/>
    <cellStyle name="Обычный 5 3 2 9 3 3 7" xfId="42041"/>
    <cellStyle name="Обычный 5 3 2 9 3 3 8" xfId="50961"/>
    <cellStyle name="Обычный 5 3 2 9 3 4" xfId="5812"/>
    <cellStyle name="Обычный 5 3 2 9 3 4 2" xfId="30305"/>
    <cellStyle name="Обычный 5 3 2 9 3 4 3" xfId="39501"/>
    <cellStyle name="Обычный 5 3 2 9 3 4 4" xfId="48429"/>
    <cellStyle name="Обычный 5 3 2 9 3 4 5" xfId="57349"/>
    <cellStyle name="Обычный 5 3 2 9 3 5" xfId="5813"/>
    <cellStyle name="Обычный 5 3 2 9 3 5 2" xfId="26444"/>
    <cellStyle name="Обычный 5 3 2 9 3 5 3" xfId="35641"/>
    <cellStyle name="Обычный 5 3 2 9 3 5 4" xfId="44569"/>
    <cellStyle name="Обычный 5 3 2 9 3 5 5" xfId="53489"/>
    <cellStyle name="Обычный 5 3 2 9 3 6" xfId="13659"/>
    <cellStyle name="Обычный 5 3 2 9 3 7" xfId="17518"/>
    <cellStyle name="Обычный 5 3 2 9 3 8" xfId="21378"/>
    <cellStyle name="Обычный 5 3 2 9 3 9" xfId="11033"/>
    <cellStyle name="Обычный 5 3 2 9 4" xfId="5814"/>
    <cellStyle name="Обычный 5 3 2 9 4 2" xfId="5815"/>
    <cellStyle name="Обычный 5 3 2 9 4 2 2" xfId="28510"/>
    <cellStyle name="Обычный 5 3 2 9 4 2 3" xfId="37706"/>
    <cellStyle name="Обычный 5 3 2 9 4 2 4" xfId="46634"/>
    <cellStyle name="Обычный 5 3 2 9 4 2 5" xfId="55554"/>
    <cellStyle name="Обычный 5 3 2 9 4 3" xfId="11864"/>
    <cellStyle name="Обычный 5 3 2 9 4 4" xfId="15723"/>
    <cellStyle name="Обычный 5 3 2 9 4 5" xfId="19583"/>
    <cellStyle name="Обычный 5 3 2 9 4 6" xfId="24645"/>
    <cellStyle name="Обычный 5 3 2 9 4 7" xfId="33847"/>
    <cellStyle name="Обычный 5 3 2 9 4 8" xfId="42774"/>
    <cellStyle name="Обычный 5 3 2 9 4 9" xfId="51694"/>
    <cellStyle name="Обычный 5 3 2 9 5" xfId="5816"/>
    <cellStyle name="Обычный 5 3 2 9 5 2" xfId="5817"/>
    <cellStyle name="Обычный 5 3 2 9 5 2 2" xfId="27178"/>
    <cellStyle name="Обычный 5 3 2 9 5 2 3" xfId="36375"/>
    <cellStyle name="Обычный 5 3 2 9 5 2 4" xfId="45303"/>
    <cellStyle name="Обычный 5 3 2 9 5 2 5" xfId="54223"/>
    <cellStyle name="Обычный 5 3 2 9 5 3" xfId="14392"/>
    <cellStyle name="Обычный 5 3 2 9 5 4" xfId="18252"/>
    <cellStyle name="Обычный 5 3 2 9 5 5" xfId="23314"/>
    <cellStyle name="Обычный 5 3 2 9 5 6" xfId="32519"/>
    <cellStyle name="Обычный 5 3 2 9 5 7" xfId="41443"/>
    <cellStyle name="Обычный 5 3 2 9 5 8" xfId="50363"/>
    <cellStyle name="Обычный 5 3 2 9 6" xfId="5818"/>
    <cellStyle name="Обычный 5 3 2 9 6 2" xfId="29706"/>
    <cellStyle name="Обычный 5 3 2 9 6 3" xfId="38902"/>
    <cellStyle name="Обычный 5 3 2 9 6 4" xfId="47830"/>
    <cellStyle name="Обычный 5 3 2 9 6 5" xfId="56750"/>
    <cellStyle name="Обычный 5 3 2 9 7" xfId="5819"/>
    <cellStyle name="Обычный 5 3 2 9 7 2" xfId="25841"/>
    <cellStyle name="Обычный 5 3 2 9 7 3" xfId="35042"/>
    <cellStyle name="Обычный 5 3 2 9 7 4" xfId="43970"/>
    <cellStyle name="Обычный 5 3 2 9 7 5" xfId="52890"/>
    <cellStyle name="Обычный 5 3 2 9 8" xfId="13060"/>
    <cellStyle name="Обычный 5 3 2 9 9" xfId="16919"/>
    <cellStyle name="Обычный 5 3 20" xfId="5820"/>
    <cellStyle name="Обычный 5 3 20 2" xfId="29558"/>
    <cellStyle name="Обычный 5 3 20 3" xfId="38754"/>
    <cellStyle name="Обычный 5 3 20 4" xfId="47682"/>
    <cellStyle name="Обычный 5 3 20 5" xfId="56602"/>
    <cellStyle name="Обычный 5 3 21" xfId="5821"/>
    <cellStyle name="Обычный 5 3 21 2" xfId="25693"/>
    <cellStyle name="Обычный 5 3 21 3" xfId="34894"/>
    <cellStyle name="Обычный 5 3 21 4" xfId="43822"/>
    <cellStyle name="Обычный 5 3 21 5" xfId="52742"/>
    <cellStyle name="Обычный 5 3 22" xfId="12912"/>
    <cellStyle name="Обычный 5 3 23" xfId="16771"/>
    <cellStyle name="Обычный 5 3 24" xfId="20631"/>
    <cellStyle name="Обычный 5 3 25" xfId="10231"/>
    <cellStyle name="Обычный 5 3 26" xfId="21832"/>
    <cellStyle name="Обычный 5 3 27" xfId="31579"/>
    <cellStyle name="Обычный 5 3 28" xfId="39962"/>
    <cellStyle name="Обычный 5 3 29" xfId="48882"/>
    <cellStyle name="Обычный 5 3 3" xfId="5822"/>
    <cellStyle name="Обычный 5 3 3 2" xfId="5823"/>
    <cellStyle name="Обычный 5 3 3 2 10" xfId="17048"/>
    <cellStyle name="Обычный 5 3 3 2 11" xfId="20908"/>
    <cellStyle name="Обычный 5 3 3 2 12" xfId="10614"/>
    <cellStyle name="Обычный 5 3 3 2 13" xfId="22109"/>
    <cellStyle name="Обычный 5 3 3 2 14" xfId="31655"/>
    <cellStyle name="Обычный 5 3 3 2 15" xfId="40239"/>
    <cellStyle name="Обычный 5 3 3 2 16" xfId="49159"/>
    <cellStyle name="Обычный 5 3 3 2 2" xfId="5824"/>
    <cellStyle name="Обычный 5 3 3 2 2 10" xfId="10913"/>
    <cellStyle name="Обычный 5 3 3 2 2 11" xfId="22409"/>
    <cellStyle name="Обычный 5 3 3 2 2 12" xfId="31656"/>
    <cellStyle name="Обычный 5 3 3 2 2 13" xfId="40538"/>
    <cellStyle name="Обычный 5 3 3 2 2 14" xfId="49458"/>
    <cellStyle name="Обычный 5 3 3 2 2 2" xfId="5825"/>
    <cellStyle name="Обычный 5 3 3 2 2 2 10" xfId="23008"/>
    <cellStyle name="Обычный 5 3 3 2 2 2 11" xfId="31657"/>
    <cellStyle name="Обычный 5 3 3 2 2 2 12" xfId="41137"/>
    <cellStyle name="Обычный 5 3 3 2 2 2 13" xfId="50057"/>
    <cellStyle name="Обычный 5 3 3 2 2 2 2" xfId="5826"/>
    <cellStyle name="Обычный 5 3 3 2 2 2 2 2" xfId="5827"/>
    <cellStyle name="Обычный 5 3 3 2 2 2 2 2 2" xfId="29536"/>
    <cellStyle name="Обычный 5 3 3 2 2 2 2 2 3" xfId="38732"/>
    <cellStyle name="Обычный 5 3 3 2 2 2 2 2 4" xfId="47660"/>
    <cellStyle name="Обычный 5 3 3 2 2 2 2 2 5" xfId="56580"/>
    <cellStyle name="Обычный 5 3 3 2 2 2 2 3" xfId="12890"/>
    <cellStyle name="Обычный 5 3 3 2 2 2 2 4" xfId="16749"/>
    <cellStyle name="Обычный 5 3 3 2 2 2 2 5" xfId="20609"/>
    <cellStyle name="Обычный 5 3 3 2 2 2 2 6" xfId="25671"/>
    <cellStyle name="Обычный 5 3 3 2 2 2 2 7" xfId="34872"/>
    <cellStyle name="Обычный 5 3 3 2 2 2 2 8" xfId="43800"/>
    <cellStyle name="Обычный 5 3 3 2 2 2 2 9" xfId="52720"/>
    <cellStyle name="Обычный 5 3 3 2 2 2 3" xfId="5828"/>
    <cellStyle name="Обычный 5 3 3 2 2 2 3 2" xfId="5829"/>
    <cellStyle name="Обычный 5 3 3 2 2 2 3 2 2" xfId="28205"/>
    <cellStyle name="Обычный 5 3 3 2 2 2 3 2 3" xfId="37401"/>
    <cellStyle name="Обычный 5 3 3 2 2 2 3 2 4" xfId="46329"/>
    <cellStyle name="Обычный 5 3 3 2 2 2 3 2 5" xfId="55249"/>
    <cellStyle name="Обычный 5 3 3 2 2 2 3 3" xfId="15418"/>
    <cellStyle name="Обычный 5 3 3 2 2 2 3 4" xfId="19278"/>
    <cellStyle name="Обычный 5 3 3 2 2 2 3 5" xfId="24340"/>
    <cellStyle name="Обычный 5 3 3 2 2 2 3 6" xfId="33543"/>
    <cellStyle name="Обычный 5 3 3 2 2 2 3 7" xfId="42469"/>
    <cellStyle name="Обычный 5 3 3 2 2 2 3 8" xfId="51389"/>
    <cellStyle name="Обычный 5 3 3 2 2 2 4" xfId="5830"/>
    <cellStyle name="Обычный 5 3 3 2 2 2 4 2" xfId="30733"/>
    <cellStyle name="Обычный 5 3 3 2 2 2 4 3" xfId="39929"/>
    <cellStyle name="Обычный 5 3 3 2 2 2 4 4" xfId="48857"/>
    <cellStyle name="Обычный 5 3 3 2 2 2 4 5" xfId="57777"/>
    <cellStyle name="Обычный 5 3 3 2 2 2 5" xfId="5831"/>
    <cellStyle name="Обычный 5 3 3 2 2 2 5 2" xfId="26872"/>
    <cellStyle name="Обычный 5 3 3 2 2 2 5 3" xfId="36069"/>
    <cellStyle name="Обычный 5 3 3 2 2 2 5 4" xfId="44997"/>
    <cellStyle name="Обычный 5 3 3 2 2 2 5 5" xfId="53917"/>
    <cellStyle name="Обычный 5 3 3 2 2 2 6" xfId="14087"/>
    <cellStyle name="Обычный 5 3 3 2 2 2 7" xfId="17946"/>
    <cellStyle name="Обычный 5 3 3 2 2 2 8" xfId="21806"/>
    <cellStyle name="Обычный 5 3 3 2 2 2 9" xfId="11434"/>
    <cellStyle name="Обычный 5 3 3 2 2 3" xfId="5832"/>
    <cellStyle name="Обычный 5 3 3 2 2 3 2" xfId="5833"/>
    <cellStyle name="Обычный 5 3 3 2 2 3 2 2" xfId="28938"/>
    <cellStyle name="Обычный 5 3 3 2 2 3 2 3" xfId="38134"/>
    <cellStyle name="Обычный 5 3 3 2 2 3 2 4" xfId="47062"/>
    <cellStyle name="Обычный 5 3 3 2 2 3 2 5" xfId="55982"/>
    <cellStyle name="Обычный 5 3 3 2 2 3 3" xfId="12292"/>
    <cellStyle name="Обычный 5 3 3 2 2 3 4" xfId="16151"/>
    <cellStyle name="Обычный 5 3 3 2 2 3 5" xfId="20011"/>
    <cellStyle name="Обычный 5 3 3 2 2 3 6" xfId="25073"/>
    <cellStyle name="Обычный 5 3 3 2 2 3 7" xfId="34274"/>
    <cellStyle name="Обычный 5 3 3 2 2 3 8" xfId="43202"/>
    <cellStyle name="Обычный 5 3 3 2 2 3 9" xfId="52122"/>
    <cellStyle name="Обычный 5 3 3 2 2 4" xfId="5834"/>
    <cellStyle name="Обычный 5 3 3 2 2 4 2" xfId="5835"/>
    <cellStyle name="Обычный 5 3 3 2 2 4 2 2" xfId="27607"/>
    <cellStyle name="Обычный 5 3 3 2 2 4 2 3" xfId="36803"/>
    <cellStyle name="Обычный 5 3 3 2 2 4 2 4" xfId="45731"/>
    <cellStyle name="Обычный 5 3 3 2 2 4 2 5" xfId="54651"/>
    <cellStyle name="Обычный 5 3 3 2 2 4 3" xfId="14820"/>
    <cellStyle name="Обычный 5 3 3 2 2 4 4" xfId="18680"/>
    <cellStyle name="Обычный 5 3 3 2 2 4 5" xfId="23742"/>
    <cellStyle name="Обычный 5 3 3 2 2 4 6" xfId="32946"/>
    <cellStyle name="Обычный 5 3 3 2 2 4 7" xfId="41871"/>
    <cellStyle name="Обычный 5 3 3 2 2 4 8" xfId="50791"/>
    <cellStyle name="Обычный 5 3 3 2 2 5" xfId="5836"/>
    <cellStyle name="Обычный 5 3 3 2 2 5 2" xfId="30134"/>
    <cellStyle name="Обычный 5 3 3 2 2 5 3" xfId="39330"/>
    <cellStyle name="Обычный 5 3 3 2 2 5 4" xfId="48258"/>
    <cellStyle name="Обычный 5 3 3 2 2 5 5" xfId="57178"/>
    <cellStyle name="Обычный 5 3 3 2 2 6" xfId="5837"/>
    <cellStyle name="Обычный 5 3 3 2 2 6 2" xfId="26273"/>
    <cellStyle name="Обычный 5 3 3 2 2 6 3" xfId="35470"/>
    <cellStyle name="Обычный 5 3 3 2 2 6 4" xfId="44398"/>
    <cellStyle name="Обычный 5 3 3 2 2 6 5" xfId="53318"/>
    <cellStyle name="Обычный 5 3 3 2 2 7" xfId="13488"/>
    <cellStyle name="Обычный 5 3 3 2 2 8" xfId="17347"/>
    <cellStyle name="Обычный 5 3 3 2 2 9" xfId="21207"/>
    <cellStyle name="Обычный 5 3 3 2 3" xfId="5838"/>
    <cellStyle name="Обычный 5 3 3 2 3 10" xfId="22709"/>
    <cellStyle name="Обычный 5 3 3 2 3 11" xfId="31658"/>
    <cellStyle name="Обычный 5 3 3 2 3 12" xfId="40838"/>
    <cellStyle name="Обычный 5 3 3 2 3 13" xfId="49758"/>
    <cellStyle name="Обычный 5 3 3 2 3 2" xfId="5839"/>
    <cellStyle name="Обычный 5 3 3 2 3 2 2" xfId="5840"/>
    <cellStyle name="Обычный 5 3 3 2 3 2 2 2" xfId="28639"/>
    <cellStyle name="Обычный 5 3 3 2 3 2 2 3" xfId="37835"/>
    <cellStyle name="Обычный 5 3 3 2 3 2 2 4" xfId="46763"/>
    <cellStyle name="Обычный 5 3 3 2 3 2 2 5" xfId="55683"/>
    <cellStyle name="Обычный 5 3 3 2 3 2 3" xfId="11993"/>
    <cellStyle name="Обычный 5 3 3 2 3 2 4" xfId="15852"/>
    <cellStyle name="Обычный 5 3 3 2 3 2 5" xfId="19712"/>
    <cellStyle name="Обычный 5 3 3 2 3 2 6" xfId="24774"/>
    <cellStyle name="Обычный 5 3 3 2 3 2 7" xfId="33975"/>
    <cellStyle name="Обычный 5 3 3 2 3 2 8" xfId="42903"/>
    <cellStyle name="Обычный 5 3 3 2 3 2 9" xfId="51823"/>
    <cellStyle name="Обычный 5 3 3 2 3 3" xfId="5841"/>
    <cellStyle name="Обычный 5 3 3 2 3 3 2" xfId="5842"/>
    <cellStyle name="Обычный 5 3 3 2 3 3 2 2" xfId="27308"/>
    <cellStyle name="Обычный 5 3 3 2 3 3 2 3" xfId="36504"/>
    <cellStyle name="Обычный 5 3 3 2 3 3 2 4" xfId="45432"/>
    <cellStyle name="Обычный 5 3 3 2 3 3 2 5" xfId="54352"/>
    <cellStyle name="Обычный 5 3 3 2 3 3 3" xfId="14521"/>
    <cellStyle name="Обычный 5 3 3 2 3 3 4" xfId="18381"/>
    <cellStyle name="Обычный 5 3 3 2 3 3 5" xfId="23443"/>
    <cellStyle name="Обычный 5 3 3 2 3 3 6" xfId="32647"/>
    <cellStyle name="Обычный 5 3 3 2 3 3 7" xfId="41572"/>
    <cellStyle name="Обычный 5 3 3 2 3 3 8" xfId="50492"/>
    <cellStyle name="Обычный 5 3 3 2 3 4" xfId="5843"/>
    <cellStyle name="Обычный 5 3 3 2 3 4 2" xfId="30434"/>
    <cellStyle name="Обычный 5 3 3 2 3 4 3" xfId="39630"/>
    <cellStyle name="Обычный 5 3 3 2 3 4 4" xfId="48558"/>
    <cellStyle name="Обычный 5 3 3 2 3 4 5" xfId="57478"/>
    <cellStyle name="Обычный 5 3 3 2 3 5" xfId="5844"/>
    <cellStyle name="Обычный 5 3 3 2 3 5 2" xfId="26573"/>
    <cellStyle name="Обычный 5 3 3 2 3 5 3" xfId="35770"/>
    <cellStyle name="Обычный 5 3 3 2 3 5 4" xfId="44698"/>
    <cellStyle name="Обычный 5 3 3 2 3 5 5" xfId="53618"/>
    <cellStyle name="Обычный 5 3 3 2 3 6" xfId="13788"/>
    <cellStyle name="Обычный 5 3 3 2 3 7" xfId="17647"/>
    <cellStyle name="Обычный 5 3 3 2 3 8" xfId="21507"/>
    <cellStyle name="Обычный 5 3 3 2 3 9" xfId="11135"/>
    <cellStyle name="Обычный 5 3 3 2 4" xfId="5845"/>
    <cellStyle name="Обычный 5 3 3 2 4 10" xfId="51090"/>
    <cellStyle name="Обычный 5 3 3 2 4 2" xfId="5846"/>
    <cellStyle name="Обычный 5 3 3 2 4 2 2" xfId="5847"/>
    <cellStyle name="Обычный 5 3 3 2 4 2 2 2" xfId="29237"/>
    <cellStyle name="Обычный 5 3 3 2 4 2 2 3" xfId="38433"/>
    <cellStyle name="Обычный 5 3 3 2 4 2 2 4" xfId="47361"/>
    <cellStyle name="Обычный 5 3 3 2 4 2 2 5" xfId="56281"/>
    <cellStyle name="Обычный 5 3 3 2 4 2 3" xfId="12591"/>
    <cellStyle name="Обычный 5 3 3 2 4 2 4" xfId="16450"/>
    <cellStyle name="Обычный 5 3 3 2 4 2 5" xfId="20310"/>
    <cellStyle name="Обычный 5 3 3 2 4 2 6" xfId="25372"/>
    <cellStyle name="Обычный 5 3 3 2 4 2 7" xfId="34573"/>
    <cellStyle name="Обычный 5 3 3 2 4 2 8" xfId="43501"/>
    <cellStyle name="Обычный 5 3 3 2 4 2 9" xfId="52421"/>
    <cellStyle name="Обычный 5 3 3 2 4 3" xfId="5848"/>
    <cellStyle name="Обычный 5 3 3 2 4 3 2" xfId="27906"/>
    <cellStyle name="Обычный 5 3 3 2 4 3 3" xfId="37102"/>
    <cellStyle name="Обычный 5 3 3 2 4 3 4" xfId="46030"/>
    <cellStyle name="Обычный 5 3 3 2 4 3 5" xfId="54950"/>
    <cellStyle name="Обычный 5 3 3 2 4 4" xfId="11554"/>
    <cellStyle name="Обычный 5 3 3 2 4 5" xfId="15119"/>
    <cellStyle name="Обычный 5 3 3 2 4 6" xfId="18979"/>
    <cellStyle name="Обычный 5 3 3 2 4 7" xfId="24041"/>
    <cellStyle name="Обычный 5 3 3 2 4 8" xfId="33244"/>
    <cellStyle name="Обычный 5 3 3 2 4 9" xfId="42170"/>
    <cellStyle name="Обычный 5 3 3 2 5" xfId="5849"/>
    <cellStyle name="Обычный 5 3 3 2 5 2" xfId="5850"/>
    <cellStyle name="Обычный 5 3 3 2 5 2 2" xfId="28294"/>
    <cellStyle name="Обычный 5 3 3 2 5 2 3" xfId="37490"/>
    <cellStyle name="Обычный 5 3 3 2 5 2 4" xfId="46418"/>
    <cellStyle name="Обычный 5 3 3 2 5 2 5" xfId="55338"/>
    <cellStyle name="Обычный 5 3 3 2 5 3" xfId="11648"/>
    <cellStyle name="Обычный 5 3 3 2 5 4" xfId="15507"/>
    <cellStyle name="Обычный 5 3 3 2 5 5" xfId="19367"/>
    <cellStyle name="Обычный 5 3 3 2 5 6" xfId="24429"/>
    <cellStyle name="Обычный 5 3 3 2 5 7" xfId="33631"/>
    <cellStyle name="Обычный 5 3 3 2 5 8" xfId="42558"/>
    <cellStyle name="Обычный 5 3 3 2 5 9" xfId="51478"/>
    <cellStyle name="Обычный 5 3 3 2 6" xfId="5851"/>
    <cellStyle name="Обычный 5 3 3 2 6 2" xfId="5852"/>
    <cellStyle name="Обычный 5 3 3 2 6 2 2" xfId="26962"/>
    <cellStyle name="Обычный 5 3 3 2 6 2 3" xfId="36159"/>
    <cellStyle name="Обычный 5 3 3 2 6 2 4" xfId="45087"/>
    <cellStyle name="Обычный 5 3 3 2 6 2 5" xfId="54007"/>
    <cellStyle name="Обычный 5 3 3 2 6 3" xfId="14176"/>
    <cellStyle name="Обычный 5 3 3 2 6 4" xfId="18036"/>
    <cellStyle name="Обычный 5 3 3 2 6 5" xfId="23098"/>
    <cellStyle name="Обычный 5 3 3 2 6 6" xfId="32297"/>
    <cellStyle name="Обычный 5 3 3 2 6 7" xfId="41227"/>
    <cellStyle name="Обычный 5 3 3 2 6 8" xfId="50147"/>
    <cellStyle name="Обычный 5 3 3 2 7" xfId="5853"/>
    <cellStyle name="Обычный 5 3 3 2 7 2" xfId="29835"/>
    <cellStyle name="Обычный 5 3 3 2 7 3" xfId="39031"/>
    <cellStyle name="Обычный 5 3 3 2 7 4" xfId="47959"/>
    <cellStyle name="Обычный 5 3 3 2 7 5" xfId="56879"/>
    <cellStyle name="Обычный 5 3 3 2 8" xfId="5854"/>
    <cellStyle name="Обычный 5 3 3 2 8 2" xfId="25974"/>
    <cellStyle name="Обычный 5 3 3 2 8 3" xfId="35171"/>
    <cellStyle name="Обычный 5 3 3 2 8 4" xfId="44099"/>
    <cellStyle name="Обычный 5 3 3 2 8 5" xfId="53019"/>
    <cellStyle name="Обычный 5 3 3 2 9" xfId="13189"/>
    <cellStyle name="Обычный 5 3 3 3" xfId="5855"/>
    <cellStyle name="Обычный 5 3 3 3 10" xfId="41272"/>
    <cellStyle name="Обычный 5 3 3 3 11" xfId="50192"/>
    <cellStyle name="Обычный 5 3 3 3 2" xfId="5856"/>
    <cellStyle name="Обычный 5 3 3 3 2 2" xfId="5857"/>
    <cellStyle name="Обычный 5 3 3 3 2 2 2" xfId="28339"/>
    <cellStyle name="Обычный 5 3 3 3 2 2 3" xfId="37535"/>
    <cellStyle name="Обычный 5 3 3 3 2 2 4" xfId="46463"/>
    <cellStyle name="Обычный 5 3 3 3 2 2 5" xfId="55383"/>
    <cellStyle name="Обычный 5 3 3 3 2 3" xfId="11693"/>
    <cellStyle name="Обычный 5 3 3 3 2 4" xfId="15552"/>
    <cellStyle name="Обычный 5 3 3 3 2 5" xfId="19412"/>
    <cellStyle name="Обычный 5 3 3 3 2 6" xfId="24474"/>
    <cellStyle name="Обычный 5 3 3 3 2 7" xfId="33676"/>
    <cellStyle name="Обычный 5 3 3 3 2 8" xfId="42603"/>
    <cellStyle name="Обычный 5 3 3 3 2 9" xfId="51523"/>
    <cellStyle name="Обычный 5 3 3 3 3" xfId="5858"/>
    <cellStyle name="Обычный 5 3 3 3 3 2" xfId="27007"/>
    <cellStyle name="Обычный 5 3 3 3 3 3" xfId="36204"/>
    <cellStyle name="Обычный 5 3 3 3 3 4" xfId="45132"/>
    <cellStyle name="Обычный 5 3 3 3 3 5" xfId="54052"/>
    <cellStyle name="Обычный 5 3 3 3 4" xfId="11462"/>
    <cellStyle name="Обычный 5 3 3 3 5" xfId="14221"/>
    <cellStyle name="Обычный 5 3 3 3 6" xfId="18081"/>
    <cellStyle name="Обычный 5 3 3 3 7" xfId="10482"/>
    <cellStyle name="Обычный 5 3 3 3 8" xfId="23143"/>
    <cellStyle name="Обычный 5 3 3 3 9" xfId="32390"/>
    <cellStyle name="Обычный 5 3 3 4" xfId="5859"/>
    <cellStyle name="Обычный 5 3 3 5" xfId="5860"/>
    <cellStyle name="Обычный 5 3 3 5 2" xfId="5861"/>
    <cellStyle name="Обычный 5 3 3 5 2 2" xfId="28239"/>
    <cellStyle name="Обычный 5 3 3 5 2 3" xfId="37435"/>
    <cellStyle name="Обычный 5 3 3 5 2 4" xfId="46363"/>
    <cellStyle name="Обычный 5 3 3 5 2 5" xfId="55283"/>
    <cellStyle name="Обычный 5 3 3 5 3" xfId="11593"/>
    <cellStyle name="Обычный 5 3 3 5 4" xfId="15452"/>
    <cellStyle name="Обычный 5 3 3 5 5" xfId="19312"/>
    <cellStyle name="Обычный 5 3 3 5 6" xfId="24374"/>
    <cellStyle name="Обычный 5 3 3 5 7" xfId="33576"/>
    <cellStyle name="Обычный 5 3 3 5 8" xfId="42503"/>
    <cellStyle name="Обычный 5 3 3 5 9" xfId="51423"/>
    <cellStyle name="Обычный 5 3 3 6" xfId="5862"/>
    <cellStyle name="Обычный 5 3 3 6 2" xfId="5863"/>
    <cellStyle name="Обычный 5 3 3 6 2 2" xfId="26907"/>
    <cellStyle name="Обычный 5 3 3 6 2 3" xfId="36104"/>
    <cellStyle name="Обычный 5 3 3 6 2 4" xfId="45032"/>
    <cellStyle name="Обычный 5 3 3 6 2 5" xfId="53952"/>
    <cellStyle name="Обычный 5 3 3 6 3" xfId="14121"/>
    <cellStyle name="Обычный 5 3 3 6 4" xfId="17981"/>
    <cellStyle name="Обычный 5 3 3 6 5" xfId="23043"/>
    <cellStyle name="Обычный 5 3 3 6 6" xfId="32382"/>
    <cellStyle name="Обычный 5 3 3 6 7" xfId="41172"/>
    <cellStyle name="Обычный 5 3 3 6 8" xfId="50092"/>
    <cellStyle name="Обычный 5 3 3 7" xfId="10255"/>
    <cellStyle name="Обычный 5 3 4" xfId="5864"/>
    <cellStyle name="Обычный 5 3 4 10" xfId="16920"/>
    <cellStyle name="Обычный 5 3 4 11" xfId="20780"/>
    <cellStyle name="Обычный 5 3 4 12" xfId="10278"/>
    <cellStyle name="Обычный 5 3 4 13" xfId="21981"/>
    <cellStyle name="Обычный 5 3 4 14" xfId="31659"/>
    <cellStyle name="Обычный 5 3 4 15" xfId="40111"/>
    <cellStyle name="Обычный 5 3 4 16" xfId="49031"/>
    <cellStyle name="Обычный 5 3 4 2" xfId="5865"/>
    <cellStyle name="Обычный 5 3 4 2 10" xfId="10785"/>
    <cellStyle name="Обычный 5 3 4 2 11" xfId="22280"/>
    <cellStyle name="Обычный 5 3 4 2 12" xfId="31660"/>
    <cellStyle name="Обычный 5 3 4 2 13" xfId="40410"/>
    <cellStyle name="Обычный 5 3 4 2 14" xfId="49330"/>
    <cellStyle name="Обычный 5 3 4 2 2" xfId="5866"/>
    <cellStyle name="Обычный 5 3 4 2 2 10" xfId="22880"/>
    <cellStyle name="Обычный 5 3 4 2 2 11" xfId="31661"/>
    <cellStyle name="Обычный 5 3 4 2 2 12" xfId="41009"/>
    <cellStyle name="Обычный 5 3 4 2 2 13" xfId="49929"/>
    <cellStyle name="Обычный 5 3 4 2 2 2" xfId="5867"/>
    <cellStyle name="Обычный 5 3 4 2 2 2 2" xfId="5868"/>
    <cellStyle name="Обычный 5 3 4 2 2 2 2 2" xfId="29408"/>
    <cellStyle name="Обычный 5 3 4 2 2 2 2 3" xfId="38604"/>
    <cellStyle name="Обычный 5 3 4 2 2 2 2 4" xfId="47532"/>
    <cellStyle name="Обычный 5 3 4 2 2 2 2 5" xfId="56452"/>
    <cellStyle name="Обычный 5 3 4 2 2 2 3" xfId="12762"/>
    <cellStyle name="Обычный 5 3 4 2 2 2 4" xfId="16621"/>
    <cellStyle name="Обычный 5 3 4 2 2 2 5" xfId="20481"/>
    <cellStyle name="Обычный 5 3 4 2 2 2 6" xfId="25543"/>
    <cellStyle name="Обычный 5 3 4 2 2 2 7" xfId="34744"/>
    <cellStyle name="Обычный 5 3 4 2 2 2 8" xfId="43672"/>
    <cellStyle name="Обычный 5 3 4 2 2 2 9" xfId="52592"/>
    <cellStyle name="Обычный 5 3 4 2 2 3" xfId="5869"/>
    <cellStyle name="Обычный 5 3 4 2 2 3 2" xfId="5870"/>
    <cellStyle name="Обычный 5 3 4 2 2 3 2 2" xfId="28077"/>
    <cellStyle name="Обычный 5 3 4 2 2 3 2 3" xfId="37273"/>
    <cellStyle name="Обычный 5 3 4 2 2 3 2 4" xfId="46201"/>
    <cellStyle name="Обычный 5 3 4 2 2 3 2 5" xfId="55121"/>
    <cellStyle name="Обычный 5 3 4 2 2 3 3" xfId="15290"/>
    <cellStyle name="Обычный 5 3 4 2 2 3 4" xfId="19150"/>
    <cellStyle name="Обычный 5 3 4 2 2 3 5" xfId="24212"/>
    <cellStyle name="Обычный 5 3 4 2 2 3 6" xfId="33415"/>
    <cellStyle name="Обычный 5 3 4 2 2 3 7" xfId="42341"/>
    <cellStyle name="Обычный 5 3 4 2 2 3 8" xfId="51261"/>
    <cellStyle name="Обычный 5 3 4 2 2 4" xfId="5871"/>
    <cellStyle name="Обычный 5 3 4 2 2 4 2" xfId="30605"/>
    <cellStyle name="Обычный 5 3 4 2 2 4 3" xfId="39801"/>
    <cellStyle name="Обычный 5 3 4 2 2 4 4" xfId="48729"/>
    <cellStyle name="Обычный 5 3 4 2 2 4 5" xfId="57649"/>
    <cellStyle name="Обычный 5 3 4 2 2 5" xfId="5872"/>
    <cellStyle name="Обычный 5 3 4 2 2 5 2" xfId="26744"/>
    <cellStyle name="Обычный 5 3 4 2 2 5 3" xfId="35941"/>
    <cellStyle name="Обычный 5 3 4 2 2 5 4" xfId="44869"/>
    <cellStyle name="Обычный 5 3 4 2 2 5 5" xfId="53789"/>
    <cellStyle name="Обычный 5 3 4 2 2 6" xfId="13959"/>
    <cellStyle name="Обычный 5 3 4 2 2 7" xfId="17818"/>
    <cellStyle name="Обычный 5 3 4 2 2 8" xfId="21678"/>
    <cellStyle name="Обычный 5 3 4 2 2 9" xfId="11306"/>
    <cellStyle name="Обычный 5 3 4 2 3" xfId="5873"/>
    <cellStyle name="Обычный 5 3 4 2 3 2" xfId="5874"/>
    <cellStyle name="Обычный 5 3 4 2 3 2 2" xfId="28810"/>
    <cellStyle name="Обычный 5 3 4 2 3 2 3" xfId="38006"/>
    <cellStyle name="Обычный 5 3 4 2 3 2 4" xfId="46934"/>
    <cellStyle name="Обычный 5 3 4 2 3 2 5" xfId="55854"/>
    <cellStyle name="Обычный 5 3 4 2 3 3" xfId="12164"/>
    <cellStyle name="Обычный 5 3 4 2 3 4" xfId="16023"/>
    <cellStyle name="Обычный 5 3 4 2 3 5" xfId="19883"/>
    <cellStyle name="Обычный 5 3 4 2 3 6" xfId="24945"/>
    <cellStyle name="Обычный 5 3 4 2 3 7" xfId="34146"/>
    <cellStyle name="Обычный 5 3 4 2 3 8" xfId="43074"/>
    <cellStyle name="Обычный 5 3 4 2 3 9" xfId="51994"/>
    <cellStyle name="Обычный 5 3 4 2 4" xfId="5875"/>
    <cellStyle name="Обычный 5 3 4 2 4 2" xfId="5876"/>
    <cellStyle name="Обычный 5 3 4 2 4 2 2" xfId="27479"/>
    <cellStyle name="Обычный 5 3 4 2 4 2 3" xfId="36675"/>
    <cellStyle name="Обычный 5 3 4 2 4 2 4" xfId="45603"/>
    <cellStyle name="Обычный 5 3 4 2 4 2 5" xfId="54523"/>
    <cellStyle name="Обычный 5 3 4 2 4 3" xfId="14692"/>
    <cellStyle name="Обычный 5 3 4 2 4 4" xfId="18552"/>
    <cellStyle name="Обычный 5 3 4 2 4 5" xfId="23614"/>
    <cellStyle name="Обычный 5 3 4 2 4 6" xfId="32818"/>
    <cellStyle name="Обычный 5 3 4 2 4 7" xfId="41743"/>
    <cellStyle name="Обычный 5 3 4 2 4 8" xfId="50663"/>
    <cellStyle name="Обычный 5 3 4 2 5" xfId="5877"/>
    <cellStyle name="Обычный 5 3 4 2 5 2" xfId="30006"/>
    <cellStyle name="Обычный 5 3 4 2 5 3" xfId="39202"/>
    <cellStyle name="Обычный 5 3 4 2 5 4" xfId="48130"/>
    <cellStyle name="Обычный 5 3 4 2 5 5" xfId="57050"/>
    <cellStyle name="Обычный 5 3 4 2 6" xfId="5878"/>
    <cellStyle name="Обычный 5 3 4 2 6 2" xfId="26145"/>
    <cellStyle name="Обычный 5 3 4 2 6 3" xfId="35342"/>
    <cellStyle name="Обычный 5 3 4 2 6 4" xfId="44270"/>
    <cellStyle name="Обычный 5 3 4 2 6 5" xfId="53190"/>
    <cellStyle name="Обычный 5 3 4 2 7" xfId="13360"/>
    <cellStyle name="Обычный 5 3 4 2 8" xfId="17219"/>
    <cellStyle name="Обычный 5 3 4 2 9" xfId="21079"/>
    <cellStyle name="Обычный 5 3 4 3" xfId="5879"/>
    <cellStyle name="Обычный 5 3 4 3 10" xfId="22581"/>
    <cellStyle name="Обычный 5 3 4 3 11" xfId="31662"/>
    <cellStyle name="Обычный 5 3 4 3 12" xfId="40710"/>
    <cellStyle name="Обычный 5 3 4 3 13" xfId="49630"/>
    <cellStyle name="Обычный 5 3 4 3 2" xfId="5880"/>
    <cellStyle name="Обычный 5 3 4 3 2 2" xfId="5881"/>
    <cellStyle name="Обычный 5 3 4 3 2 2 2" xfId="28511"/>
    <cellStyle name="Обычный 5 3 4 3 2 2 3" xfId="37707"/>
    <cellStyle name="Обычный 5 3 4 3 2 2 4" xfId="46635"/>
    <cellStyle name="Обычный 5 3 4 3 2 2 5" xfId="55555"/>
    <cellStyle name="Обычный 5 3 4 3 2 3" xfId="11865"/>
    <cellStyle name="Обычный 5 3 4 3 2 4" xfId="15724"/>
    <cellStyle name="Обычный 5 3 4 3 2 5" xfId="19584"/>
    <cellStyle name="Обычный 5 3 4 3 2 6" xfId="24646"/>
    <cellStyle name="Обычный 5 3 4 3 2 7" xfId="33848"/>
    <cellStyle name="Обычный 5 3 4 3 2 8" xfId="42775"/>
    <cellStyle name="Обычный 5 3 4 3 2 9" xfId="51695"/>
    <cellStyle name="Обычный 5 3 4 3 3" xfId="5882"/>
    <cellStyle name="Обычный 5 3 4 3 3 2" xfId="5883"/>
    <cellStyle name="Обычный 5 3 4 3 3 2 2" xfId="27179"/>
    <cellStyle name="Обычный 5 3 4 3 3 2 3" xfId="36376"/>
    <cellStyle name="Обычный 5 3 4 3 3 2 4" xfId="45304"/>
    <cellStyle name="Обычный 5 3 4 3 3 2 5" xfId="54224"/>
    <cellStyle name="Обычный 5 3 4 3 3 3" xfId="14393"/>
    <cellStyle name="Обычный 5 3 4 3 3 4" xfId="18253"/>
    <cellStyle name="Обычный 5 3 4 3 3 5" xfId="23315"/>
    <cellStyle name="Обычный 5 3 4 3 3 6" xfId="32520"/>
    <cellStyle name="Обычный 5 3 4 3 3 7" xfId="41444"/>
    <cellStyle name="Обычный 5 3 4 3 3 8" xfId="50364"/>
    <cellStyle name="Обычный 5 3 4 3 4" xfId="5884"/>
    <cellStyle name="Обычный 5 3 4 3 4 2" xfId="30306"/>
    <cellStyle name="Обычный 5 3 4 3 4 3" xfId="39502"/>
    <cellStyle name="Обычный 5 3 4 3 4 4" xfId="48430"/>
    <cellStyle name="Обычный 5 3 4 3 4 5" xfId="57350"/>
    <cellStyle name="Обычный 5 3 4 3 5" xfId="5885"/>
    <cellStyle name="Обычный 5 3 4 3 5 2" xfId="26445"/>
    <cellStyle name="Обычный 5 3 4 3 5 3" xfId="35642"/>
    <cellStyle name="Обычный 5 3 4 3 5 4" xfId="44570"/>
    <cellStyle name="Обычный 5 3 4 3 5 5" xfId="53490"/>
    <cellStyle name="Обычный 5 3 4 3 6" xfId="13660"/>
    <cellStyle name="Обычный 5 3 4 3 7" xfId="17519"/>
    <cellStyle name="Обычный 5 3 4 3 8" xfId="21379"/>
    <cellStyle name="Обычный 5 3 4 3 9" xfId="10483"/>
    <cellStyle name="Обычный 5 3 4 4" xfId="5886"/>
    <cellStyle name="Обычный 5 3 4 4 10" xfId="50962"/>
    <cellStyle name="Обычный 5 3 4 4 2" xfId="5887"/>
    <cellStyle name="Обычный 5 3 4 4 2 2" xfId="5888"/>
    <cellStyle name="Обычный 5 3 4 4 2 2 2" xfId="29109"/>
    <cellStyle name="Обычный 5 3 4 4 2 2 3" xfId="38305"/>
    <cellStyle name="Обычный 5 3 4 4 2 2 4" xfId="47233"/>
    <cellStyle name="Обычный 5 3 4 4 2 2 5" xfId="56153"/>
    <cellStyle name="Обычный 5 3 4 4 2 3" xfId="12463"/>
    <cellStyle name="Обычный 5 3 4 4 2 4" xfId="16322"/>
    <cellStyle name="Обычный 5 3 4 4 2 5" xfId="20182"/>
    <cellStyle name="Обычный 5 3 4 4 2 6" xfId="25244"/>
    <cellStyle name="Обычный 5 3 4 4 2 7" xfId="34445"/>
    <cellStyle name="Обычный 5 3 4 4 2 8" xfId="43373"/>
    <cellStyle name="Обычный 5 3 4 4 2 9" xfId="52293"/>
    <cellStyle name="Обычный 5 3 4 4 3" xfId="5889"/>
    <cellStyle name="Обычный 5 3 4 4 3 2" xfId="27778"/>
    <cellStyle name="Обычный 5 3 4 4 3 3" xfId="36974"/>
    <cellStyle name="Обычный 5 3 4 4 3 4" xfId="45902"/>
    <cellStyle name="Обычный 5 3 4 4 3 5" xfId="54822"/>
    <cellStyle name="Обычный 5 3 4 4 4" xfId="11517"/>
    <cellStyle name="Обычный 5 3 4 4 5" xfId="14991"/>
    <cellStyle name="Обычный 5 3 4 4 6" xfId="18851"/>
    <cellStyle name="Обычный 5 3 4 4 7" xfId="23913"/>
    <cellStyle name="Обычный 5 3 4 4 8" xfId="33116"/>
    <cellStyle name="Обычный 5 3 4 4 9" xfId="42042"/>
    <cellStyle name="Обычный 5 3 4 5" xfId="5890"/>
    <cellStyle name="Обычный 5 3 4 5 2" xfId="5891"/>
    <cellStyle name="Обычный 5 3 4 5 2 2" xfId="28283"/>
    <cellStyle name="Обычный 5 3 4 5 2 3" xfId="37479"/>
    <cellStyle name="Обычный 5 3 4 5 2 4" xfId="46407"/>
    <cellStyle name="Обычный 5 3 4 5 2 5" xfId="55327"/>
    <cellStyle name="Обычный 5 3 4 5 3" xfId="11637"/>
    <cellStyle name="Обычный 5 3 4 5 4" xfId="15496"/>
    <cellStyle name="Обычный 5 3 4 5 5" xfId="19356"/>
    <cellStyle name="Обычный 5 3 4 5 6" xfId="24418"/>
    <cellStyle name="Обычный 5 3 4 5 7" xfId="33620"/>
    <cellStyle name="Обычный 5 3 4 5 8" xfId="42547"/>
    <cellStyle name="Обычный 5 3 4 5 9" xfId="51467"/>
    <cellStyle name="Обычный 5 3 4 6" xfId="5892"/>
    <cellStyle name="Обычный 5 3 4 6 2" xfId="5893"/>
    <cellStyle name="Обычный 5 3 4 6 2 2" xfId="26951"/>
    <cellStyle name="Обычный 5 3 4 6 2 3" xfId="36148"/>
    <cellStyle name="Обычный 5 3 4 6 2 4" xfId="45076"/>
    <cellStyle name="Обычный 5 3 4 6 2 5" xfId="53996"/>
    <cellStyle name="Обычный 5 3 4 6 3" xfId="14165"/>
    <cellStyle name="Обычный 5 3 4 6 4" xfId="18025"/>
    <cellStyle name="Обычный 5 3 4 6 5" xfId="23087"/>
    <cellStyle name="Обычный 5 3 4 6 6" xfId="32021"/>
    <cellStyle name="Обычный 5 3 4 6 7" xfId="41216"/>
    <cellStyle name="Обычный 5 3 4 6 8" xfId="50136"/>
    <cellStyle name="Обычный 5 3 4 7" xfId="5894"/>
    <cellStyle name="Обычный 5 3 4 7 2" xfId="29707"/>
    <cellStyle name="Обычный 5 3 4 7 3" xfId="38903"/>
    <cellStyle name="Обычный 5 3 4 7 4" xfId="47831"/>
    <cellStyle name="Обычный 5 3 4 7 5" xfId="56751"/>
    <cellStyle name="Обычный 5 3 4 8" xfId="5895"/>
    <cellStyle name="Обычный 5 3 4 8 2" xfId="25842"/>
    <cellStyle name="Обычный 5 3 4 8 3" xfId="35043"/>
    <cellStyle name="Обычный 5 3 4 8 4" xfId="43971"/>
    <cellStyle name="Обычный 5 3 4 8 5" xfId="52891"/>
    <cellStyle name="Обычный 5 3 4 9" xfId="13061"/>
    <cellStyle name="Обычный 5 3 5" xfId="5896"/>
    <cellStyle name="Обычный 5 3 5 10" xfId="16921"/>
    <cellStyle name="Обычный 5 3 5 11" xfId="20781"/>
    <cellStyle name="Обычный 5 3 5 12" xfId="10300"/>
    <cellStyle name="Обычный 5 3 5 13" xfId="21982"/>
    <cellStyle name="Обычный 5 3 5 14" xfId="31663"/>
    <cellStyle name="Обычный 5 3 5 15" xfId="40112"/>
    <cellStyle name="Обычный 5 3 5 16" xfId="49032"/>
    <cellStyle name="Обычный 5 3 5 2" xfId="5897"/>
    <cellStyle name="Обычный 5 3 5 2 10" xfId="10786"/>
    <cellStyle name="Обычный 5 3 5 2 11" xfId="22281"/>
    <cellStyle name="Обычный 5 3 5 2 12" xfId="31664"/>
    <cellStyle name="Обычный 5 3 5 2 13" xfId="40411"/>
    <cellStyle name="Обычный 5 3 5 2 14" xfId="49331"/>
    <cellStyle name="Обычный 5 3 5 2 2" xfId="5898"/>
    <cellStyle name="Обычный 5 3 5 2 2 10" xfId="22881"/>
    <cellStyle name="Обычный 5 3 5 2 2 11" xfId="31665"/>
    <cellStyle name="Обычный 5 3 5 2 2 12" xfId="41010"/>
    <cellStyle name="Обычный 5 3 5 2 2 13" xfId="49930"/>
    <cellStyle name="Обычный 5 3 5 2 2 2" xfId="5899"/>
    <cellStyle name="Обычный 5 3 5 2 2 2 2" xfId="5900"/>
    <cellStyle name="Обычный 5 3 5 2 2 2 2 2" xfId="29409"/>
    <cellStyle name="Обычный 5 3 5 2 2 2 2 3" xfId="38605"/>
    <cellStyle name="Обычный 5 3 5 2 2 2 2 4" xfId="47533"/>
    <cellStyle name="Обычный 5 3 5 2 2 2 2 5" xfId="56453"/>
    <cellStyle name="Обычный 5 3 5 2 2 2 3" xfId="12763"/>
    <cellStyle name="Обычный 5 3 5 2 2 2 4" xfId="16622"/>
    <cellStyle name="Обычный 5 3 5 2 2 2 5" xfId="20482"/>
    <cellStyle name="Обычный 5 3 5 2 2 2 6" xfId="25544"/>
    <cellStyle name="Обычный 5 3 5 2 2 2 7" xfId="34745"/>
    <cellStyle name="Обычный 5 3 5 2 2 2 8" xfId="43673"/>
    <cellStyle name="Обычный 5 3 5 2 2 2 9" xfId="52593"/>
    <cellStyle name="Обычный 5 3 5 2 2 3" xfId="5901"/>
    <cellStyle name="Обычный 5 3 5 2 2 3 2" xfId="5902"/>
    <cellStyle name="Обычный 5 3 5 2 2 3 2 2" xfId="28078"/>
    <cellStyle name="Обычный 5 3 5 2 2 3 2 3" xfId="37274"/>
    <cellStyle name="Обычный 5 3 5 2 2 3 2 4" xfId="46202"/>
    <cellStyle name="Обычный 5 3 5 2 2 3 2 5" xfId="55122"/>
    <cellStyle name="Обычный 5 3 5 2 2 3 3" xfId="15291"/>
    <cellStyle name="Обычный 5 3 5 2 2 3 4" xfId="19151"/>
    <cellStyle name="Обычный 5 3 5 2 2 3 5" xfId="24213"/>
    <cellStyle name="Обычный 5 3 5 2 2 3 6" xfId="33416"/>
    <cellStyle name="Обычный 5 3 5 2 2 3 7" xfId="42342"/>
    <cellStyle name="Обычный 5 3 5 2 2 3 8" xfId="51262"/>
    <cellStyle name="Обычный 5 3 5 2 2 4" xfId="5903"/>
    <cellStyle name="Обычный 5 3 5 2 2 4 2" xfId="30606"/>
    <cellStyle name="Обычный 5 3 5 2 2 4 3" xfId="39802"/>
    <cellStyle name="Обычный 5 3 5 2 2 4 4" xfId="48730"/>
    <cellStyle name="Обычный 5 3 5 2 2 4 5" xfId="57650"/>
    <cellStyle name="Обычный 5 3 5 2 2 5" xfId="5904"/>
    <cellStyle name="Обычный 5 3 5 2 2 5 2" xfId="26745"/>
    <cellStyle name="Обычный 5 3 5 2 2 5 3" xfId="35942"/>
    <cellStyle name="Обычный 5 3 5 2 2 5 4" xfId="44870"/>
    <cellStyle name="Обычный 5 3 5 2 2 5 5" xfId="53790"/>
    <cellStyle name="Обычный 5 3 5 2 2 6" xfId="13960"/>
    <cellStyle name="Обычный 5 3 5 2 2 7" xfId="17819"/>
    <cellStyle name="Обычный 5 3 5 2 2 8" xfId="21679"/>
    <cellStyle name="Обычный 5 3 5 2 2 9" xfId="11307"/>
    <cellStyle name="Обычный 5 3 5 2 3" xfId="5905"/>
    <cellStyle name="Обычный 5 3 5 2 3 2" xfId="5906"/>
    <cellStyle name="Обычный 5 3 5 2 3 2 2" xfId="28811"/>
    <cellStyle name="Обычный 5 3 5 2 3 2 3" xfId="38007"/>
    <cellStyle name="Обычный 5 3 5 2 3 2 4" xfId="46935"/>
    <cellStyle name="Обычный 5 3 5 2 3 2 5" xfId="55855"/>
    <cellStyle name="Обычный 5 3 5 2 3 3" xfId="12165"/>
    <cellStyle name="Обычный 5 3 5 2 3 4" xfId="16024"/>
    <cellStyle name="Обычный 5 3 5 2 3 5" xfId="19884"/>
    <cellStyle name="Обычный 5 3 5 2 3 6" xfId="24946"/>
    <cellStyle name="Обычный 5 3 5 2 3 7" xfId="34147"/>
    <cellStyle name="Обычный 5 3 5 2 3 8" xfId="43075"/>
    <cellStyle name="Обычный 5 3 5 2 3 9" xfId="51995"/>
    <cellStyle name="Обычный 5 3 5 2 4" xfId="5907"/>
    <cellStyle name="Обычный 5 3 5 2 4 2" xfId="5908"/>
    <cellStyle name="Обычный 5 3 5 2 4 2 2" xfId="27480"/>
    <cellStyle name="Обычный 5 3 5 2 4 2 3" xfId="36676"/>
    <cellStyle name="Обычный 5 3 5 2 4 2 4" xfId="45604"/>
    <cellStyle name="Обычный 5 3 5 2 4 2 5" xfId="54524"/>
    <cellStyle name="Обычный 5 3 5 2 4 3" xfId="14693"/>
    <cellStyle name="Обычный 5 3 5 2 4 4" xfId="18553"/>
    <cellStyle name="Обычный 5 3 5 2 4 5" xfId="23615"/>
    <cellStyle name="Обычный 5 3 5 2 4 6" xfId="32819"/>
    <cellStyle name="Обычный 5 3 5 2 4 7" xfId="41744"/>
    <cellStyle name="Обычный 5 3 5 2 4 8" xfId="50664"/>
    <cellStyle name="Обычный 5 3 5 2 5" xfId="5909"/>
    <cellStyle name="Обычный 5 3 5 2 5 2" xfId="30007"/>
    <cellStyle name="Обычный 5 3 5 2 5 3" xfId="39203"/>
    <cellStyle name="Обычный 5 3 5 2 5 4" xfId="48131"/>
    <cellStyle name="Обычный 5 3 5 2 5 5" xfId="57051"/>
    <cellStyle name="Обычный 5 3 5 2 6" xfId="5910"/>
    <cellStyle name="Обычный 5 3 5 2 6 2" xfId="26146"/>
    <cellStyle name="Обычный 5 3 5 2 6 3" xfId="35343"/>
    <cellStyle name="Обычный 5 3 5 2 6 4" xfId="44271"/>
    <cellStyle name="Обычный 5 3 5 2 6 5" xfId="53191"/>
    <cellStyle name="Обычный 5 3 5 2 7" xfId="13361"/>
    <cellStyle name="Обычный 5 3 5 2 8" xfId="17220"/>
    <cellStyle name="Обычный 5 3 5 2 9" xfId="21080"/>
    <cellStyle name="Обычный 5 3 5 3" xfId="5911"/>
    <cellStyle name="Обычный 5 3 5 3 10" xfId="22582"/>
    <cellStyle name="Обычный 5 3 5 3 11" xfId="31666"/>
    <cellStyle name="Обычный 5 3 5 3 12" xfId="40711"/>
    <cellStyle name="Обычный 5 3 5 3 13" xfId="49631"/>
    <cellStyle name="Обычный 5 3 5 3 2" xfId="5912"/>
    <cellStyle name="Обычный 5 3 5 3 2 2" xfId="5913"/>
    <cellStyle name="Обычный 5 3 5 3 2 2 2" xfId="28512"/>
    <cellStyle name="Обычный 5 3 5 3 2 2 3" xfId="37708"/>
    <cellStyle name="Обычный 5 3 5 3 2 2 4" xfId="46636"/>
    <cellStyle name="Обычный 5 3 5 3 2 2 5" xfId="55556"/>
    <cellStyle name="Обычный 5 3 5 3 2 3" xfId="11866"/>
    <cellStyle name="Обычный 5 3 5 3 2 4" xfId="15725"/>
    <cellStyle name="Обычный 5 3 5 3 2 5" xfId="19585"/>
    <cellStyle name="Обычный 5 3 5 3 2 6" xfId="24647"/>
    <cellStyle name="Обычный 5 3 5 3 2 7" xfId="33849"/>
    <cellStyle name="Обычный 5 3 5 3 2 8" xfId="42776"/>
    <cellStyle name="Обычный 5 3 5 3 2 9" xfId="51696"/>
    <cellStyle name="Обычный 5 3 5 3 3" xfId="5914"/>
    <cellStyle name="Обычный 5 3 5 3 3 2" xfId="5915"/>
    <cellStyle name="Обычный 5 3 5 3 3 2 2" xfId="27180"/>
    <cellStyle name="Обычный 5 3 5 3 3 2 3" xfId="36377"/>
    <cellStyle name="Обычный 5 3 5 3 3 2 4" xfId="45305"/>
    <cellStyle name="Обычный 5 3 5 3 3 2 5" xfId="54225"/>
    <cellStyle name="Обычный 5 3 5 3 3 3" xfId="14394"/>
    <cellStyle name="Обычный 5 3 5 3 3 4" xfId="18254"/>
    <cellStyle name="Обычный 5 3 5 3 3 5" xfId="23316"/>
    <cellStyle name="Обычный 5 3 5 3 3 6" xfId="32521"/>
    <cellStyle name="Обычный 5 3 5 3 3 7" xfId="41445"/>
    <cellStyle name="Обычный 5 3 5 3 3 8" xfId="50365"/>
    <cellStyle name="Обычный 5 3 5 3 4" xfId="5916"/>
    <cellStyle name="Обычный 5 3 5 3 4 2" xfId="30307"/>
    <cellStyle name="Обычный 5 3 5 3 4 3" xfId="39503"/>
    <cellStyle name="Обычный 5 3 5 3 4 4" xfId="48431"/>
    <cellStyle name="Обычный 5 3 5 3 4 5" xfId="57351"/>
    <cellStyle name="Обычный 5 3 5 3 5" xfId="5917"/>
    <cellStyle name="Обычный 5 3 5 3 5 2" xfId="26446"/>
    <cellStyle name="Обычный 5 3 5 3 5 3" xfId="35643"/>
    <cellStyle name="Обычный 5 3 5 3 5 4" xfId="44571"/>
    <cellStyle name="Обычный 5 3 5 3 5 5" xfId="53491"/>
    <cellStyle name="Обычный 5 3 5 3 6" xfId="13661"/>
    <cellStyle name="Обычный 5 3 5 3 7" xfId="17520"/>
    <cellStyle name="Обычный 5 3 5 3 8" xfId="21380"/>
    <cellStyle name="Обычный 5 3 5 3 9" xfId="10484"/>
    <cellStyle name="Обычный 5 3 5 4" xfId="5918"/>
    <cellStyle name="Обычный 5 3 5 4 10" xfId="50963"/>
    <cellStyle name="Обычный 5 3 5 4 2" xfId="5919"/>
    <cellStyle name="Обычный 5 3 5 4 2 2" xfId="5920"/>
    <cellStyle name="Обычный 5 3 5 4 2 2 2" xfId="29110"/>
    <cellStyle name="Обычный 5 3 5 4 2 2 3" xfId="38306"/>
    <cellStyle name="Обычный 5 3 5 4 2 2 4" xfId="47234"/>
    <cellStyle name="Обычный 5 3 5 4 2 2 5" xfId="56154"/>
    <cellStyle name="Обычный 5 3 5 4 2 3" xfId="12464"/>
    <cellStyle name="Обычный 5 3 5 4 2 4" xfId="16323"/>
    <cellStyle name="Обычный 5 3 5 4 2 5" xfId="20183"/>
    <cellStyle name="Обычный 5 3 5 4 2 6" xfId="25245"/>
    <cellStyle name="Обычный 5 3 5 4 2 7" xfId="34446"/>
    <cellStyle name="Обычный 5 3 5 4 2 8" xfId="43374"/>
    <cellStyle name="Обычный 5 3 5 4 2 9" xfId="52294"/>
    <cellStyle name="Обычный 5 3 5 4 3" xfId="5921"/>
    <cellStyle name="Обычный 5 3 5 4 3 2" xfId="27779"/>
    <cellStyle name="Обычный 5 3 5 4 3 3" xfId="36975"/>
    <cellStyle name="Обычный 5 3 5 4 3 4" xfId="45903"/>
    <cellStyle name="Обычный 5 3 5 4 3 5" xfId="54823"/>
    <cellStyle name="Обычный 5 3 5 4 4" xfId="11518"/>
    <cellStyle name="Обычный 5 3 5 4 5" xfId="14992"/>
    <cellStyle name="Обычный 5 3 5 4 6" xfId="18852"/>
    <cellStyle name="Обычный 5 3 5 4 7" xfId="23914"/>
    <cellStyle name="Обычный 5 3 5 4 8" xfId="33117"/>
    <cellStyle name="Обычный 5 3 5 4 9" xfId="42043"/>
    <cellStyle name="Обычный 5 3 5 5" xfId="5922"/>
    <cellStyle name="Обычный 5 3 5 5 2" xfId="5923"/>
    <cellStyle name="Обычный 5 3 5 5 2 2" xfId="28261"/>
    <cellStyle name="Обычный 5 3 5 5 2 3" xfId="37457"/>
    <cellStyle name="Обычный 5 3 5 5 2 4" xfId="46385"/>
    <cellStyle name="Обычный 5 3 5 5 2 5" xfId="55305"/>
    <cellStyle name="Обычный 5 3 5 5 3" xfId="11615"/>
    <cellStyle name="Обычный 5 3 5 5 4" xfId="15474"/>
    <cellStyle name="Обычный 5 3 5 5 5" xfId="19334"/>
    <cellStyle name="Обычный 5 3 5 5 6" xfId="24396"/>
    <cellStyle name="Обычный 5 3 5 5 7" xfId="33598"/>
    <cellStyle name="Обычный 5 3 5 5 8" xfId="42525"/>
    <cellStyle name="Обычный 5 3 5 5 9" xfId="51445"/>
    <cellStyle name="Обычный 5 3 5 6" xfId="5924"/>
    <cellStyle name="Обычный 5 3 5 6 2" xfId="5925"/>
    <cellStyle name="Обычный 5 3 5 6 2 2" xfId="26929"/>
    <cellStyle name="Обычный 5 3 5 6 2 3" xfId="36126"/>
    <cellStyle name="Обычный 5 3 5 6 2 4" xfId="45054"/>
    <cellStyle name="Обычный 5 3 5 6 2 5" xfId="53974"/>
    <cellStyle name="Обычный 5 3 5 6 3" xfId="14143"/>
    <cellStyle name="Обычный 5 3 5 6 4" xfId="18003"/>
    <cellStyle name="Обычный 5 3 5 6 5" xfId="23065"/>
    <cellStyle name="Обычный 5 3 5 6 6" xfId="30801"/>
    <cellStyle name="Обычный 5 3 5 6 7" xfId="41194"/>
    <cellStyle name="Обычный 5 3 5 6 8" xfId="50114"/>
    <cellStyle name="Обычный 5 3 5 7" xfId="5926"/>
    <cellStyle name="Обычный 5 3 5 7 2" xfId="29708"/>
    <cellStyle name="Обычный 5 3 5 7 3" xfId="38904"/>
    <cellStyle name="Обычный 5 3 5 7 4" xfId="47832"/>
    <cellStyle name="Обычный 5 3 5 7 5" xfId="56752"/>
    <cellStyle name="Обычный 5 3 5 8" xfId="5927"/>
    <cellStyle name="Обычный 5 3 5 8 2" xfId="25843"/>
    <cellStyle name="Обычный 5 3 5 8 3" xfId="35044"/>
    <cellStyle name="Обычный 5 3 5 8 4" xfId="43972"/>
    <cellStyle name="Обычный 5 3 5 8 5" xfId="52892"/>
    <cellStyle name="Обычный 5 3 5 9" xfId="13062"/>
    <cellStyle name="Обычный 5 3 6" xfId="5928"/>
    <cellStyle name="Обычный 5 3 6 10" xfId="16922"/>
    <cellStyle name="Обычный 5 3 6 11" xfId="20782"/>
    <cellStyle name="Обычный 5 3 6 12" xfId="10485"/>
    <cellStyle name="Обычный 5 3 6 13" xfId="21983"/>
    <cellStyle name="Обычный 5 3 6 14" xfId="31667"/>
    <cellStyle name="Обычный 5 3 6 15" xfId="40113"/>
    <cellStyle name="Обычный 5 3 6 16" xfId="49033"/>
    <cellStyle name="Обычный 5 3 6 2" xfId="5929"/>
    <cellStyle name="Обычный 5 3 6 2 10" xfId="10787"/>
    <cellStyle name="Обычный 5 3 6 2 11" xfId="22282"/>
    <cellStyle name="Обычный 5 3 6 2 12" xfId="31668"/>
    <cellStyle name="Обычный 5 3 6 2 13" xfId="40412"/>
    <cellStyle name="Обычный 5 3 6 2 14" xfId="49332"/>
    <cellStyle name="Обычный 5 3 6 2 2" xfId="5930"/>
    <cellStyle name="Обычный 5 3 6 2 2 10" xfId="22882"/>
    <cellStyle name="Обычный 5 3 6 2 2 11" xfId="31669"/>
    <cellStyle name="Обычный 5 3 6 2 2 12" xfId="41011"/>
    <cellStyle name="Обычный 5 3 6 2 2 13" xfId="49931"/>
    <cellStyle name="Обычный 5 3 6 2 2 2" xfId="5931"/>
    <cellStyle name="Обычный 5 3 6 2 2 2 2" xfId="5932"/>
    <cellStyle name="Обычный 5 3 6 2 2 2 2 2" xfId="29410"/>
    <cellStyle name="Обычный 5 3 6 2 2 2 2 3" xfId="38606"/>
    <cellStyle name="Обычный 5 3 6 2 2 2 2 4" xfId="47534"/>
    <cellStyle name="Обычный 5 3 6 2 2 2 2 5" xfId="56454"/>
    <cellStyle name="Обычный 5 3 6 2 2 2 3" xfId="12764"/>
    <cellStyle name="Обычный 5 3 6 2 2 2 4" xfId="16623"/>
    <cellStyle name="Обычный 5 3 6 2 2 2 5" xfId="20483"/>
    <cellStyle name="Обычный 5 3 6 2 2 2 6" xfId="25545"/>
    <cellStyle name="Обычный 5 3 6 2 2 2 7" xfId="34746"/>
    <cellStyle name="Обычный 5 3 6 2 2 2 8" xfId="43674"/>
    <cellStyle name="Обычный 5 3 6 2 2 2 9" xfId="52594"/>
    <cellStyle name="Обычный 5 3 6 2 2 3" xfId="5933"/>
    <cellStyle name="Обычный 5 3 6 2 2 3 2" xfId="5934"/>
    <cellStyle name="Обычный 5 3 6 2 2 3 2 2" xfId="28079"/>
    <cellStyle name="Обычный 5 3 6 2 2 3 2 3" xfId="37275"/>
    <cellStyle name="Обычный 5 3 6 2 2 3 2 4" xfId="46203"/>
    <cellStyle name="Обычный 5 3 6 2 2 3 2 5" xfId="55123"/>
    <cellStyle name="Обычный 5 3 6 2 2 3 3" xfId="15292"/>
    <cellStyle name="Обычный 5 3 6 2 2 3 4" xfId="19152"/>
    <cellStyle name="Обычный 5 3 6 2 2 3 5" xfId="24214"/>
    <cellStyle name="Обычный 5 3 6 2 2 3 6" xfId="33417"/>
    <cellStyle name="Обычный 5 3 6 2 2 3 7" xfId="42343"/>
    <cellStyle name="Обычный 5 3 6 2 2 3 8" xfId="51263"/>
    <cellStyle name="Обычный 5 3 6 2 2 4" xfId="5935"/>
    <cellStyle name="Обычный 5 3 6 2 2 4 2" xfId="30607"/>
    <cellStyle name="Обычный 5 3 6 2 2 4 3" xfId="39803"/>
    <cellStyle name="Обычный 5 3 6 2 2 4 4" xfId="48731"/>
    <cellStyle name="Обычный 5 3 6 2 2 4 5" xfId="57651"/>
    <cellStyle name="Обычный 5 3 6 2 2 5" xfId="5936"/>
    <cellStyle name="Обычный 5 3 6 2 2 5 2" xfId="26746"/>
    <cellStyle name="Обычный 5 3 6 2 2 5 3" xfId="35943"/>
    <cellStyle name="Обычный 5 3 6 2 2 5 4" xfId="44871"/>
    <cellStyle name="Обычный 5 3 6 2 2 5 5" xfId="53791"/>
    <cellStyle name="Обычный 5 3 6 2 2 6" xfId="13961"/>
    <cellStyle name="Обычный 5 3 6 2 2 7" xfId="17820"/>
    <cellStyle name="Обычный 5 3 6 2 2 8" xfId="21680"/>
    <cellStyle name="Обычный 5 3 6 2 2 9" xfId="11308"/>
    <cellStyle name="Обычный 5 3 6 2 3" xfId="5937"/>
    <cellStyle name="Обычный 5 3 6 2 3 2" xfId="5938"/>
    <cellStyle name="Обычный 5 3 6 2 3 2 2" xfId="28812"/>
    <cellStyle name="Обычный 5 3 6 2 3 2 3" xfId="38008"/>
    <cellStyle name="Обычный 5 3 6 2 3 2 4" xfId="46936"/>
    <cellStyle name="Обычный 5 3 6 2 3 2 5" xfId="55856"/>
    <cellStyle name="Обычный 5 3 6 2 3 3" xfId="12166"/>
    <cellStyle name="Обычный 5 3 6 2 3 4" xfId="16025"/>
    <cellStyle name="Обычный 5 3 6 2 3 5" xfId="19885"/>
    <cellStyle name="Обычный 5 3 6 2 3 6" xfId="24947"/>
    <cellStyle name="Обычный 5 3 6 2 3 7" xfId="34148"/>
    <cellStyle name="Обычный 5 3 6 2 3 8" xfId="43076"/>
    <cellStyle name="Обычный 5 3 6 2 3 9" xfId="51996"/>
    <cellStyle name="Обычный 5 3 6 2 4" xfId="5939"/>
    <cellStyle name="Обычный 5 3 6 2 4 2" xfId="5940"/>
    <cellStyle name="Обычный 5 3 6 2 4 2 2" xfId="27481"/>
    <cellStyle name="Обычный 5 3 6 2 4 2 3" xfId="36677"/>
    <cellStyle name="Обычный 5 3 6 2 4 2 4" xfId="45605"/>
    <cellStyle name="Обычный 5 3 6 2 4 2 5" xfId="54525"/>
    <cellStyle name="Обычный 5 3 6 2 4 3" xfId="14694"/>
    <cellStyle name="Обычный 5 3 6 2 4 4" xfId="18554"/>
    <cellStyle name="Обычный 5 3 6 2 4 5" xfId="23616"/>
    <cellStyle name="Обычный 5 3 6 2 4 6" xfId="32820"/>
    <cellStyle name="Обычный 5 3 6 2 4 7" xfId="41745"/>
    <cellStyle name="Обычный 5 3 6 2 4 8" xfId="50665"/>
    <cellStyle name="Обычный 5 3 6 2 5" xfId="5941"/>
    <cellStyle name="Обычный 5 3 6 2 5 2" xfId="30008"/>
    <cellStyle name="Обычный 5 3 6 2 5 3" xfId="39204"/>
    <cellStyle name="Обычный 5 3 6 2 5 4" xfId="48132"/>
    <cellStyle name="Обычный 5 3 6 2 5 5" xfId="57052"/>
    <cellStyle name="Обычный 5 3 6 2 6" xfId="5942"/>
    <cellStyle name="Обычный 5 3 6 2 6 2" xfId="26147"/>
    <cellStyle name="Обычный 5 3 6 2 6 3" xfId="35344"/>
    <cellStyle name="Обычный 5 3 6 2 6 4" xfId="44272"/>
    <cellStyle name="Обычный 5 3 6 2 6 5" xfId="53192"/>
    <cellStyle name="Обычный 5 3 6 2 7" xfId="13362"/>
    <cellStyle name="Обычный 5 3 6 2 8" xfId="17221"/>
    <cellStyle name="Обычный 5 3 6 2 9" xfId="21081"/>
    <cellStyle name="Обычный 5 3 6 3" xfId="5943"/>
    <cellStyle name="Обычный 5 3 6 3 10" xfId="22583"/>
    <cellStyle name="Обычный 5 3 6 3 11" xfId="31670"/>
    <cellStyle name="Обычный 5 3 6 3 12" xfId="40712"/>
    <cellStyle name="Обычный 5 3 6 3 13" xfId="49632"/>
    <cellStyle name="Обычный 5 3 6 3 2" xfId="5944"/>
    <cellStyle name="Обычный 5 3 6 3 2 2" xfId="5945"/>
    <cellStyle name="Обычный 5 3 6 3 2 2 2" xfId="28513"/>
    <cellStyle name="Обычный 5 3 6 3 2 2 3" xfId="37709"/>
    <cellStyle name="Обычный 5 3 6 3 2 2 4" xfId="46637"/>
    <cellStyle name="Обычный 5 3 6 3 2 2 5" xfId="55557"/>
    <cellStyle name="Обычный 5 3 6 3 2 3" xfId="11867"/>
    <cellStyle name="Обычный 5 3 6 3 2 4" xfId="15726"/>
    <cellStyle name="Обычный 5 3 6 3 2 5" xfId="19586"/>
    <cellStyle name="Обычный 5 3 6 3 2 6" xfId="24648"/>
    <cellStyle name="Обычный 5 3 6 3 2 7" xfId="33850"/>
    <cellStyle name="Обычный 5 3 6 3 2 8" xfId="42777"/>
    <cellStyle name="Обычный 5 3 6 3 2 9" xfId="51697"/>
    <cellStyle name="Обычный 5 3 6 3 3" xfId="5946"/>
    <cellStyle name="Обычный 5 3 6 3 3 2" xfId="5947"/>
    <cellStyle name="Обычный 5 3 6 3 3 2 2" xfId="27181"/>
    <cellStyle name="Обычный 5 3 6 3 3 2 3" xfId="36378"/>
    <cellStyle name="Обычный 5 3 6 3 3 2 4" xfId="45306"/>
    <cellStyle name="Обычный 5 3 6 3 3 2 5" xfId="54226"/>
    <cellStyle name="Обычный 5 3 6 3 3 3" xfId="14395"/>
    <cellStyle name="Обычный 5 3 6 3 3 4" xfId="18255"/>
    <cellStyle name="Обычный 5 3 6 3 3 5" xfId="23317"/>
    <cellStyle name="Обычный 5 3 6 3 3 6" xfId="32522"/>
    <cellStyle name="Обычный 5 3 6 3 3 7" xfId="41446"/>
    <cellStyle name="Обычный 5 3 6 3 3 8" xfId="50366"/>
    <cellStyle name="Обычный 5 3 6 3 4" xfId="5948"/>
    <cellStyle name="Обычный 5 3 6 3 4 2" xfId="30308"/>
    <cellStyle name="Обычный 5 3 6 3 4 3" xfId="39504"/>
    <cellStyle name="Обычный 5 3 6 3 4 4" xfId="48432"/>
    <cellStyle name="Обычный 5 3 6 3 4 5" xfId="57352"/>
    <cellStyle name="Обычный 5 3 6 3 5" xfId="5949"/>
    <cellStyle name="Обычный 5 3 6 3 5 2" xfId="26447"/>
    <cellStyle name="Обычный 5 3 6 3 5 3" xfId="35644"/>
    <cellStyle name="Обычный 5 3 6 3 5 4" xfId="44572"/>
    <cellStyle name="Обычный 5 3 6 3 5 5" xfId="53492"/>
    <cellStyle name="Обычный 5 3 6 3 6" xfId="13662"/>
    <cellStyle name="Обычный 5 3 6 3 7" xfId="17521"/>
    <cellStyle name="Обычный 5 3 6 3 8" xfId="21381"/>
    <cellStyle name="Обычный 5 3 6 3 9" xfId="11034"/>
    <cellStyle name="Обычный 5 3 6 4" xfId="5950"/>
    <cellStyle name="Обычный 5 3 6 4 10" xfId="50964"/>
    <cellStyle name="Обычный 5 3 6 4 2" xfId="5951"/>
    <cellStyle name="Обычный 5 3 6 4 2 2" xfId="5952"/>
    <cellStyle name="Обычный 5 3 6 4 2 2 2" xfId="29111"/>
    <cellStyle name="Обычный 5 3 6 4 2 2 3" xfId="38307"/>
    <cellStyle name="Обычный 5 3 6 4 2 2 4" xfId="47235"/>
    <cellStyle name="Обычный 5 3 6 4 2 2 5" xfId="56155"/>
    <cellStyle name="Обычный 5 3 6 4 2 3" xfId="12465"/>
    <cellStyle name="Обычный 5 3 6 4 2 4" xfId="16324"/>
    <cellStyle name="Обычный 5 3 6 4 2 5" xfId="20184"/>
    <cellStyle name="Обычный 5 3 6 4 2 6" xfId="25246"/>
    <cellStyle name="Обычный 5 3 6 4 2 7" xfId="34447"/>
    <cellStyle name="Обычный 5 3 6 4 2 8" xfId="43375"/>
    <cellStyle name="Обычный 5 3 6 4 2 9" xfId="52295"/>
    <cellStyle name="Обычный 5 3 6 4 3" xfId="5953"/>
    <cellStyle name="Обычный 5 3 6 4 3 2" xfId="27780"/>
    <cellStyle name="Обычный 5 3 6 4 3 3" xfId="36976"/>
    <cellStyle name="Обычный 5 3 6 4 3 4" xfId="45904"/>
    <cellStyle name="Обычный 5 3 6 4 3 5" xfId="54824"/>
    <cellStyle name="Обычный 5 3 6 4 4" xfId="11519"/>
    <cellStyle name="Обычный 5 3 6 4 5" xfId="14993"/>
    <cellStyle name="Обычный 5 3 6 4 6" xfId="18853"/>
    <cellStyle name="Обычный 5 3 6 4 7" xfId="23915"/>
    <cellStyle name="Обычный 5 3 6 4 8" xfId="33118"/>
    <cellStyle name="Обычный 5 3 6 4 9" xfId="42044"/>
    <cellStyle name="Обычный 5 3 6 5" xfId="5954"/>
    <cellStyle name="Обычный 5 3 6 5 2" xfId="5955"/>
    <cellStyle name="Обычный 5 3 6 5 2 2" xfId="28316"/>
    <cellStyle name="Обычный 5 3 6 5 2 3" xfId="37512"/>
    <cellStyle name="Обычный 5 3 6 5 2 4" xfId="46440"/>
    <cellStyle name="Обычный 5 3 6 5 2 5" xfId="55360"/>
    <cellStyle name="Обычный 5 3 6 5 3" xfId="11670"/>
    <cellStyle name="Обычный 5 3 6 5 4" xfId="15529"/>
    <cellStyle name="Обычный 5 3 6 5 5" xfId="19389"/>
    <cellStyle name="Обычный 5 3 6 5 6" xfId="24451"/>
    <cellStyle name="Обычный 5 3 6 5 7" xfId="33653"/>
    <cellStyle name="Обычный 5 3 6 5 8" xfId="42580"/>
    <cellStyle name="Обычный 5 3 6 5 9" xfId="51500"/>
    <cellStyle name="Обычный 5 3 6 6" xfId="5956"/>
    <cellStyle name="Обычный 5 3 6 6 2" xfId="5957"/>
    <cellStyle name="Обычный 5 3 6 6 2 2" xfId="26984"/>
    <cellStyle name="Обычный 5 3 6 6 2 3" xfId="36181"/>
    <cellStyle name="Обычный 5 3 6 6 2 4" xfId="45109"/>
    <cellStyle name="Обычный 5 3 6 6 2 5" xfId="54029"/>
    <cellStyle name="Обычный 5 3 6 6 3" xfId="14198"/>
    <cellStyle name="Обычный 5 3 6 6 4" xfId="18058"/>
    <cellStyle name="Обычный 5 3 6 6 5" xfId="23120"/>
    <cellStyle name="Обычный 5 3 6 6 6" xfId="31741"/>
    <cellStyle name="Обычный 5 3 6 6 7" xfId="41249"/>
    <cellStyle name="Обычный 5 3 6 6 8" xfId="50169"/>
    <cellStyle name="Обычный 5 3 6 7" xfId="5958"/>
    <cellStyle name="Обычный 5 3 6 7 2" xfId="29709"/>
    <cellStyle name="Обычный 5 3 6 7 3" xfId="38905"/>
    <cellStyle name="Обычный 5 3 6 7 4" xfId="47833"/>
    <cellStyle name="Обычный 5 3 6 7 5" xfId="56753"/>
    <cellStyle name="Обычный 5 3 6 8" xfId="5959"/>
    <cellStyle name="Обычный 5 3 6 8 2" xfId="25844"/>
    <cellStyle name="Обычный 5 3 6 8 3" xfId="35045"/>
    <cellStyle name="Обычный 5 3 6 8 4" xfId="43973"/>
    <cellStyle name="Обычный 5 3 6 8 5" xfId="52893"/>
    <cellStyle name="Обычный 5 3 6 9" xfId="13063"/>
    <cellStyle name="Обычный 5 3 7" xfId="5960"/>
    <cellStyle name="Обычный 5 3 7 10" xfId="20783"/>
    <cellStyle name="Обычный 5 3 7 11" xfId="10486"/>
    <cellStyle name="Обычный 5 3 7 12" xfId="21984"/>
    <cellStyle name="Обычный 5 3 7 13" xfId="31671"/>
    <cellStyle name="Обычный 5 3 7 14" xfId="40114"/>
    <cellStyle name="Обычный 5 3 7 15" xfId="49034"/>
    <cellStyle name="Обычный 5 3 7 2" xfId="5961"/>
    <cellStyle name="Обычный 5 3 7 2 10" xfId="10788"/>
    <cellStyle name="Обычный 5 3 7 2 11" xfId="22283"/>
    <cellStyle name="Обычный 5 3 7 2 12" xfId="31672"/>
    <cellStyle name="Обычный 5 3 7 2 13" xfId="40413"/>
    <cellStyle name="Обычный 5 3 7 2 14" xfId="49333"/>
    <cellStyle name="Обычный 5 3 7 2 2" xfId="5962"/>
    <cellStyle name="Обычный 5 3 7 2 2 10" xfId="22883"/>
    <cellStyle name="Обычный 5 3 7 2 2 11" xfId="31673"/>
    <cellStyle name="Обычный 5 3 7 2 2 12" xfId="41012"/>
    <cellStyle name="Обычный 5 3 7 2 2 13" xfId="49932"/>
    <cellStyle name="Обычный 5 3 7 2 2 2" xfId="5963"/>
    <cellStyle name="Обычный 5 3 7 2 2 2 2" xfId="5964"/>
    <cellStyle name="Обычный 5 3 7 2 2 2 2 2" xfId="29411"/>
    <cellStyle name="Обычный 5 3 7 2 2 2 2 3" xfId="38607"/>
    <cellStyle name="Обычный 5 3 7 2 2 2 2 4" xfId="47535"/>
    <cellStyle name="Обычный 5 3 7 2 2 2 2 5" xfId="56455"/>
    <cellStyle name="Обычный 5 3 7 2 2 2 3" xfId="12765"/>
    <cellStyle name="Обычный 5 3 7 2 2 2 4" xfId="16624"/>
    <cellStyle name="Обычный 5 3 7 2 2 2 5" xfId="20484"/>
    <cellStyle name="Обычный 5 3 7 2 2 2 6" xfId="25546"/>
    <cellStyle name="Обычный 5 3 7 2 2 2 7" xfId="34747"/>
    <cellStyle name="Обычный 5 3 7 2 2 2 8" xfId="43675"/>
    <cellStyle name="Обычный 5 3 7 2 2 2 9" xfId="52595"/>
    <cellStyle name="Обычный 5 3 7 2 2 3" xfId="5965"/>
    <cellStyle name="Обычный 5 3 7 2 2 3 2" xfId="5966"/>
    <cellStyle name="Обычный 5 3 7 2 2 3 2 2" xfId="28080"/>
    <cellStyle name="Обычный 5 3 7 2 2 3 2 3" xfId="37276"/>
    <cellStyle name="Обычный 5 3 7 2 2 3 2 4" xfId="46204"/>
    <cellStyle name="Обычный 5 3 7 2 2 3 2 5" xfId="55124"/>
    <cellStyle name="Обычный 5 3 7 2 2 3 3" xfId="15293"/>
    <cellStyle name="Обычный 5 3 7 2 2 3 4" xfId="19153"/>
    <cellStyle name="Обычный 5 3 7 2 2 3 5" xfId="24215"/>
    <cellStyle name="Обычный 5 3 7 2 2 3 6" xfId="33418"/>
    <cellStyle name="Обычный 5 3 7 2 2 3 7" xfId="42344"/>
    <cellStyle name="Обычный 5 3 7 2 2 3 8" xfId="51264"/>
    <cellStyle name="Обычный 5 3 7 2 2 4" xfId="5967"/>
    <cellStyle name="Обычный 5 3 7 2 2 4 2" xfId="30608"/>
    <cellStyle name="Обычный 5 3 7 2 2 4 3" xfId="39804"/>
    <cellStyle name="Обычный 5 3 7 2 2 4 4" xfId="48732"/>
    <cellStyle name="Обычный 5 3 7 2 2 4 5" xfId="57652"/>
    <cellStyle name="Обычный 5 3 7 2 2 5" xfId="5968"/>
    <cellStyle name="Обычный 5 3 7 2 2 5 2" xfId="26747"/>
    <cellStyle name="Обычный 5 3 7 2 2 5 3" xfId="35944"/>
    <cellStyle name="Обычный 5 3 7 2 2 5 4" xfId="44872"/>
    <cellStyle name="Обычный 5 3 7 2 2 5 5" xfId="53792"/>
    <cellStyle name="Обычный 5 3 7 2 2 6" xfId="13962"/>
    <cellStyle name="Обычный 5 3 7 2 2 7" xfId="17821"/>
    <cellStyle name="Обычный 5 3 7 2 2 8" xfId="21681"/>
    <cellStyle name="Обычный 5 3 7 2 2 9" xfId="11309"/>
    <cellStyle name="Обычный 5 3 7 2 3" xfId="5969"/>
    <cellStyle name="Обычный 5 3 7 2 3 2" xfId="5970"/>
    <cellStyle name="Обычный 5 3 7 2 3 2 2" xfId="28813"/>
    <cellStyle name="Обычный 5 3 7 2 3 2 3" xfId="38009"/>
    <cellStyle name="Обычный 5 3 7 2 3 2 4" xfId="46937"/>
    <cellStyle name="Обычный 5 3 7 2 3 2 5" xfId="55857"/>
    <cellStyle name="Обычный 5 3 7 2 3 3" xfId="12167"/>
    <cellStyle name="Обычный 5 3 7 2 3 4" xfId="16026"/>
    <cellStyle name="Обычный 5 3 7 2 3 5" xfId="19886"/>
    <cellStyle name="Обычный 5 3 7 2 3 6" xfId="24948"/>
    <cellStyle name="Обычный 5 3 7 2 3 7" xfId="34149"/>
    <cellStyle name="Обычный 5 3 7 2 3 8" xfId="43077"/>
    <cellStyle name="Обычный 5 3 7 2 3 9" xfId="51997"/>
    <cellStyle name="Обычный 5 3 7 2 4" xfId="5971"/>
    <cellStyle name="Обычный 5 3 7 2 4 2" xfId="5972"/>
    <cellStyle name="Обычный 5 3 7 2 4 2 2" xfId="27482"/>
    <cellStyle name="Обычный 5 3 7 2 4 2 3" xfId="36678"/>
    <cellStyle name="Обычный 5 3 7 2 4 2 4" xfId="45606"/>
    <cellStyle name="Обычный 5 3 7 2 4 2 5" xfId="54526"/>
    <cellStyle name="Обычный 5 3 7 2 4 3" xfId="14695"/>
    <cellStyle name="Обычный 5 3 7 2 4 4" xfId="18555"/>
    <cellStyle name="Обычный 5 3 7 2 4 5" xfId="23617"/>
    <cellStyle name="Обычный 5 3 7 2 4 6" xfId="32821"/>
    <cellStyle name="Обычный 5 3 7 2 4 7" xfId="41746"/>
    <cellStyle name="Обычный 5 3 7 2 4 8" xfId="50666"/>
    <cellStyle name="Обычный 5 3 7 2 5" xfId="5973"/>
    <cellStyle name="Обычный 5 3 7 2 5 2" xfId="30009"/>
    <cellStyle name="Обычный 5 3 7 2 5 3" xfId="39205"/>
    <cellStyle name="Обычный 5 3 7 2 5 4" xfId="48133"/>
    <cellStyle name="Обычный 5 3 7 2 5 5" xfId="57053"/>
    <cellStyle name="Обычный 5 3 7 2 6" xfId="5974"/>
    <cellStyle name="Обычный 5 3 7 2 6 2" xfId="26148"/>
    <cellStyle name="Обычный 5 3 7 2 6 3" xfId="35345"/>
    <cellStyle name="Обычный 5 3 7 2 6 4" xfId="44273"/>
    <cellStyle name="Обычный 5 3 7 2 6 5" xfId="53193"/>
    <cellStyle name="Обычный 5 3 7 2 7" xfId="13363"/>
    <cellStyle name="Обычный 5 3 7 2 8" xfId="17222"/>
    <cellStyle name="Обычный 5 3 7 2 9" xfId="21082"/>
    <cellStyle name="Обычный 5 3 7 3" xfId="5975"/>
    <cellStyle name="Обычный 5 3 7 3 10" xfId="22584"/>
    <cellStyle name="Обычный 5 3 7 3 11" xfId="31674"/>
    <cellStyle name="Обычный 5 3 7 3 12" xfId="40713"/>
    <cellStyle name="Обычный 5 3 7 3 13" xfId="49633"/>
    <cellStyle name="Обычный 5 3 7 3 2" xfId="5976"/>
    <cellStyle name="Обычный 5 3 7 3 2 2" xfId="5977"/>
    <cellStyle name="Обычный 5 3 7 3 2 2 2" xfId="29112"/>
    <cellStyle name="Обычный 5 3 7 3 2 2 3" xfId="38308"/>
    <cellStyle name="Обычный 5 3 7 3 2 2 4" xfId="47236"/>
    <cellStyle name="Обычный 5 3 7 3 2 2 5" xfId="56156"/>
    <cellStyle name="Обычный 5 3 7 3 2 3" xfId="12466"/>
    <cellStyle name="Обычный 5 3 7 3 2 4" xfId="16325"/>
    <cellStyle name="Обычный 5 3 7 3 2 5" xfId="20185"/>
    <cellStyle name="Обычный 5 3 7 3 2 6" xfId="25247"/>
    <cellStyle name="Обычный 5 3 7 3 2 7" xfId="34448"/>
    <cellStyle name="Обычный 5 3 7 3 2 8" xfId="43376"/>
    <cellStyle name="Обычный 5 3 7 3 2 9" xfId="52296"/>
    <cellStyle name="Обычный 5 3 7 3 3" xfId="5978"/>
    <cellStyle name="Обычный 5 3 7 3 3 2" xfId="5979"/>
    <cellStyle name="Обычный 5 3 7 3 3 2 2" xfId="27781"/>
    <cellStyle name="Обычный 5 3 7 3 3 2 3" xfId="36977"/>
    <cellStyle name="Обычный 5 3 7 3 3 2 4" xfId="45905"/>
    <cellStyle name="Обычный 5 3 7 3 3 2 5" xfId="54825"/>
    <cellStyle name="Обычный 5 3 7 3 3 3" xfId="14994"/>
    <cellStyle name="Обычный 5 3 7 3 3 4" xfId="18854"/>
    <cellStyle name="Обычный 5 3 7 3 3 5" xfId="23916"/>
    <cellStyle name="Обычный 5 3 7 3 3 6" xfId="33119"/>
    <cellStyle name="Обычный 5 3 7 3 3 7" xfId="42045"/>
    <cellStyle name="Обычный 5 3 7 3 3 8" xfId="50965"/>
    <cellStyle name="Обычный 5 3 7 3 4" xfId="5980"/>
    <cellStyle name="Обычный 5 3 7 3 4 2" xfId="30309"/>
    <cellStyle name="Обычный 5 3 7 3 4 3" xfId="39505"/>
    <cellStyle name="Обычный 5 3 7 3 4 4" xfId="48433"/>
    <cellStyle name="Обычный 5 3 7 3 4 5" xfId="57353"/>
    <cellStyle name="Обычный 5 3 7 3 5" xfId="5981"/>
    <cellStyle name="Обычный 5 3 7 3 5 2" xfId="26448"/>
    <cellStyle name="Обычный 5 3 7 3 5 3" xfId="35645"/>
    <cellStyle name="Обычный 5 3 7 3 5 4" xfId="44573"/>
    <cellStyle name="Обычный 5 3 7 3 5 5" xfId="53493"/>
    <cellStyle name="Обычный 5 3 7 3 6" xfId="13663"/>
    <cellStyle name="Обычный 5 3 7 3 7" xfId="17522"/>
    <cellStyle name="Обычный 5 3 7 3 8" xfId="21382"/>
    <cellStyle name="Обычный 5 3 7 3 9" xfId="11035"/>
    <cellStyle name="Обычный 5 3 7 4" xfId="5982"/>
    <cellStyle name="Обычный 5 3 7 4 2" xfId="5983"/>
    <cellStyle name="Обычный 5 3 7 4 2 2" xfId="28514"/>
    <cellStyle name="Обычный 5 3 7 4 2 3" xfId="37710"/>
    <cellStyle name="Обычный 5 3 7 4 2 4" xfId="46638"/>
    <cellStyle name="Обычный 5 3 7 4 2 5" xfId="55558"/>
    <cellStyle name="Обычный 5 3 7 4 3" xfId="11868"/>
    <cellStyle name="Обычный 5 3 7 4 4" xfId="15727"/>
    <cellStyle name="Обычный 5 3 7 4 5" xfId="19587"/>
    <cellStyle name="Обычный 5 3 7 4 6" xfId="24649"/>
    <cellStyle name="Обычный 5 3 7 4 7" xfId="33851"/>
    <cellStyle name="Обычный 5 3 7 4 8" xfId="42778"/>
    <cellStyle name="Обычный 5 3 7 4 9" xfId="51698"/>
    <cellStyle name="Обычный 5 3 7 5" xfId="5984"/>
    <cellStyle name="Обычный 5 3 7 5 2" xfId="5985"/>
    <cellStyle name="Обычный 5 3 7 5 2 2" xfId="27182"/>
    <cellStyle name="Обычный 5 3 7 5 2 3" xfId="36379"/>
    <cellStyle name="Обычный 5 3 7 5 2 4" xfId="45307"/>
    <cellStyle name="Обычный 5 3 7 5 2 5" xfId="54227"/>
    <cellStyle name="Обычный 5 3 7 5 3" xfId="14396"/>
    <cellStyle name="Обычный 5 3 7 5 4" xfId="18256"/>
    <cellStyle name="Обычный 5 3 7 5 5" xfId="23318"/>
    <cellStyle name="Обычный 5 3 7 5 6" xfId="32523"/>
    <cellStyle name="Обычный 5 3 7 5 7" xfId="41447"/>
    <cellStyle name="Обычный 5 3 7 5 8" xfId="50367"/>
    <cellStyle name="Обычный 5 3 7 6" xfId="5986"/>
    <cellStyle name="Обычный 5 3 7 6 2" xfId="29710"/>
    <cellStyle name="Обычный 5 3 7 6 3" xfId="38906"/>
    <cellStyle name="Обычный 5 3 7 6 4" xfId="47834"/>
    <cellStyle name="Обычный 5 3 7 6 5" xfId="56754"/>
    <cellStyle name="Обычный 5 3 7 7" xfId="5987"/>
    <cellStyle name="Обычный 5 3 7 7 2" xfId="25845"/>
    <cellStyle name="Обычный 5 3 7 7 3" xfId="35046"/>
    <cellStyle name="Обычный 5 3 7 7 4" xfId="43974"/>
    <cellStyle name="Обычный 5 3 7 7 5" xfId="52894"/>
    <cellStyle name="Обычный 5 3 7 8" xfId="13064"/>
    <cellStyle name="Обычный 5 3 7 9" xfId="16923"/>
    <cellStyle name="Обычный 5 3 8" xfId="5988"/>
    <cellStyle name="Обычный 5 3 8 10" xfId="20784"/>
    <cellStyle name="Обычный 5 3 8 11" xfId="10487"/>
    <cellStyle name="Обычный 5 3 8 12" xfId="21985"/>
    <cellStyle name="Обычный 5 3 8 13" xfId="31675"/>
    <cellStyle name="Обычный 5 3 8 14" xfId="40115"/>
    <cellStyle name="Обычный 5 3 8 15" xfId="49035"/>
    <cellStyle name="Обычный 5 3 8 2" xfId="5989"/>
    <cellStyle name="Обычный 5 3 8 2 10" xfId="10789"/>
    <cellStyle name="Обычный 5 3 8 2 11" xfId="22284"/>
    <cellStyle name="Обычный 5 3 8 2 12" xfId="31676"/>
    <cellStyle name="Обычный 5 3 8 2 13" xfId="40414"/>
    <cellStyle name="Обычный 5 3 8 2 14" xfId="49334"/>
    <cellStyle name="Обычный 5 3 8 2 2" xfId="5990"/>
    <cellStyle name="Обычный 5 3 8 2 2 10" xfId="22884"/>
    <cellStyle name="Обычный 5 3 8 2 2 11" xfId="31677"/>
    <cellStyle name="Обычный 5 3 8 2 2 12" xfId="41013"/>
    <cellStyle name="Обычный 5 3 8 2 2 13" xfId="49933"/>
    <cellStyle name="Обычный 5 3 8 2 2 2" xfId="5991"/>
    <cellStyle name="Обычный 5 3 8 2 2 2 2" xfId="5992"/>
    <cellStyle name="Обычный 5 3 8 2 2 2 2 2" xfId="29412"/>
    <cellStyle name="Обычный 5 3 8 2 2 2 2 3" xfId="38608"/>
    <cellStyle name="Обычный 5 3 8 2 2 2 2 4" xfId="47536"/>
    <cellStyle name="Обычный 5 3 8 2 2 2 2 5" xfId="56456"/>
    <cellStyle name="Обычный 5 3 8 2 2 2 3" xfId="12766"/>
    <cellStyle name="Обычный 5 3 8 2 2 2 4" xfId="16625"/>
    <cellStyle name="Обычный 5 3 8 2 2 2 5" xfId="20485"/>
    <cellStyle name="Обычный 5 3 8 2 2 2 6" xfId="25547"/>
    <cellStyle name="Обычный 5 3 8 2 2 2 7" xfId="34748"/>
    <cellStyle name="Обычный 5 3 8 2 2 2 8" xfId="43676"/>
    <cellStyle name="Обычный 5 3 8 2 2 2 9" xfId="52596"/>
    <cellStyle name="Обычный 5 3 8 2 2 3" xfId="5993"/>
    <cellStyle name="Обычный 5 3 8 2 2 3 2" xfId="5994"/>
    <cellStyle name="Обычный 5 3 8 2 2 3 2 2" xfId="28081"/>
    <cellStyle name="Обычный 5 3 8 2 2 3 2 3" xfId="37277"/>
    <cellStyle name="Обычный 5 3 8 2 2 3 2 4" xfId="46205"/>
    <cellStyle name="Обычный 5 3 8 2 2 3 2 5" xfId="55125"/>
    <cellStyle name="Обычный 5 3 8 2 2 3 3" xfId="15294"/>
    <cellStyle name="Обычный 5 3 8 2 2 3 4" xfId="19154"/>
    <cellStyle name="Обычный 5 3 8 2 2 3 5" xfId="24216"/>
    <cellStyle name="Обычный 5 3 8 2 2 3 6" xfId="33419"/>
    <cellStyle name="Обычный 5 3 8 2 2 3 7" xfId="42345"/>
    <cellStyle name="Обычный 5 3 8 2 2 3 8" xfId="51265"/>
    <cellStyle name="Обычный 5 3 8 2 2 4" xfId="5995"/>
    <cellStyle name="Обычный 5 3 8 2 2 4 2" xfId="30609"/>
    <cellStyle name="Обычный 5 3 8 2 2 4 3" xfId="39805"/>
    <cellStyle name="Обычный 5 3 8 2 2 4 4" xfId="48733"/>
    <cellStyle name="Обычный 5 3 8 2 2 4 5" xfId="57653"/>
    <cellStyle name="Обычный 5 3 8 2 2 5" xfId="5996"/>
    <cellStyle name="Обычный 5 3 8 2 2 5 2" xfId="26748"/>
    <cellStyle name="Обычный 5 3 8 2 2 5 3" xfId="35945"/>
    <cellStyle name="Обычный 5 3 8 2 2 5 4" xfId="44873"/>
    <cellStyle name="Обычный 5 3 8 2 2 5 5" xfId="53793"/>
    <cellStyle name="Обычный 5 3 8 2 2 6" xfId="13963"/>
    <cellStyle name="Обычный 5 3 8 2 2 7" xfId="17822"/>
    <cellStyle name="Обычный 5 3 8 2 2 8" xfId="21682"/>
    <cellStyle name="Обычный 5 3 8 2 2 9" xfId="11310"/>
    <cellStyle name="Обычный 5 3 8 2 3" xfId="5997"/>
    <cellStyle name="Обычный 5 3 8 2 3 2" xfId="5998"/>
    <cellStyle name="Обычный 5 3 8 2 3 2 2" xfId="28814"/>
    <cellStyle name="Обычный 5 3 8 2 3 2 3" xfId="38010"/>
    <cellStyle name="Обычный 5 3 8 2 3 2 4" xfId="46938"/>
    <cellStyle name="Обычный 5 3 8 2 3 2 5" xfId="55858"/>
    <cellStyle name="Обычный 5 3 8 2 3 3" xfId="12168"/>
    <cellStyle name="Обычный 5 3 8 2 3 4" xfId="16027"/>
    <cellStyle name="Обычный 5 3 8 2 3 5" xfId="19887"/>
    <cellStyle name="Обычный 5 3 8 2 3 6" xfId="24949"/>
    <cellStyle name="Обычный 5 3 8 2 3 7" xfId="34150"/>
    <cellStyle name="Обычный 5 3 8 2 3 8" xfId="43078"/>
    <cellStyle name="Обычный 5 3 8 2 3 9" xfId="51998"/>
    <cellStyle name="Обычный 5 3 8 2 4" xfId="5999"/>
    <cellStyle name="Обычный 5 3 8 2 4 2" xfId="6000"/>
    <cellStyle name="Обычный 5 3 8 2 4 2 2" xfId="27483"/>
    <cellStyle name="Обычный 5 3 8 2 4 2 3" xfId="36679"/>
    <cellStyle name="Обычный 5 3 8 2 4 2 4" xfId="45607"/>
    <cellStyle name="Обычный 5 3 8 2 4 2 5" xfId="54527"/>
    <cellStyle name="Обычный 5 3 8 2 4 3" xfId="14696"/>
    <cellStyle name="Обычный 5 3 8 2 4 4" xfId="18556"/>
    <cellStyle name="Обычный 5 3 8 2 4 5" xfId="23618"/>
    <cellStyle name="Обычный 5 3 8 2 4 6" xfId="32822"/>
    <cellStyle name="Обычный 5 3 8 2 4 7" xfId="41747"/>
    <cellStyle name="Обычный 5 3 8 2 4 8" xfId="50667"/>
    <cellStyle name="Обычный 5 3 8 2 5" xfId="6001"/>
    <cellStyle name="Обычный 5 3 8 2 5 2" xfId="30010"/>
    <cellStyle name="Обычный 5 3 8 2 5 3" xfId="39206"/>
    <cellStyle name="Обычный 5 3 8 2 5 4" xfId="48134"/>
    <cellStyle name="Обычный 5 3 8 2 5 5" xfId="57054"/>
    <cellStyle name="Обычный 5 3 8 2 6" xfId="6002"/>
    <cellStyle name="Обычный 5 3 8 2 6 2" xfId="26149"/>
    <cellStyle name="Обычный 5 3 8 2 6 3" xfId="35346"/>
    <cellStyle name="Обычный 5 3 8 2 6 4" xfId="44274"/>
    <cellStyle name="Обычный 5 3 8 2 6 5" xfId="53194"/>
    <cellStyle name="Обычный 5 3 8 2 7" xfId="13364"/>
    <cellStyle name="Обычный 5 3 8 2 8" xfId="17223"/>
    <cellStyle name="Обычный 5 3 8 2 9" xfId="21083"/>
    <cellStyle name="Обычный 5 3 8 3" xfId="6003"/>
    <cellStyle name="Обычный 5 3 8 3 10" xfId="22585"/>
    <cellStyle name="Обычный 5 3 8 3 11" xfId="31678"/>
    <cellStyle name="Обычный 5 3 8 3 12" xfId="40714"/>
    <cellStyle name="Обычный 5 3 8 3 13" xfId="49634"/>
    <cellStyle name="Обычный 5 3 8 3 2" xfId="6004"/>
    <cellStyle name="Обычный 5 3 8 3 2 2" xfId="6005"/>
    <cellStyle name="Обычный 5 3 8 3 2 2 2" xfId="29113"/>
    <cellStyle name="Обычный 5 3 8 3 2 2 3" xfId="38309"/>
    <cellStyle name="Обычный 5 3 8 3 2 2 4" xfId="47237"/>
    <cellStyle name="Обычный 5 3 8 3 2 2 5" xfId="56157"/>
    <cellStyle name="Обычный 5 3 8 3 2 3" xfId="12467"/>
    <cellStyle name="Обычный 5 3 8 3 2 4" xfId="16326"/>
    <cellStyle name="Обычный 5 3 8 3 2 5" xfId="20186"/>
    <cellStyle name="Обычный 5 3 8 3 2 6" xfId="25248"/>
    <cellStyle name="Обычный 5 3 8 3 2 7" xfId="34449"/>
    <cellStyle name="Обычный 5 3 8 3 2 8" xfId="43377"/>
    <cellStyle name="Обычный 5 3 8 3 2 9" xfId="52297"/>
    <cellStyle name="Обычный 5 3 8 3 3" xfId="6006"/>
    <cellStyle name="Обычный 5 3 8 3 3 2" xfId="6007"/>
    <cellStyle name="Обычный 5 3 8 3 3 2 2" xfId="27782"/>
    <cellStyle name="Обычный 5 3 8 3 3 2 3" xfId="36978"/>
    <cellStyle name="Обычный 5 3 8 3 3 2 4" xfId="45906"/>
    <cellStyle name="Обычный 5 3 8 3 3 2 5" xfId="54826"/>
    <cellStyle name="Обычный 5 3 8 3 3 3" xfId="14995"/>
    <cellStyle name="Обычный 5 3 8 3 3 4" xfId="18855"/>
    <cellStyle name="Обычный 5 3 8 3 3 5" xfId="23917"/>
    <cellStyle name="Обычный 5 3 8 3 3 6" xfId="33120"/>
    <cellStyle name="Обычный 5 3 8 3 3 7" xfId="42046"/>
    <cellStyle name="Обычный 5 3 8 3 3 8" xfId="50966"/>
    <cellStyle name="Обычный 5 3 8 3 4" xfId="6008"/>
    <cellStyle name="Обычный 5 3 8 3 4 2" xfId="30310"/>
    <cellStyle name="Обычный 5 3 8 3 4 3" xfId="39506"/>
    <cellStyle name="Обычный 5 3 8 3 4 4" xfId="48434"/>
    <cellStyle name="Обычный 5 3 8 3 4 5" xfId="57354"/>
    <cellStyle name="Обычный 5 3 8 3 5" xfId="6009"/>
    <cellStyle name="Обычный 5 3 8 3 5 2" xfId="26449"/>
    <cellStyle name="Обычный 5 3 8 3 5 3" xfId="35646"/>
    <cellStyle name="Обычный 5 3 8 3 5 4" xfId="44574"/>
    <cellStyle name="Обычный 5 3 8 3 5 5" xfId="53494"/>
    <cellStyle name="Обычный 5 3 8 3 6" xfId="13664"/>
    <cellStyle name="Обычный 5 3 8 3 7" xfId="17523"/>
    <cellStyle name="Обычный 5 3 8 3 8" xfId="21383"/>
    <cellStyle name="Обычный 5 3 8 3 9" xfId="11036"/>
    <cellStyle name="Обычный 5 3 8 4" xfId="6010"/>
    <cellStyle name="Обычный 5 3 8 4 2" xfId="6011"/>
    <cellStyle name="Обычный 5 3 8 4 2 2" xfId="28515"/>
    <cellStyle name="Обычный 5 3 8 4 2 3" xfId="37711"/>
    <cellStyle name="Обычный 5 3 8 4 2 4" xfId="46639"/>
    <cellStyle name="Обычный 5 3 8 4 2 5" xfId="55559"/>
    <cellStyle name="Обычный 5 3 8 4 3" xfId="11869"/>
    <cellStyle name="Обычный 5 3 8 4 4" xfId="15728"/>
    <cellStyle name="Обычный 5 3 8 4 5" xfId="19588"/>
    <cellStyle name="Обычный 5 3 8 4 6" xfId="24650"/>
    <cellStyle name="Обычный 5 3 8 4 7" xfId="33852"/>
    <cellStyle name="Обычный 5 3 8 4 8" xfId="42779"/>
    <cellStyle name="Обычный 5 3 8 4 9" xfId="51699"/>
    <cellStyle name="Обычный 5 3 8 5" xfId="6012"/>
    <cellStyle name="Обычный 5 3 8 5 2" xfId="6013"/>
    <cellStyle name="Обычный 5 3 8 5 2 2" xfId="27183"/>
    <cellStyle name="Обычный 5 3 8 5 2 3" xfId="36380"/>
    <cellStyle name="Обычный 5 3 8 5 2 4" xfId="45308"/>
    <cellStyle name="Обычный 5 3 8 5 2 5" xfId="54228"/>
    <cellStyle name="Обычный 5 3 8 5 3" xfId="14397"/>
    <cellStyle name="Обычный 5 3 8 5 4" xfId="18257"/>
    <cellStyle name="Обычный 5 3 8 5 5" xfId="23319"/>
    <cellStyle name="Обычный 5 3 8 5 6" xfId="32524"/>
    <cellStyle name="Обычный 5 3 8 5 7" xfId="41448"/>
    <cellStyle name="Обычный 5 3 8 5 8" xfId="50368"/>
    <cellStyle name="Обычный 5 3 8 6" xfId="6014"/>
    <cellStyle name="Обычный 5 3 8 6 2" xfId="29711"/>
    <cellStyle name="Обычный 5 3 8 6 3" xfId="38907"/>
    <cellStyle name="Обычный 5 3 8 6 4" xfId="47835"/>
    <cellStyle name="Обычный 5 3 8 6 5" xfId="56755"/>
    <cellStyle name="Обычный 5 3 8 7" xfId="6015"/>
    <cellStyle name="Обычный 5 3 8 7 2" xfId="25846"/>
    <cellStyle name="Обычный 5 3 8 7 3" xfId="35047"/>
    <cellStyle name="Обычный 5 3 8 7 4" xfId="43975"/>
    <cellStyle name="Обычный 5 3 8 7 5" xfId="52895"/>
    <cellStyle name="Обычный 5 3 8 8" xfId="13065"/>
    <cellStyle name="Обычный 5 3 8 9" xfId="16924"/>
    <cellStyle name="Обычный 5 3 9" xfId="6016"/>
    <cellStyle name="Обычный 5 3 9 10" xfId="20785"/>
    <cellStyle name="Обычный 5 3 9 11" xfId="10488"/>
    <cellStyle name="Обычный 5 3 9 12" xfId="21986"/>
    <cellStyle name="Обычный 5 3 9 13" xfId="31679"/>
    <cellStyle name="Обычный 5 3 9 14" xfId="40116"/>
    <cellStyle name="Обычный 5 3 9 15" xfId="49036"/>
    <cellStyle name="Обычный 5 3 9 2" xfId="6017"/>
    <cellStyle name="Обычный 5 3 9 2 10" xfId="10790"/>
    <cellStyle name="Обычный 5 3 9 2 11" xfId="22285"/>
    <cellStyle name="Обычный 5 3 9 2 12" xfId="31680"/>
    <cellStyle name="Обычный 5 3 9 2 13" xfId="40415"/>
    <cellStyle name="Обычный 5 3 9 2 14" xfId="49335"/>
    <cellStyle name="Обычный 5 3 9 2 2" xfId="6018"/>
    <cellStyle name="Обычный 5 3 9 2 2 10" xfId="22885"/>
    <cellStyle name="Обычный 5 3 9 2 2 11" xfId="31681"/>
    <cellStyle name="Обычный 5 3 9 2 2 12" xfId="41014"/>
    <cellStyle name="Обычный 5 3 9 2 2 13" xfId="49934"/>
    <cellStyle name="Обычный 5 3 9 2 2 2" xfId="6019"/>
    <cellStyle name="Обычный 5 3 9 2 2 2 2" xfId="6020"/>
    <cellStyle name="Обычный 5 3 9 2 2 2 2 2" xfId="29413"/>
    <cellStyle name="Обычный 5 3 9 2 2 2 2 3" xfId="38609"/>
    <cellStyle name="Обычный 5 3 9 2 2 2 2 4" xfId="47537"/>
    <cellStyle name="Обычный 5 3 9 2 2 2 2 5" xfId="56457"/>
    <cellStyle name="Обычный 5 3 9 2 2 2 3" xfId="12767"/>
    <cellStyle name="Обычный 5 3 9 2 2 2 4" xfId="16626"/>
    <cellStyle name="Обычный 5 3 9 2 2 2 5" xfId="20486"/>
    <cellStyle name="Обычный 5 3 9 2 2 2 6" xfId="25548"/>
    <cellStyle name="Обычный 5 3 9 2 2 2 7" xfId="34749"/>
    <cellStyle name="Обычный 5 3 9 2 2 2 8" xfId="43677"/>
    <cellStyle name="Обычный 5 3 9 2 2 2 9" xfId="52597"/>
    <cellStyle name="Обычный 5 3 9 2 2 3" xfId="6021"/>
    <cellStyle name="Обычный 5 3 9 2 2 3 2" xfId="6022"/>
    <cellStyle name="Обычный 5 3 9 2 2 3 2 2" xfId="28082"/>
    <cellStyle name="Обычный 5 3 9 2 2 3 2 3" xfId="37278"/>
    <cellStyle name="Обычный 5 3 9 2 2 3 2 4" xfId="46206"/>
    <cellStyle name="Обычный 5 3 9 2 2 3 2 5" xfId="55126"/>
    <cellStyle name="Обычный 5 3 9 2 2 3 3" xfId="15295"/>
    <cellStyle name="Обычный 5 3 9 2 2 3 4" xfId="19155"/>
    <cellStyle name="Обычный 5 3 9 2 2 3 5" xfId="24217"/>
    <cellStyle name="Обычный 5 3 9 2 2 3 6" xfId="33420"/>
    <cellStyle name="Обычный 5 3 9 2 2 3 7" xfId="42346"/>
    <cellStyle name="Обычный 5 3 9 2 2 3 8" xfId="51266"/>
    <cellStyle name="Обычный 5 3 9 2 2 4" xfId="6023"/>
    <cellStyle name="Обычный 5 3 9 2 2 4 2" xfId="30610"/>
    <cellStyle name="Обычный 5 3 9 2 2 4 3" xfId="39806"/>
    <cellStyle name="Обычный 5 3 9 2 2 4 4" xfId="48734"/>
    <cellStyle name="Обычный 5 3 9 2 2 4 5" xfId="57654"/>
    <cellStyle name="Обычный 5 3 9 2 2 5" xfId="6024"/>
    <cellStyle name="Обычный 5 3 9 2 2 5 2" xfId="26749"/>
    <cellStyle name="Обычный 5 3 9 2 2 5 3" xfId="35946"/>
    <cellStyle name="Обычный 5 3 9 2 2 5 4" xfId="44874"/>
    <cellStyle name="Обычный 5 3 9 2 2 5 5" xfId="53794"/>
    <cellStyle name="Обычный 5 3 9 2 2 6" xfId="13964"/>
    <cellStyle name="Обычный 5 3 9 2 2 7" xfId="17823"/>
    <cellStyle name="Обычный 5 3 9 2 2 8" xfId="21683"/>
    <cellStyle name="Обычный 5 3 9 2 2 9" xfId="11311"/>
    <cellStyle name="Обычный 5 3 9 2 3" xfId="6025"/>
    <cellStyle name="Обычный 5 3 9 2 3 2" xfId="6026"/>
    <cellStyle name="Обычный 5 3 9 2 3 2 2" xfId="28815"/>
    <cellStyle name="Обычный 5 3 9 2 3 2 3" xfId="38011"/>
    <cellStyle name="Обычный 5 3 9 2 3 2 4" xfId="46939"/>
    <cellStyle name="Обычный 5 3 9 2 3 2 5" xfId="55859"/>
    <cellStyle name="Обычный 5 3 9 2 3 3" xfId="12169"/>
    <cellStyle name="Обычный 5 3 9 2 3 4" xfId="16028"/>
    <cellStyle name="Обычный 5 3 9 2 3 5" xfId="19888"/>
    <cellStyle name="Обычный 5 3 9 2 3 6" xfId="24950"/>
    <cellStyle name="Обычный 5 3 9 2 3 7" xfId="34151"/>
    <cellStyle name="Обычный 5 3 9 2 3 8" xfId="43079"/>
    <cellStyle name="Обычный 5 3 9 2 3 9" xfId="51999"/>
    <cellStyle name="Обычный 5 3 9 2 4" xfId="6027"/>
    <cellStyle name="Обычный 5 3 9 2 4 2" xfId="6028"/>
    <cellStyle name="Обычный 5 3 9 2 4 2 2" xfId="27484"/>
    <cellStyle name="Обычный 5 3 9 2 4 2 3" xfId="36680"/>
    <cellStyle name="Обычный 5 3 9 2 4 2 4" xfId="45608"/>
    <cellStyle name="Обычный 5 3 9 2 4 2 5" xfId="54528"/>
    <cellStyle name="Обычный 5 3 9 2 4 3" xfId="14697"/>
    <cellStyle name="Обычный 5 3 9 2 4 4" xfId="18557"/>
    <cellStyle name="Обычный 5 3 9 2 4 5" xfId="23619"/>
    <cellStyle name="Обычный 5 3 9 2 4 6" xfId="32823"/>
    <cellStyle name="Обычный 5 3 9 2 4 7" xfId="41748"/>
    <cellStyle name="Обычный 5 3 9 2 4 8" xfId="50668"/>
    <cellStyle name="Обычный 5 3 9 2 5" xfId="6029"/>
    <cellStyle name="Обычный 5 3 9 2 5 2" xfId="30011"/>
    <cellStyle name="Обычный 5 3 9 2 5 3" xfId="39207"/>
    <cellStyle name="Обычный 5 3 9 2 5 4" xfId="48135"/>
    <cellStyle name="Обычный 5 3 9 2 5 5" xfId="57055"/>
    <cellStyle name="Обычный 5 3 9 2 6" xfId="6030"/>
    <cellStyle name="Обычный 5 3 9 2 6 2" xfId="26150"/>
    <cellStyle name="Обычный 5 3 9 2 6 3" xfId="35347"/>
    <cellStyle name="Обычный 5 3 9 2 6 4" xfId="44275"/>
    <cellStyle name="Обычный 5 3 9 2 6 5" xfId="53195"/>
    <cellStyle name="Обычный 5 3 9 2 7" xfId="13365"/>
    <cellStyle name="Обычный 5 3 9 2 8" xfId="17224"/>
    <cellStyle name="Обычный 5 3 9 2 9" xfId="21084"/>
    <cellStyle name="Обычный 5 3 9 3" xfId="6031"/>
    <cellStyle name="Обычный 5 3 9 3 10" xfId="22586"/>
    <cellStyle name="Обычный 5 3 9 3 11" xfId="31682"/>
    <cellStyle name="Обычный 5 3 9 3 12" xfId="40715"/>
    <cellStyle name="Обычный 5 3 9 3 13" xfId="49635"/>
    <cellStyle name="Обычный 5 3 9 3 2" xfId="6032"/>
    <cellStyle name="Обычный 5 3 9 3 2 2" xfId="6033"/>
    <cellStyle name="Обычный 5 3 9 3 2 2 2" xfId="29114"/>
    <cellStyle name="Обычный 5 3 9 3 2 2 3" xfId="38310"/>
    <cellStyle name="Обычный 5 3 9 3 2 2 4" xfId="47238"/>
    <cellStyle name="Обычный 5 3 9 3 2 2 5" xfId="56158"/>
    <cellStyle name="Обычный 5 3 9 3 2 3" xfId="12468"/>
    <cellStyle name="Обычный 5 3 9 3 2 4" xfId="16327"/>
    <cellStyle name="Обычный 5 3 9 3 2 5" xfId="20187"/>
    <cellStyle name="Обычный 5 3 9 3 2 6" xfId="25249"/>
    <cellStyle name="Обычный 5 3 9 3 2 7" xfId="34450"/>
    <cellStyle name="Обычный 5 3 9 3 2 8" xfId="43378"/>
    <cellStyle name="Обычный 5 3 9 3 2 9" xfId="52298"/>
    <cellStyle name="Обычный 5 3 9 3 3" xfId="6034"/>
    <cellStyle name="Обычный 5 3 9 3 3 2" xfId="6035"/>
    <cellStyle name="Обычный 5 3 9 3 3 2 2" xfId="27783"/>
    <cellStyle name="Обычный 5 3 9 3 3 2 3" xfId="36979"/>
    <cellStyle name="Обычный 5 3 9 3 3 2 4" xfId="45907"/>
    <cellStyle name="Обычный 5 3 9 3 3 2 5" xfId="54827"/>
    <cellStyle name="Обычный 5 3 9 3 3 3" xfId="14996"/>
    <cellStyle name="Обычный 5 3 9 3 3 4" xfId="18856"/>
    <cellStyle name="Обычный 5 3 9 3 3 5" xfId="23918"/>
    <cellStyle name="Обычный 5 3 9 3 3 6" xfId="33121"/>
    <cellStyle name="Обычный 5 3 9 3 3 7" xfId="42047"/>
    <cellStyle name="Обычный 5 3 9 3 3 8" xfId="50967"/>
    <cellStyle name="Обычный 5 3 9 3 4" xfId="6036"/>
    <cellStyle name="Обычный 5 3 9 3 4 2" xfId="30311"/>
    <cellStyle name="Обычный 5 3 9 3 4 3" xfId="39507"/>
    <cellStyle name="Обычный 5 3 9 3 4 4" xfId="48435"/>
    <cellStyle name="Обычный 5 3 9 3 4 5" xfId="57355"/>
    <cellStyle name="Обычный 5 3 9 3 5" xfId="6037"/>
    <cellStyle name="Обычный 5 3 9 3 5 2" xfId="26450"/>
    <cellStyle name="Обычный 5 3 9 3 5 3" xfId="35647"/>
    <cellStyle name="Обычный 5 3 9 3 5 4" xfId="44575"/>
    <cellStyle name="Обычный 5 3 9 3 5 5" xfId="53495"/>
    <cellStyle name="Обычный 5 3 9 3 6" xfId="13665"/>
    <cellStyle name="Обычный 5 3 9 3 7" xfId="17524"/>
    <cellStyle name="Обычный 5 3 9 3 8" xfId="21384"/>
    <cellStyle name="Обычный 5 3 9 3 9" xfId="11037"/>
    <cellStyle name="Обычный 5 3 9 4" xfId="6038"/>
    <cellStyle name="Обычный 5 3 9 4 2" xfId="6039"/>
    <cellStyle name="Обычный 5 3 9 4 2 2" xfId="28516"/>
    <cellStyle name="Обычный 5 3 9 4 2 3" xfId="37712"/>
    <cellStyle name="Обычный 5 3 9 4 2 4" xfId="46640"/>
    <cellStyle name="Обычный 5 3 9 4 2 5" xfId="55560"/>
    <cellStyle name="Обычный 5 3 9 4 3" xfId="11870"/>
    <cellStyle name="Обычный 5 3 9 4 4" xfId="15729"/>
    <cellStyle name="Обычный 5 3 9 4 5" xfId="19589"/>
    <cellStyle name="Обычный 5 3 9 4 6" xfId="24651"/>
    <cellStyle name="Обычный 5 3 9 4 7" xfId="33853"/>
    <cellStyle name="Обычный 5 3 9 4 8" xfId="42780"/>
    <cellStyle name="Обычный 5 3 9 4 9" xfId="51700"/>
    <cellStyle name="Обычный 5 3 9 5" xfId="6040"/>
    <cellStyle name="Обычный 5 3 9 5 2" xfId="6041"/>
    <cellStyle name="Обычный 5 3 9 5 2 2" xfId="27184"/>
    <cellStyle name="Обычный 5 3 9 5 2 3" xfId="36381"/>
    <cellStyle name="Обычный 5 3 9 5 2 4" xfId="45309"/>
    <cellStyle name="Обычный 5 3 9 5 2 5" xfId="54229"/>
    <cellStyle name="Обычный 5 3 9 5 3" xfId="14398"/>
    <cellStyle name="Обычный 5 3 9 5 4" xfId="18258"/>
    <cellStyle name="Обычный 5 3 9 5 5" xfId="23320"/>
    <cellStyle name="Обычный 5 3 9 5 6" xfId="32525"/>
    <cellStyle name="Обычный 5 3 9 5 7" xfId="41449"/>
    <cellStyle name="Обычный 5 3 9 5 8" xfId="50369"/>
    <cellStyle name="Обычный 5 3 9 6" xfId="6042"/>
    <cellStyle name="Обычный 5 3 9 6 2" xfId="29712"/>
    <cellStyle name="Обычный 5 3 9 6 3" xfId="38908"/>
    <cellStyle name="Обычный 5 3 9 6 4" xfId="47836"/>
    <cellStyle name="Обычный 5 3 9 6 5" xfId="56756"/>
    <cellStyle name="Обычный 5 3 9 7" xfId="6043"/>
    <cellStyle name="Обычный 5 3 9 7 2" xfId="25847"/>
    <cellStyle name="Обычный 5 3 9 7 3" xfId="35048"/>
    <cellStyle name="Обычный 5 3 9 7 4" xfId="43976"/>
    <cellStyle name="Обычный 5 3 9 7 5" xfId="52896"/>
    <cellStyle name="Обычный 5 3 9 8" xfId="13066"/>
    <cellStyle name="Обычный 5 3 9 9" xfId="16925"/>
    <cellStyle name="Обычный 5 30" xfId="20626"/>
    <cellStyle name="Обычный 5 31" xfId="10226"/>
    <cellStyle name="Обычный 5 32" xfId="21827"/>
    <cellStyle name="Обычный 5 33" xfId="39957"/>
    <cellStyle name="Обычный 5 34" xfId="48877"/>
    <cellStyle name="Обычный 5 4" xfId="6044"/>
    <cellStyle name="Обычный 5 4 10" xfId="6045"/>
    <cellStyle name="Обычный 5 4 10 10" xfId="20786"/>
    <cellStyle name="Обычный 5 4 10 11" xfId="10489"/>
    <cellStyle name="Обычный 5 4 10 12" xfId="21987"/>
    <cellStyle name="Обычный 5 4 10 13" xfId="31684"/>
    <cellStyle name="Обычный 5 4 10 14" xfId="40117"/>
    <cellStyle name="Обычный 5 4 10 15" xfId="49037"/>
    <cellStyle name="Обычный 5 4 10 2" xfId="6046"/>
    <cellStyle name="Обычный 5 4 10 2 10" xfId="10791"/>
    <cellStyle name="Обычный 5 4 10 2 11" xfId="22286"/>
    <cellStyle name="Обычный 5 4 10 2 12" xfId="31685"/>
    <cellStyle name="Обычный 5 4 10 2 13" xfId="40416"/>
    <cellStyle name="Обычный 5 4 10 2 14" xfId="49336"/>
    <cellStyle name="Обычный 5 4 10 2 2" xfId="6047"/>
    <cellStyle name="Обычный 5 4 10 2 2 10" xfId="22886"/>
    <cellStyle name="Обычный 5 4 10 2 2 11" xfId="31686"/>
    <cellStyle name="Обычный 5 4 10 2 2 12" xfId="41015"/>
    <cellStyle name="Обычный 5 4 10 2 2 13" xfId="49935"/>
    <cellStyle name="Обычный 5 4 10 2 2 2" xfId="6048"/>
    <cellStyle name="Обычный 5 4 10 2 2 2 2" xfId="6049"/>
    <cellStyle name="Обычный 5 4 10 2 2 2 2 2" xfId="29414"/>
    <cellStyle name="Обычный 5 4 10 2 2 2 2 3" xfId="38610"/>
    <cellStyle name="Обычный 5 4 10 2 2 2 2 4" xfId="47538"/>
    <cellStyle name="Обычный 5 4 10 2 2 2 2 5" xfId="56458"/>
    <cellStyle name="Обычный 5 4 10 2 2 2 3" xfId="12768"/>
    <cellStyle name="Обычный 5 4 10 2 2 2 4" xfId="16627"/>
    <cellStyle name="Обычный 5 4 10 2 2 2 5" xfId="20487"/>
    <cellStyle name="Обычный 5 4 10 2 2 2 6" xfId="25549"/>
    <cellStyle name="Обычный 5 4 10 2 2 2 7" xfId="34750"/>
    <cellStyle name="Обычный 5 4 10 2 2 2 8" xfId="43678"/>
    <cellStyle name="Обычный 5 4 10 2 2 2 9" xfId="52598"/>
    <cellStyle name="Обычный 5 4 10 2 2 3" xfId="6050"/>
    <cellStyle name="Обычный 5 4 10 2 2 3 2" xfId="6051"/>
    <cellStyle name="Обычный 5 4 10 2 2 3 2 2" xfId="28083"/>
    <cellStyle name="Обычный 5 4 10 2 2 3 2 3" xfId="37279"/>
    <cellStyle name="Обычный 5 4 10 2 2 3 2 4" xfId="46207"/>
    <cellStyle name="Обычный 5 4 10 2 2 3 2 5" xfId="55127"/>
    <cellStyle name="Обычный 5 4 10 2 2 3 3" xfId="15296"/>
    <cellStyle name="Обычный 5 4 10 2 2 3 4" xfId="19156"/>
    <cellStyle name="Обычный 5 4 10 2 2 3 5" xfId="24218"/>
    <cellStyle name="Обычный 5 4 10 2 2 3 6" xfId="33421"/>
    <cellStyle name="Обычный 5 4 10 2 2 3 7" xfId="42347"/>
    <cellStyle name="Обычный 5 4 10 2 2 3 8" xfId="51267"/>
    <cellStyle name="Обычный 5 4 10 2 2 4" xfId="6052"/>
    <cellStyle name="Обычный 5 4 10 2 2 4 2" xfId="30611"/>
    <cellStyle name="Обычный 5 4 10 2 2 4 3" xfId="39807"/>
    <cellStyle name="Обычный 5 4 10 2 2 4 4" xfId="48735"/>
    <cellStyle name="Обычный 5 4 10 2 2 4 5" xfId="57655"/>
    <cellStyle name="Обычный 5 4 10 2 2 5" xfId="6053"/>
    <cellStyle name="Обычный 5 4 10 2 2 5 2" xfId="26750"/>
    <cellStyle name="Обычный 5 4 10 2 2 5 3" xfId="35947"/>
    <cellStyle name="Обычный 5 4 10 2 2 5 4" xfId="44875"/>
    <cellStyle name="Обычный 5 4 10 2 2 5 5" xfId="53795"/>
    <cellStyle name="Обычный 5 4 10 2 2 6" xfId="13965"/>
    <cellStyle name="Обычный 5 4 10 2 2 7" xfId="17824"/>
    <cellStyle name="Обычный 5 4 10 2 2 8" xfId="21684"/>
    <cellStyle name="Обычный 5 4 10 2 2 9" xfId="11312"/>
    <cellStyle name="Обычный 5 4 10 2 3" xfId="6054"/>
    <cellStyle name="Обычный 5 4 10 2 3 2" xfId="6055"/>
    <cellStyle name="Обычный 5 4 10 2 3 2 2" xfId="28816"/>
    <cellStyle name="Обычный 5 4 10 2 3 2 3" xfId="38012"/>
    <cellStyle name="Обычный 5 4 10 2 3 2 4" xfId="46940"/>
    <cellStyle name="Обычный 5 4 10 2 3 2 5" xfId="55860"/>
    <cellStyle name="Обычный 5 4 10 2 3 3" xfId="12170"/>
    <cellStyle name="Обычный 5 4 10 2 3 4" xfId="16029"/>
    <cellStyle name="Обычный 5 4 10 2 3 5" xfId="19889"/>
    <cellStyle name="Обычный 5 4 10 2 3 6" xfId="24951"/>
    <cellStyle name="Обычный 5 4 10 2 3 7" xfId="34152"/>
    <cellStyle name="Обычный 5 4 10 2 3 8" xfId="43080"/>
    <cellStyle name="Обычный 5 4 10 2 3 9" xfId="52000"/>
    <cellStyle name="Обычный 5 4 10 2 4" xfId="6056"/>
    <cellStyle name="Обычный 5 4 10 2 4 2" xfId="6057"/>
    <cellStyle name="Обычный 5 4 10 2 4 2 2" xfId="27485"/>
    <cellStyle name="Обычный 5 4 10 2 4 2 3" xfId="36681"/>
    <cellStyle name="Обычный 5 4 10 2 4 2 4" xfId="45609"/>
    <cellStyle name="Обычный 5 4 10 2 4 2 5" xfId="54529"/>
    <cellStyle name="Обычный 5 4 10 2 4 3" xfId="14698"/>
    <cellStyle name="Обычный 5 4 10 2 4 4" xfId="18558"/>
    <cellStyle name="Обычный 5 4 10 2 4 5" xfId="23620"/>
    <cellStyle name="Обычный 5 4 10 2 4 6" xfId="32824"/>
    <cellStyle name="Обычный 5 4 10 2 4 7" xfId="41749"/>
    <cellStyle name="Обычный 5 4 10 2 4 8" xfId="50669"/>
    <cellStyle name="Обычный 5 4 10 2 5" xfId="6058"/>
    <cellStyle name="Обычный 5 4 10 2 5 2" xfId="30012"/>
    <cellStyle name="Обычный 5 4 10 2 5 3" xfId="39208"/>
    <cellStyle name="Обычный 5 4 10 2 5 4" xfId="48136"/>
    <cellStyle name="Обычный 5 4 10 2 5 5" xfId="57056"/>
    <cellStyle name="Обычный 5 4 10 2 6" xfId="6059"/>
    <cellStyle name="Обычный 5 4 10 2 6 2" xfId="26151"/>
    <cellStyle name="Обычный 5 4 10 2 6 3" xfId="35348"/>
    <cellStyle name="Обычный 5 4 10 2 6 4" xfId="44276"/>
    <cellStyle name="Обычный 5 4 10 2 6 5" xfId="53196"/>
    <cellStyle name="Обычный 5 4 10 2 7" xfId="13366"/>
    <cellStyle name="Обычный 5 4 10 2 8" xfId="17225"/>
    <cellStyle name="Обычный 5 4 10 2 9" xfId="21085"/>
    <cellStyle name="Обычный 5 4 10 3" xfId="6060"/>
    <cellStyle name="Обычный 5 4 10 3 10" xfId="22587"/>
    <cellStyle name="Обычный 5 4 10 3 11" xfId="31687"/>
    <cellStyle name="Обычный 5 4 10 3 12" xfId="40716"/>
    <cellStyle name="Обычный 5 4 10 3 13" xfId="49636"/>
    <cellStyle name="Обычный 5 4 10 3 2" xfId="6061"/>
    <cellStyle name="Обычный 5 4 10 3 2 2" xfId="6062"/>
    <cellStyle name="Обычный 5 4 10 3 2 2 2" xfId="29115"/>
    <cellStyle name="Обычный 5 4 10 3 2 2 3" xfId="38311"/>
    <cellStyle name="Обычный 5 4 10 3 2 2 4" xfId="47239"/>
    <cellStyle name="Обычный 5 4 10 3 2 2 5" xfId="56159"/>
    <cellStyle name="Обычный 5 4 10 3 2 3" xfId="12469"/>
    <cellStyle name="Обычный 5 4 10 3 2 4" xfId="16328"/>
    <cellStyle name="Обычный 5 4 10 3 2 5" xfId="20188"/>
    <cellStyle name="Обычный 5 4 10 3 2 6" xfId="25250"/>
    <cellStyle name="Обычный 5 4 10 3 2 7" xfId="34451"/>
    <cellStyle name="Обычный 5 4 10 3 2 8" xfId="43379"/>
    <cellStyle name="Обычный 5 4 10 3 2 9" xfId="52299"/>
    <cellStyle name="Обычный 5 4 10 3 3" xfId="6063"/>
    <cellStyle name="Обычный 5 4 10 3 3 2" xfId="6064"/>
    <cellStyle name="Обычный 5 4 10 3 3 2 2" xfId="27784"/>
    <cellStyle name="Обычный 5 4 10 3 3 2 3" xfId="36980"/>
    <cellStyle name="Обычный 5 4 10 3 3 2 4" xfId="45908"/>
    <cellStyle name="Обычный 5 4 10 3 3 2 5" xfId="54828"/>
    <cellStyle name="Обычный 5 4 10 3 3 3" xfId="14997"/>
    <cellStyle name="Обычный 5 4 10 3 3 4" xfId="18857"/>
    <cellStyle name="Обычный 5 4 10 3 3 5" xfId="23919"/>
    <cellStyle name="Обычный 5 4 10 3 3 6" xfId="33122"/>
    <cellStyle name="Обычный 5 4 10 3 3 7" xfId="42048"/>
    <cellStyle name="Обычный 5 4 10 3 3 8" xfId="50968"/>
    <cellStyle name="Обычный 5 4 10 3 4" xfId="6065"/>
    <cellStyle name="Обычный 5 4 10 3 4 2" xfId="30312"/>
    <cellStyle name="Обычный 5 4 10 3 4 3" xfId="39508"/>
    <cellStyle name="Обычный 5 4 10 3 4 4" xfId="48436"/>
    <cellStyle name="Обычный 5 4 10 3 4 5" xfId="57356"/>
    <cellStyle name="Обычный 5 4 10 3 5" xfId="6066"/>
    <cellStyle name="Обычный 5 4 10 3 5 2" xfId="26451"/>
    <cellStyle name="Обычный 5 4 10 3 5 3" xfId="35648"/>
    <cellStyle name="Обычный 5 4 10 3 5 4" xfId="44576"/>
    <cellStyle name="Обычный 5 4 10 3 5 5" xfId="53496"/>
    <cellStyle name="Обычный 5 4 10 3 6" xfId="13666"/>
    <cellStyle name="Обычный 5 4 10 3 7" xfId="17525"/>
    <cellStyle name="Обычный 5 4 10 3 8" xfId="21385"/>
    <cellStyle name="Обычный 5 4 10 3 9" xfId="11038"/>
    <cellStyle name="Обычный 5 4 10 4" xfId="6067"/>
    <cellStyle name="Обычный 5 4 10 4 2" xfId="6068"/>
    <cellStyle name="Обычный 5 4 10 4 2 2" xfId="28517"/>
    <cellStyle name="Обычный 5 4 10 4 2 3" xfId="37713"/>
    <cellStyle name="Обычный 5 4 10 4 2 4" xfId="46641"/>
    <cellStyle name="Обычный 5 4 10 4 2 5" xfId="55561"/>
    <cellStyle name="Обычный 5 4 10 4 3" xfId="11871"/>
    <cellStyle name="Обычный 5 4 10 4 4" xfId="15730"/>
    <cellStyle name="Обычный 5 4 10 4 5" xfId="19590"/>
    <cellStyle name="Обычный 5 4 10 4 6" xfId="24652"/>
    <cellStyle name="Обычный 5 4 10 4 7" xfId="33854"/>
    <cellStyle name="Обычный 5 4 10 4 8" xfId="42781"/>
    <cellStyle name="Обычный 5 4 10 4 9" xfId="51701"/>
    <cellStyle name="Обычный 5 4 10 5" xfId="6069"/>
    <cellStyle name="Обычный 5 4 10 5 2" xfId="6070"/>
    <cellStyle name="Обычный 5 4 10 5 2 2" xfId="27185"/>
    <cellStyle name="Обычный 5 4 10 5 2 3" xfId="36382"/>
    <cellStyle name="Обычный 5 4 10 5 2 4" xfId="45310"/>
    <cellStyle name="Обычный 5 4 10 5 2 5" xfId="54230"/>
    <cellStyle name="Обычный 5 4 10 5 3" xfId="14399"/>
    <cellStyle name="Обычный 5 4 10 5 4" xfId="18259"/>
    <cellStyle name="Обычный 5 4 10 5 5" xfId="23321"/>
    <cellStyle name="Обычный 5 4 10 5 6" xfId="32526"/>
    <cellStyle name="Обычный 5 4 10 5 7" xfId="41450"/>
    <cellStyle name="Обычный 5 4 10 5 8" xfId="50370"/>
    <cellStyle name="Обычный 5 4 10 6" xfId="6071"/>
    <cellStyle name="Обычный 5 4 10 6 2" xfId="29713"/>
    <cellStyle name="Обычный 5 4 10 6 3" xfId="38909"/>
    <cellStyle name="Обычный 5 4 10 6 4" xfId="47837"/>
    <cellStyle name="Обычный 5 4 10 6 5" xfId="56757"/>
    <cellStyle name="Обычный 5 4 10 7" xfId="6072"/>
    <cellStyle name="Обычный 5 4 10 7 2" xfId="25848"/>
    <cellStyle name="Обычный 5 4 10 7 3" xfId="35049"/>
    <cellStyle name="Обычный 5 4 10 7 4" xfId="43977"/>
    <cellStyle name="Обычный 5 4 10 7 5" xfId="52897"/>
    <cellStyle name="Обычный 5 4 10 8" xfId="13067"/>
    <cellStyle name="Обычный 5 4 10 9" xfId="16926"/>
    <cellStyle name="Обычный 5 4 11" xfId="6073"/>
    <cellStyle name="Обычный 5 4 11 10" xfId="20787"/>
    <cellStyle name="Обычный 5 4 11 11" xfId="10490"/>
    <cellStyle name="Обычный 5 4 11 12" xfId="21988"/>
    <cellStyle name="Обычный 5 4 11 13" xfId="31688"/>
    <cellStyle name="Обычный 5 4 11 14" xfId="40118"/>
    <cellStyle name="Обычный 5 4 11 15" xfId="49038"/>
    <cellStyle name="Обычный 5 4 11 2" xfId="6074"/>
    <cellStyle name="Обычный 5 4 11 2 10" xfId="10792"/>
    <cellStyle name="Обычный 5 4 11 2 11" xfId="22287"/>
    <cellStyle name="Обычный 5 4 11 2 12" xfId="31689"/>
    <cellStyle name="Обычный 5 4 11 2 13" xfId="40417"/>
    <cellStyle name="Обычный 5 4 11 2 14" xfId="49337"/>
    <cellStyle name="Обычный 5 4 11 2 2" xfId="6075"/>
    <cellStyle name="Обычный 5 4 11 2 2 10" xfId="22887"/>
    <cellStyle name="Обычный 5 4 11 2 2 11" xfId="31690"/>
    <cellStyle name="Обычный 5 4 11 2 2 12" xfId="41016"/>
    <cellStyle name="Обычный 5 4 11 2 2 13" xfId="49936"/>
    <cellStyle name="Обычный 5 4 11 2 2 2" xfId="6076"/>
    <cellStyle name="Обычный 5 4 11 2 2 2 2" xfId="6077"/>
    <cellStyle name="Обычный 5 4 11 2 2 2 2 2" xfId="29415"/>
    <cellStyle name="Обычный 5 4 11 2 2 2 2 3" xfId="38611"/>
    <cellStyle name="Обычный 5 4 11 2 2 2 2 4" xfId="47539"/>
    <cellStyle name="Обычный 5 4 11 2 2 2 2 5" xfId="56459"/>
    <cellStyle name="Обычный 5 4 11 2 2 2 3" xfId="12769"/>
    <cellStyle name="Обычный 5 4 11 2 2 2 4" xfId="16628"/>
    <cellStyle name="Обычный 5 4 11 2 2 2 5" xfId="20488"/>
    <cellStyle name="Обычный 5 4 11 2 2 2 6" xfId="25550"/>
    <cellStyle name="Обычный 5 4 11 2 2 2 7" xfId="34751"/>
    <cellStyle name="Обычный 5 4 11 2 2 2 8" xfId="43679"/>
    <cellStyle name="Обычный 5 4 11 2 2 2 9" xfId="52599"/>
    <cellStyle name="Обычный 5 4 11 2 2 3" xfId="6078"/>
    <cellStyle name="Обычный 5 4 11 2 2 3 2" xfId="6079"/>
    <cellStyle name="Обычный 5 4 11 2 2 3 2 2" xfId="28084"/>
    <cellStyle name="Обычный 5 4 11 2 2 3 2 3" xfId="37280"/>
    <cellStyle name="Обычный 5 4 11 2 2 3 2 4" xfId="46208"/>
    <cellStyle name="Обычный 5 4 11 2 2 3 2 5" xfId="55128"/>
    <cellStyle name="Обычный 5 4 11 2 2 3 3" xfId="15297"/>
    <cellStyle name="Обычный 5 4 11 2 2 3 4" xfId="19157"/>
    <cellStyle name="Обычный 5 4 11 2 2 3 5" xfId="24219"/>
    <cellStyle name="Обычный 5 4 11 2 2 3 6" xfId="33422"/>
    <cellStyle name="Обычный 5 4 11 2 2 3 7" xfId="42348"/>
    <cellStyle name="Обычный 5 4 11 2 2 3 8" xfId="51268"/>
    <cellStyle name="Обычный 5 4 11 2 2 4" xfId="6080"/>
    <cellStyle name="Обычный 5 4 11 2 2 4 2" xfId="30612"/>
    <cellStyle name="Обычный 5 4 11 2 2 4 3" xfId="39808"/>
    <cellStyle name="Обычный 5 4 11 2 2 4 4" xfId="48736"/>
    <cellStyle name="Обычный 5 4 11 2 2 4 5" xfId="57656"/>
    <cellStyle name="Обычный 5 4 11 2 2 5" xfId="6081"/>
    <cellStyle name="Обычный 5 4 11 2 2 5 2" xfId="26751"/>
    <cellStyle name="Обычный 5 4 11 2 2 5 3" xfId="35948"/>
    <cellStyle name="Обычный 5 4 11 2 2 5 4" xfId="44876"/>
    <cellStyle name="Обычный 5 4 11 2 2 5 5" xfId="53796"/>
    <cellStyle name="Обычный 5 4 11 2 2 6" xfId="13966"/>
    <cellStyle name="Обычный 5 4 11 2 2 7" xfId="17825"/>
    <cellStyle name="Обычный 5 4 11 2 2 8" xfId="21685"/>
    <cellStyle name="Обычный 5 4 11 2 2 9" xfId="11313"/>
    <cellStyle name="Обычный 5 4 11 2 3" xfId="6082"/>
    <cellStyle name="Обычный 5 4 11 2 3 2" xfId="6083"/>
    <cellStyle name="Обычный 5 4 11 2 3 2 2" xfId="28817"/>
    <cellStyle name="Обычный 5 4 11 2 3 2 3" xfId="38013"/>
    <cellStyle name="Обычный 5 4 11 2 3 2 4" xfId="46941"/>
    <cellStyle name="Обычный 5 4 11 2 3 2 5" xfId="55861"/>
    <cellStyle name="Обычный 5 4 11 2 3 3" xfId="12171"/>
    <cellStyle name="Обычный 5 4 11 2 3 4" xfId="16030"/>
    <cellStyle name="Обычный 5 4 11 2 3 5" xfId="19890"/>
    <cellStyle name="Обычный 5 4 11 2 3 6" xfId="24952"/>
    <cellStyle name="Обычный 5 4 11 2 3 7" xfId="34153"/>
    <cellStyle name="Обычный 5 4 11 2 3 8" xfId="43081"/>
    <cellStyle name="Обычный 5 4 11 2 3 9" xfId="52001"/>
    <cellStyle name="Обычный 5 4 11 2 4" xfId="6084"/>
    <cellStyle name="Обычный 5 4 11 2 4 2" xfId="6085"/>
    <cellStyle name="Обычный 5 4 11 2 4 2 2" xfId="27486"/>
    <cellStyle name="Обычный 5 4 11 2 4 2 3" xfId="36682"/>
    <cellStyle name="Обычный 5 4 11 2 4 2 4" xfId="45610"/>
    <cellStyle name="Обычный 5 4 11 2 4 2 5" xfId="54530"/>
    <cellStyle name="Обычный 5 4 11 2 4 3" xfId="14699"/>
    <cellStyle name="Обычный 5 4 11 2 4 4" xfId="18559"/>
    <cellStyle name="Обычный 5 4 11 2 4 5" xfId="23621"/>
    <cellStyle name="Обычный 5 4 11 2 4 6" xfId="32825"/>
    <cellStyle name="Обычный 5 4 11 2 4 7" xfId="41750"/>
    <cellStyle name="Обычный 5 4 11 2 4 8" xfId="50670"/>
    <cellStyle name="Обычный 5 4 11 2 5" xfId="6086"/>
    <cellStyle name="Обычный 5 4 11 2 5 2" xfId="30013"/>
    <cellStyle name="Обычный 5 4 11 2 5 3" xfId="39209"/>
    <cellStyle name="Обычный 5 4 11 2 5 4" xfId="48137"/>
    <cellStyle name="Обычный 5 4 11 2 5 5" xfId="57057"/>
    <cellStyle name="Обычный 5 4 11 2 6" xfId="6087"/>
    <cellStyle name="Обычный 5 4 11 2 6 2" xfId="26152"/>
    <cellStyle name="Обычный 5 4 11 2 6 3" xfId="35349"/>
    <cellStyle name="Обычный 5 4 11 2 6 4" xfId="44277"/>
    <cellStyle name="Обычный 5 4 11 2 6 5" xfId="53197"/>
    <cellStyle name="Обычный 5 4 11 2 7" xfId="13367"/>
    <cellStyle name="Обычный 5 4 11 2 8" xfId="17226"/>
    <cellStyle name="Обычный 5 4 11 2 9" xfId="21086"/>
    <cellStyle name="Обычный 5 4 11 3" xfId="6088"/>
    <cellStyle name="Обычный 5 4 11 3 10" xfId="22588"/>
    <cellStyle name="Обычный 5 4 11 3 11" xfId="31691"/>
    <cellStyle name="Обычный 5 4 11 3 12" xfId="40717"/>
    <cellStyle name="Обычный 5 4 11 3 13" xfId="49637"/>
    <cellStyle name="Обычный 5 4 11 3 2" xfId="6089"/>
    <cellStyle name="Обычный 5 4 11 3 2 2" xfId="6090"/>
    <cellStyle name="Обычный 5 4 11 3 2 2 2" xfId="29116"/>
    <cellStyle name="Обычный 5 4 11 3 2 2 3" xfId="38312"/>
    <cellStyle name="Обычный 5 4 11 3 2 2 4" xfId="47240"/>
    <cellStyle name="Обычный 5 4 11 3 2 2 5" xfId="56160"/>
    <cellStyle name="Обычный 5 4 11 3 2 3" xfId="12470"/>
    <cellStyle name="Обычный 5 4 11 3 2 4" xfId="16329"/>
    <cellStyle name="Обычный 5 4 11 3 2 5" xfId="20189"/>
    <cellStyle name="Обычный 5 4 11 3 2 6" xfId="25251"/>
    <cellStyle name="Обычный 5 4 11 3 2 7" xfId="34452"/>
    <cellStyle name="Обычный 5 4 11 3 2 8" xfId="43380"/>
    <cellStyle name="Обычный 5 4 11 3 2 9" xfId="52300"/>
    <cellStyle name="Обычный 5 4 11 3 3" xfId="6091"/>
    <cellStyle name="Обычный 5 4 11 3 3 2" xfId="6092"/>
    <cellStyle name="Обычный 5 4 11 3 3 2 2" xfId="27785"/>
    <cellStyle name="Обычный 5 4 11 3 3 2 3" xfId="36981"/>
    <cellStyle name="Обычный 5 4 11 3 3 2 4" xfId="45909"/>
    <cellStyle name="Обычный 5 4 11 3 3 2 5" xfId="54829"/>
    <cellStyle name="Обычный 5 4 11 3 3 3" xfId="14998"/>
    <cellStyle name="Обычный 5 4 11 3 3 4" xfId="18858"/>
    <cellStyle name="Обычный 5 4 11 3 3 5" xfId="23920"/>
    <cellStyle name="Обычный 5 4 11 3 3 6" xfId="33123"/>
    <cellStyle name="Обычный 5 4 11 3 3 7" xfId="42049"/>
    <cellStyle name="Обычный 5 4 11 3 3 8" xfId="50969"/>
    <cellStyle name="Обычный 5 4 11 3 4" xfId="6093"/>
    <cellStyle name="Обычный 5 4 11 3 4 2" xfId="30313"/>
    <cellStyle name="Обычный 5 4 11 3 4 3" xfId="39509"/>
    <cellStyle name="Обычный 5 4 11 3 4 4" xfId="48437"/>
    <cellStyle name="Обычный 5 4 11 3 4 5" xfId="57357"/>
    <cellStyle name="Обычный 5 4 11 3 5" xfId="6094"/>
    <cellStyle name="Обычный 5 4 11 3 5 2" xfId="26452"/>
    <cellStyle name="Обычный 5 4 11 3 5 3" xfId="35649"/>
    <cellStyle name="Обычный 5 4 11 3 5 4" xfId="44577"/>
    <cellStyle name="Обычный 5 4 11 3 5 5" xfId="53497"/>
    <cellStyle name="Обычный 5 4 11 3 6" xfId="13667"/>
    <cellStyle name="Обычный 5 4 11 3 7" xfId="17526"/>
    <cellStyle name="Обычный 5 4 11 3 8" xfId="21386"/>
    <cellStyle name="Обычный 5 4 11 3 9" xfId="11039"/>
    <cellStyle name="Обычный 5 4 11 4" xfId="6095"/>
    <cellStyle name="Обычный 5 4 11 4 2" xfId="6096"/>
    <cellStyle name="Обычный 5 4 11 4 2 2" xfId="28518"/>
    <cellStyle name="Обычный 5 4 11 4 2 3" xfId="37714"/>
    <cellStyle name="Обычный 5 4 11 4 2 4" xfId="46642"/>
    <cellStyle name="Обычный 5 4 11 4 2 5" xfId="55562"/>
    <cellStyle name="Обычный 5 4 11 4 3" xfId="11872"/>
    <cellStyle name="Обычный 5 4 11 4 4" xfId="15731"/>
    <cellStyle name="Обычный 5 4 11 4 5" xfId="19591"/>
    <cellStyle name="Обычный 5 4 11 4 6" xfId="24653"/>
    <cellStyle name="Обычный 5 4 11 4 7" xfId="33855"/>
    <cellStyle name="Обычный 5 4 11 4 8" xfId="42782"/>
    <cellStyle name="Обычный 5 4 11 4 9" xfId="51702"/>
    <cellStyle name="Обычный 5 4 11 5" xfId="6097"/>
    <cellStyle name="Обычный 5 4 11 5 2" xfId="6098"/>
    <cellStyle name="Обычный 5 4 11 5 2 2" xfId="27186"/>
    <cellStyle name="Обычный 5 4 11 5 2 3" xfId="36383"/>
    <cellStyle name="Обычный 5 4 11 5 2 4" xfId="45311"/>
    <cellStyle name="Обычный 5 4 11 5 2 5" xfId="54231"/>
    <cellStyle name="Обычный 5 4 11 5 3" xfId="14400"/>
    <cellStyle name="Обычный 5 4 11 5 4" xfId="18260"/>
    <cellStyle name="Обычный 5 4 11 5 5" xfId="23322"/>
    <cellStyle name="Обычный 5 4 11 5 6" xfId="32527"/>
    <cellStyle name="Обычный 5 4 11 5 7" xfId="41451"/>
    <cellStyle name="Обычный 5 4 11 5 8" xfId="50371"/>
    <cellStyle name="Обычный 5 4 11 6" xfId="6099"/>
    <cellStyle name="Обычный 5 4 11 6 2" xfId="29714"/>
    <cellStyle name="Обычный 5 4 11 6 3" xfId="38910"/>
    <cellStyle name="Обычный 5 4 11 6 4" xfId="47838"/>
    <cellStyle name="Обычный 5 4 11 6 5" xfId="56758"/>
    <cellStyle name="Обычный 5 4 11 7" xfId="6100"/>
    <cellStyle name="Обычный 5 4 11 7 2" xfId="25849"/>
    <cellStyle name="Обычный 5 4 11 7 3" xfId="35050"/>
    <cellStyle name="Обычный 5 4 11 7 4" xfId="43978"/>
    <cellStyle name="Обычный 5 4 11 7 5" xfId="52898"/>
    <cellStyle name="Обычный 5 4 11 8" xfId="13068"/>
    <cellStyle name="Обычный 5 4 11 9" xfId="16927"/>
    <cellStyle name="Обычный 5 4 12" xfId="6101"/>
    <cellStyle name="Обычный 5 4 12 10" xfId="20788"/>
    <cellStyle name="Обычный 5 4 12 11" xfId="10491"/>
    <cellStyle name="Обычный 5 4 12 12" xfId="21989"/>
    <cellStyle name="Обычный 5 4 12 13" xfId="31692"/>
    <cellStyle name="Обычный 5 4 12 14" xfId="40119"/>
    <cellStyle name="Обычный 5 4 12 15" xfId="49039"/>
    <cellStyle name="Обычный 5 4 12 2" xfId="6102"/>
    <cellStyle name="Обычный 5 4 12 2 10" xfId="10793"/>
    <cellStyle name="Обычный 5 4 12 2 11" xfId="22288"/>
    <cellStyle name="Обычный 5 4 12 2 12" xfId="31693"/>
    <cellStyle name="Обычный 5 4 12 2 13" xfId="40418"/>
    <cellStyle name="Обычный 5 4 12 2 14" xfId="49338"/>
    <cellStyle name="Обычный 5 4 12 2 2" xfId="6103"/>
    <cellStyle name="Обычный 5 4 12 2 2 10" xfId="22888"/>
    <cellStyle name="Обычный 5 4 12 2 2 11" xfId="31694"/>
    <cellStyle name="Обычный 5 4 12 2 2 12" xfId="41017"/>
    <cellStyle name="Обычный 5 4 12 2 2 13" xfId="49937"/>
    <cellStyle name="Обычный 5 4 12 2 2 2" xfId="6104"/>
    <cellStyle name="Обычный 5 4 12 2 2 2 2" xfId="6105"/>
    <cellStyle name="Обычный 5 4 12 2 2 2 2 2" xfId="29416"/>
    <cellStyle name="Обычный 5 4 12 2 2 2 2 3" xfId="38612"/>
    <cellStyle name="Обычный 5 4 12 2 2 2 2 4" xfId="47540"/>
    <cellStyle name="Обычный 5 4 12 2 2 2 2 5" xfId="56460"/>
    <cellStyle name="Обычный 5 4 12 2 2 2 3" xfId="12770"/>
    <cellStyle name="Обычный 5 4 12 2 2 2 4" xfId="16629"/>
    <cellStyle name="Обычный 5 4 12 2 2 2 5" xfId="20489"/>
    <cellStyle name="Обычный 5 4 12 2 2 2 6" xfId="25551"/>
    <cellStyle name="Обычный 5 4 12 2 2 2 7" xfId="34752"/>
    <cellStyle name="Обычный 5 4 12 2 2 2 8" xfId="43680"/>
    <cellStyle name="Обычный 5 4 12 2 2 2 9" xfId="52600"/>
    <cellStyle name="Обычный 5 4 12 2 2 3" xfId="6106"/>
    <cellStyle name="Обычный 5 4 12 2 2 3 2" xfId="6107"/>
    <cellStyle name="Обычный 5 4 12 2 2 3 2 2" xfId="28085"/>
    <cellStyle name="Обычный 5 4 12 2 2 3 2 3" xfId="37281"/>
    <cellStyle name="Обычный 5 4 12 2 2 3 2 4" xfId="46209"/>
    <cellStyle name="Обычный 5 4 12 2 2 3 2 5" xfId="55129"/>
    <cellStyle name="Обычный 5 4 12 2 2 3 3" xfId="15298"/>
    <cellStyle name="Обычный 5 4 12 2 2 3 4" xfId="19158"/>
    <cellStyle name="Обычный 5 4 12 2 2 3 5" xfId="24220"/>
    <cellStyle name="Обычный 5 4 12 2 2 3 6" xfId="33423"/>
    <cellStyle name="Обычный 5 4 12 2 2 3 7" xfId="42349"/>
    <cellStyle name="Обычный 5 4 12 2 2 3 8" xfId="51269"/>
    <cellStyle name="Обычный 5 4 12 2 2 4" xfId="6108"/>
    <cellStyle name="Обычный 5 4 12 2 2 4 2" xfId="30613"/>
    <cellStyle name="Обычный 5 4 12 2 2 4 3" xfId="39809"/>
    <cellStyle name="Обычный 5 4 12 2 2 4 4" xfId="48737"/>
    <cellStyle name="Обычный 5 4 12 2 2 4 5" xfId="57657"/>
    <cellStyle name="Обычный 5 4 12 2 2 5" xfId="6109"/>
    <cellStyle name="Обычный 5 4 12 2 2 5 2" xfId="26752"/>
    <cellStyle name="Обычный 5 4 12 2 2 5 3" xfId="35949"/>
    <cellStyle name="Обычный 5 4 12 2 2 5 4" xfId="44877"/>
    <cellStyle name="Обычный 5 4 12 2 2 5 5" xfId="53797"/>
    <cellStyle name="Обычный 5 4 12 2 2 6" xfId="13967"/>
    <cellStyle name="Обычный 5 4 12 2 2 7" xfId="17826"/>
    <cellStyle name="Обычный 5 4 12 2 2 8" xfId="21686"/>
    <cellStyle name="Обычный 5 4 12 2 2 9" xfId="11314"/>
    <cellStyle name="Обычный 5 4 12 2 3" xfId="6110"/>
    <cellStyle name="Обычный 5 4 12 2 3 2" xfId="6111"/>
    <cellStyle name="Обычный 5 4 12 2 3 2 2" xfId="28818"/>
    <cellStyle name="Обычный 5 4 12 2 3 2 3" xfId="38014"/>
    <cellStyle name="Обычный 5 4 12 2 3 2 4" xfId="46942"/>
    <cellStyle name="Обычный 5 4 12 2 3 2 5" xfId="55862"/>
    <cellStyle name="Обычный 5 4 12 2 3 3" xfId="12172"/>
    <cellStyle name="Обычный 5 4 12 2 3 4" xfId="16031"/>
    <cellStyle name="Обычный 5 4 12 2 3 5" xfId="19891"/>
    <cellStyle name="Обычный 5 4 12 2 3 6" xfId="24953"/>
    <cellStyle name="Обычный 5 4 12 2 3 7" xfId="34154"/>
    <cellStyle name="Обычный 5 4 12 2 3 8" xfId="43082"/>
    <cellStyle name="Обычный 5 4 12 2 3 9" xfId="52002"/>
    <cellStyle name="Обычный 5 4 12 2 4" xfId="6112"/>
    <cellStyle name="Обычный 5 4 12 2 4 2" xfId="6113"/>
    <cellStyle name="Обычный 5 4 12 2 4 2 2" xfId="27487"/>
    <cellStyle name="Обычный 5 4 12 2 4 2 3" xfId="36683"/>
    <cellStyle name="Обычный 5 4 12 2 4 2 4" xfId="45611"/>
    <cellStyle name="Обычный 5 4 12 2 4 2 5" xfId="54531"/>
    <cellStyle name="Обычный 5 4 12 2 4 3" xfId="14700"/>
    <cellStyle name="Обычный 5 4 12 2 4 4" xfId="18560"/>
    <cellStyle name="Обычный 5 4 12 2 4 5" xfId="23622"/>
    <cellStyle name="Обычный 5 4 12 2 4 6" xfId="32826"/>
    <cellStyle name="Обычный 5 4 12 2 4 7" xfId="41751"/>
    <cellStyle name="Обычный 5 4 12 2 4 8" xfId="50671"/>
    <cellStyle name="Обычный 5 4 12 2 5" xfId="6114"/>
    <cellStyle name="Обычный 5 4 12 2 5 2" xfId="30014"/>
    <cellStyle name="Обычный 5 4 12 2 5 3" xfId="39210"/>
    <cellStyle name="Обычный 5 4 12 2 5 4" xfId="48138"/>
    <cellStyle name="Обычный 5 4 12 2 5 5" xfId="57058"/>
    <cellStyle name="Обычный 5 4 12 2 6" xfId="6115"/>
    <cellStyle name="Обычный 5 4 12 2 6 2" xfId="26153"/>
    <cellStyle name="Обычный 5 4 12 2 6 3" xfId="35350"/>
    <cellStyle name="Обычный 5 4 12 2 6 4" xfId="44278"/>
    <cellStyle name="Обычный 5 4 12 2 6 5" xfId="53198"/>
    <cellStyle name="Обычный 5 4 12 2 7" xfId="13368"/>
    <cellStyle name="Обычный 5 4 12 2 8" xfId="17227"/>
    <cellStyle name="Обычный 5 4 12 2 9" xfId="21087"/>
    <cellStyle name="Обычный 5 4 12 3" xfId="6116"/>
    <cellStyle name="Обычный 5 4 12 3 10" xfId="22589"/>
    <cellStyle name="Обычный 5 4 12 3 11" xfId="31695"/>
    <cellStyle name="Обычный 5 4 12 3 12" xfId="40718"/>
    <cellStyle name="Обычный 5 4 12 3 13" xfId="49638"/>
    <cellStyle name="Обычный 5 4 12 3 2" xfId="6117"/>
    <cellStyle name="Обычный 5 4 12 3 2 2" xfId="6118"/>
    <cellStyle name="Обычный 5 4 12 3 2 2 2" xfId="29117"/>
    <cellStyle name="Обычный 5 4 12 3 2 2 3" xfId="38313"/>
    <cellStyle name="Обычный 5 4 12 3 2 2 4" xfId="47241"/>
    <cellStyle name="Обычный 5 4 12 3 2 2 5" xfId="56161"/>
    <cellStyle name="Обычный 5 4 12 3 2 3" xfId="12471"/>
    <cellStyle name="Обычный 5 4 12 3 2 4" xfId="16330"/>
    <cellStyle name="Обычный 5 4 12 3 2 5" xfId="20190"/>
    <cellStyle name="Обычный 5 4 12 3 2 6" xfId="25252"/>
    <cellStyle name="Обычный 5 4 12 3 2 7" xfId="34453"/>
    <cellStyle name="Обычный 5 4 12 3 2 8" xfId="43381"/>
    <cellStyle name="Обычный 5 4 12 3 2 9" xfId="52301"/>
    <cellStyle name="Обычный 5 4 12 3 3" xfId="6119"/>
    <cellStyle name="Обычный 5 4 12 3 3 2" xfId="6120"/>
    <cellStyle name="Обычный 5 4 12 3 3 2 2" xfId="27786"/>
    <cellStyle name="Обычный 5 4 12 3 3 2 3" xfId="36982"/>
    <cellStyle name="Обычный 5 4 12 3 3 2 4" xfId="45910"/>
    <cellStyle name="Обычный 5 4 12 3 3 2 5" xfId="54830"/>
    <cellStyle name="Обычный 5 4 12 3 3 3" xfId="14999"/>
    <cellStyle name="Обычный 5 4 12 3 3 4" xfId="18859"/>
    <cellStyle name="Обычный 5 4 12 3 3 5" xfId="23921"/>
    <cellStyle name="Обычный 5 4 12 3 3 6" xfId="33124"/>
    <cellStyle name="Обычный 5 4 12 3 3 7" xfId="42050"/>
    <cellStyle name="Обычный 5 4 12 3 3 8" xfId="50970"/>
    <cellStyle name="Обычный 5 4 12 3 4" xfId="6121"/>
    <cellStyle name="Обычный 5 4 12 3 4 2" xfId="30314"/>
    <cellStyle name="Обычный 5 4 12 3 4 3" xfId="39510"/>
    <cellStyle name="Обычный 5 4 12 3 4 4" xfId="48438"/>
    <cellStyle name="Обычный 5 4 12 3 4 5" xfId="57358"/>
    <cellStyle name="Обычный 5 4 12 3 5" xfId="6122"/>
    <cellStyle name="Обычный 5 4 12 3 5 2" xfId="26453"/>
    <cellStyle name="Обычный 5 4 12 3 5 3" xfId="35650"/>
    <cellStyle name="Обычный 5 4 12 3 5 4" xfId="44578"/>
    <cellStyle name="Обычный 5 4 12 3 5 5" xfId="53498"/>
    <cellStyle name="Обычный 5 4 12 3 6" xfId="13668"/>
    <cellStyle name="Обычный 5 4 12 3 7" xfId="17527"/>
    <cellStyle name="Обычный 5 4 12 3 8" xfId="21387"/>
    <cellStyle name="Обычный 5 4 12 3 9" xfId="11040"/>
    <cellStyle name="Обычный 5 4 12 4" xfId="6123"/>
    <cellStyle name="Обычный 5 4 12 4 2" xfId="6124"/>
    <cellStyle name="Обычный 5 4 12 4 2 2" xfId="28519"/>
    <cellStyle name="Обычный 5 4 12 4 2 3" xfId="37715"/>
    <cellStyle name="Обычный 5 4 12 4 2 4" xfId="46643"/>
    <cellStyle name="Обычный 5 4 12 4 2 5" xfId="55563"/>
    <cellStyle name="Обычный 5 4 12 4 3" xfId="11873"/>
    <cellStyle name="Обычный 5 4 12 4 4" xfId="15732"/>
    <cellStyle name="Обычный 5 4 12 4 5" xfId="19592"/>
    <cellStyle name="Обычный 5 4 12 4 6" xfId="24654"/>
    <cellStyle name="Обычный 5 4 12 4 7" xfId="33856"/>
    <cellStyle name="Обычный 5 4 12 4 8" xfId="42783"/>
    <cellStyle name="Обычный 5 4 12 4 9" xfId="51703"/>
    <cellStyle name="Обычный 5 4 12 5" xfId="6125"/>
    <cellStyle name="Обычный 5 4 12 5 2" xfId="6126"/>
    <cellStyle name="Обычный 5 4 12 5 2 2" xfId="27187"/>
    <cellStyle name="Обычный 5 4 12 5 2 3" xfId="36384"/>
    <cellStyle name="Обычный 5 4 12 5 2 4" xfId="45312"/>
    <cellStyle name="Обычный 5 4 12 5 2 5" xfId="54232"/>
    <cellStyle name="Обычный 5 4 12 5 3" xfId="14401"/>
    <cellStyle name="Обычный 5 4 12 5 4" xfId="18261"/>
    <cellStyle name="Обычный 5 4 12 5 5" xfId="23323"/>
    <cellStyle name="Обычный 5 4 12 5 6" xfId="32528"/>
    <cellStyle name="Обычный 5 4 12 5 7" xfId="41452"/>
    <cellStyle name="Обычный 5 4 12 5 8" xfId="50372"/>
    <cellStyle name="Обычный 5 4 12 6" xfId="6127"/>
    <cellStyle name="Обычный 5 4 12 6 2" xfId="29715"/>
    <cellStyle name="Обычный 5 4 12 6 3" xfId="38911"/>
    <cellStyle name="Обычный 5 4 12 6 4" xfId="47839"/>
    <cellStyle name="Обычный 5 4 12 6 5" xfId="56759"/>
    <cellStyle name="Обычный 5 4 12 7" xfId="6128"/>
    <cellStyle name="Обычный 5 4 12 7 2" xfId="25850"/>
    <cellStyle name="Обычный 5 4 12 7 3" xfId="35051"/>
    <cellStyle name="Обычный 5 4 12 7 4" xfId="43979"/>
    <cellStyle name="Обычный 5 4 12 7 5" xfId="52899"/>
    <cellStyle name="Обычный 5 4 12 8" xfId="13069"/>
    <cellStyle name="Обычный 5 4 12 9" xfId="16928"/>
    <cellStyle name="Обычный 5 4 13" xfId="6129"/>
    <cellStyle name="Обычный 5 4 13 10" xfId="20892"/>
    <cellStyle name="Обычный 5 4 13 11" xfId="10598"/>
    <cellStyle name="Обычный 5 4 13 12" xfId="22093"/>
    <cellStyle name="Обычный 5 4 13 13" xfId="31696"/>
    <cellStyle name="Обычный 5 4 13 14" xfId="40223"/>
    <cellStyle name="Обычный 5 4 13 15" xfId="49143"/>
    <cellStyle name="Обычный 5 4 13 2" xfId="6130"/>
    <cellStyle name="Обычный 5 4 13 2 10" xfId="10897"/>
    <cellStyle name="Обычный 5 4 13 2 11" xfId="22393"/>
    <cellStyle name="Обычный 5 4 13 2 12" xfId="31697"/>
    <cellStyle name="Обычный 5 4 13 2 13" xfId="40522"/>
    <cellStyle name="Обычный 5 4 13 2 14" xfId="49442"/>
    <cellStyle name="Обычный 5 4 13 2 2" xfId="6131"/>
    <cellStyle name="Обычный 5 4 13 2 2 10" xfId="22992"/>
    <cellStyle name="Обычный 5 4 13 2 2 11" xfId="31698"/>
    <cellStyle name="Обычный 5 4 13 2 2 12" xfId="41121"/>
    <cellStyle name="Обычный 5 4 13 2 2 13" xfId="50041"/>
    <cellStyle name="Обычный 5 4 13 2 2 2" xfId="6132"/>
    <cellStyle name="Обычный 5 4 13 2 2 2 2" xfId="6133"/>
    <cellStyle name="Обычный 5 4 13 2 2 2 2 2" xfId="29520"/>
    <cellStyle name="Обычный 5 4 13 2 2 2 2 3" xfId="38716"/>
    <cellStyle name="Обычный 5 4 13 2 2 2 2 4" xfId="47644"/>
    <cellStyle name="Обычный 5 4 13 2 2 2 2 5" xfId="56564"/>
    <cellStyle name="Обычный 5 4 13 2 2 2 3" xfId="12874"/>
    <cellStyle name="Обычный 5 4 13 2 2 2 4" xfId="16733"/>
    <cellStyle name="Обычный 5 4 13 2 2 2 5" xfId="20593"/>
    <cellStyle name="Обычный 5 4 13 2 2 2 6" xfId="25655"/>
    <cellStyle name="Обычный 5 4 13 2 2 2 7" xfId="34856"/>
    <cellStyle name="Обычный 5 4 13 2 2 2 8" xfId="43784"/>
    <cellStyle name="Обычный 5 4 13 2 2 2 9" xfId="52704"/>
    <cellStyle name="Обычный 5 4 13 2 2 3" xfId="6134"/>
    <cellStyle name="Обычный 5 4 13 2 2 3 2" xfId="6135"/>
    <cellStyle name="Обычный 5 4 13 2 2 3 2 2" xfId="28189"/>
    <cellStyle name="Обычный 5 4 13 2 2 3 2 3" xfId="37385"/>
    <cellStyle name="Обычный 5 4 13 2 2 3 2 4" xfId="46313"/>
    <cellStyle name="Обычный 5 4 13 2 2 3 2 5" xfId="55233"/>
    <cellStyle name="Обычный 5 4 13 2 2 3 3" xfId="15402"/>
    <cellStyle name="Обычный 5 4 13 2 2 3 4" xfId="19262"/>
    <cellStyle name="Обычный 5 4 13 2 2 3 5" xfId="24324"/>
    <cellStyle name="Обычный 5 4 13 2 2 3 6" xfId="33527"/>
    <cellStyle name="Обычный 5 4 13 2 2 3 7" xfId="42453"/>
    <cellStyle name="Обычный 5 4 13 2 2 3 8" xfId="51373"/>
    <cellStyle name="Обычный 5 4 13 2 2 4" xfId="6136"/>
    <cellStyle name="Обычный 5 4 13 2 2 4 2" xfId="30717"/>
    <cellStyle name="Обычный 5 4 13 2 2 4 3" xfId="39913"/>
    <cellStyle name="Обычный 5 4 13 2 2 4 4" xfId="48841"/>
    <cellStyle name="Обычный 5 4 13 2 2 4 5" xfId="57761"/>
    <cellStyle name="Обычный 5 4 13 2 2 5" xfId="6137"/>
    <cellStyle name="Обычный 5 4 13 2 2 5 2" xfId="26856"/>
    <cellStyle name="Обычный 5 4 13 2 2 5 3" xfId="36053"/>
    <cellStyle name="Обычный 5 4 13 2 2 5 4" xfId="44981"/>
    <cellStyle name="Обычный 5 4 13 2 2 5 5" xfId="53901"/>
    <cellStyle name="Обычный 5 4 13 2 2 6" xfId="14071"/>
    <cellStyle name="Обычный 5 4 13 2 2 7" xfId="17930"/>
    <cellStyle name="Обычный 5 4 13 2 2 8" xfId="21790"/>
    <cellStyle name="Обычный 5 4 13 2 2 9" xfId="11418"/>
    <cellStyle name="Обычный 5 4 13 2 3" xfId="6138"/>
    <cellStyle name="Обычный 5 4 13 2 3 2" xfId="6139"/>
    <cellStyle name="Обычный 5 4 13 2 3 2 2" xfId="28922"/>
    <cellStyle name="Обычный 5 4 13 2 3 2 3" xfId="38118"/>
    <cellStyle name="Обычный 5 4 13 2 3 2 4" xfId="47046"/>
    <cellStyle name="Обычный 5 4 13 2 3 2 5" xfId="55966"/>
    <cellStyle name="Обычный 5 4 13 2 3 3" xfId="12276"/>
    <cellStyle name="Обычный 5 4 13 2 3 4" xfId="16135"/>
    <cellStyle name="Обычный 5 4 13 2 3 5" xfId="19995"/>
    <cellStyle name="Обычный 5 4 13 2 3 6" xfId="25057"/>
    <cellStyle name="Обычный 5 4 13 2 3 7" xfId="34258"/>
    <cellStyle name="Обычный 5 4 13 2 3 8" xfId="43186"/>
    <cellStyle name="Обычный 5 4 13 2 3 9" xfId="52106"/>
    <cellStyle name="Обычный 5 4 13 2 4" xfId="6140"/>
    <cellStyle name="Обычный 5 4 13 2 4 2" xfId="6141"/>
    <cellStyle name="Обычный 5 4 13 2 4 2 2" xfId="27591"/>
    <cellStyle name="Обычный 5 4 13 2 4 2 3" xfId="36787"/>
    <cellStyle name="Обычный 5 4 13 2 4 2 4" xfId="45715"/>
    <cellStyle name="Обычный 5 4 13 2 4 2 5" xfId="54635"/>
    <cellStyle name="Обычный 5 4 13 2 4 3" xfId="14804"/>
    <cellStyle name="Обычный 5 4 13 2 4 4" xfId="18664"/>
    <cellStyle name="Обычный 5 4 13 2 4 5" xfId="23726"/>
    <cellStyle name="Обычный 5 4 13 2 4 6" xfId="32930"/>
    <cellStyle name="Обычный 5 4 13 2 4 7" xfId="41855"/>
    <cellStyle name="Обычный 5 4 13 2 4 8" xfId="50775"/>
    <cellStyle name="Обычный 5 4 13 2 5" xfId="6142"/>
    <cellStyle name="Обычный 5 4 13 2 5 2" xfId="30118"/>
    <cellStyle name="Обычный 5 4 13 2 5 3" xfId="39314"/>
    <cellStyle name="Обычный 5 4 13 2 5 4" xfId="48242"/>
    <cellStyle name="Обычный 5 4 13 2 5 5" xfId="57162"/>
    <cellStyle name="Обычный 5 4 13 2 6" xfId="6143"/>
    <cellStyle name="Обычный 5 4 13 2 6 2" xfId="26257"/>
    <cellStyle name="Обычный 5 4 13 2 6 3" xfId="35454"/>
    <cellStyle name="Обычный 5 4 13 2 6 4" xfId="44382"/>
    <cellStyle name="Обычный 5 4 13 2 6 5" xfId="53302"/>
    <cellStyle name="Обычный 5 4 13 2 7" xfId="13472"/>
    <cellStyle name="Обычный 5 4 13 2 8" xfId="17331"/>
    <cellStyle name="Обычный 5 4 13 2 9" xfId="21191"/>
    <cellStyle name="Обычный 5 4 13 3" xfId="6144"/>
    <cellStyle name="Обычный 5 4 13 3 10" xfId="22693"/>
    <cellStyle name="Обычный 5 4 13 3 11" xfId="31699"/>
    <cellStyle name="Обычный 5 4 13 3 12" xfId="40822"/>
    <cellStyle name="Обычный 5 4 13 3 13" xfId="49742"/>
    <cellStyle name="Обычный 5 4 13 3 2" xfId="6145"/>
    <cellStyle name="Обычный 5 4 13 3 2 2" xfId="6146"/>
    <cellStyle name="Обычный 5 4 13 3 2 2 2" xfId="29221"/>
    <cellStyle name="Обычный 5 4 13 3 2 2 3" xfId="38417"/>
    <cellStyle name="Обычный 5 4 13 3 2 2 4" xfId="47345"/>
    <cellStyle name="Обычный 5 4 13 3 2 2 5" xfId="56265"/>
    <cellStyle name="Обычный 5 4 13 3 2 3" xfId="12575"/>
    <cellStyle name="Обычный 5 4 13 3 2 4" xfId="16434"/>
    <cellStyle name="Обычный 5 4 13 3 2 5" xfId="20294"/>
    <cellStyle name="Обычный 5 4 13 3 2 6" xfId="25356"/>
    <cellStyle name="Обычный 5 4 13 3 2 7" xfId="34557"/>
    <cellStyle name="Обычный 5 4 13 3 2 8" xfId="43485"/>
    <cellStyle name="Обычный 5 4 13 3 2 9" xfId="52405"/>
    <cellStyle name="Обычный 5 4 13 3 3" xfId="6147"/>
    <cellStyle name="Обычный 5 4 13 3 3 2" xfId="6148"/>
    <cellStyle name="Обычный 5 4 13 3 3 2 2" xfId="27890"/>
    <cellStyle name="Обычный 5 4 13 3 3 2 3" xfId="37086"/>
    <cellStyle name="Обычный 5 4 13 3 3 2 4" xfId="46014"/>
    <cellStyle name="Обычный 5 4 13 3 3 2 5" xfId="54934"/>
    <cellStyle name="Обычный 5 4 13 3 3 3" xfId="15103"/>
    <cellStyle name="Обычный 5 4 13 3 3 4" xfId="18963"/>
    <cellStyle name="Обычный 5 4 13 3 3 5" xfId="24025"/>
    <cellStyle name="Обычный 5 4 13 3 3 6" xfId="33228"/>
    <cellStyle name="Обычный 5 4 13 3 3 7" xfId="42154"/>
    <cellStyle name="Обычный 5 4 13 3 3 8" xfId="51074"/>
    <cellStyle name="Обычный 5 4 13 3 4" xfId="6149"/>
    <cellStyle name="Обычный 5 4 13 3 4 2" xfId="30418"/>
    <cellStyle name="Обычный 5 4 13 3 4 3" xfId="39614"/>
    <cellStyle name="Обычный 5 4 13 3 4 4" xfId="48542"/>
    <cellStyle name="Обычный 5 4 13 3 4 5" xfId="57462"/>
    <cellStyle name="Обычный 5 4 13 3 5" xfId="6150"/>
    <cellStyle name="Обычный 5 4 13 3 5 2" xfId="26557"/>
    <cellStyle name="Обычный 5 4 13 3 5 3" xfId="35754"/>
    <cellStyle name="Обычный 5 4 13 3 5 4" xfId="44682"/>
    <cellStyle name="Обычный 5 4 13 3 5 5" xfId="53602"/>
    <cellStyle name="Обычный 5 4 13 3 6" xfId="13772"/>
    <cellStyle name="Обычный 5 4 13 3 7" xfId="17631"/>
    <cellStyle name="Обычный 5 4 13 3 8" xfId="21491"/>
    <cellStyle name="Обычный 5 4 13 3 9" xfId="11119"/>
    <cellStyle name="Обычный 5 4 13 4" xfId="6151"/>
    <cellStyle name="Обычный 5 4 13 4 2" xfId="6152"/>
    <cellStyle name="Обычный 5 4 13 4 2 2" xfId="28623"/>
    <cellStyle name="Обычный 5 4 13 4 2 3" xfId="37819"/>
    <cellStyle name="Обычный 5 4 13 4 2 4" xfId="46747"/>
    <cellStyle name="Обычный 5 4 13 4 2 5" xfId="55667"/>
    <cellStyle name="Обычный 5 4 13 4 3" xfId="11977"/>
    <cellStyle name="Обычный 5 4 13 4 4" xfId="15836"/>
    <cellStyle name="Обычный 5 4 13 4 5" xfId="19696"/>
    <cellStyle name="Обычный 5 4 13 4 6" xfId="24758"/>
    <cellStyle name="Обычный 5 4 13 4 7" xfId="33959"/>
    <cellStyle name="Обычный 5 4 13 4 8" xfId="42887"/>
    <cellStyle name="Обычный 5 4 13 4 9" xfId="51807"/>
    <cellStyle name="Обычный 5 4 13 5" xfId="6153"/>
    <cellStyle name="Обычный 5 4 13 5 2" xfId="6154"/>
    <cellStyle name="Обычный 5 4 13 5 2 2" xfId="27292"/>
    <cellStyle name="Обычный 5 4 13 5 2 3" xfId="36488"/>
    <cellStyle name="Обычный 5 4 13 5 2 4" xfId="45416"/>
    <cellStyle name="Обычный 5 4 13 5 2 5" xfId="54336"/>
    <cellStyle name="Обычный 5 4 13 5 3" xfId="14505"/>
    <cellStyle name="Обычный 5 4 13 5 4" xfId="18365"/>
    <cellStyle name="Обычный 5 4 13 5 5" xfId="23427"/>
    <cellStyle name="Обычный 5 4 13 5 6" xfId="32631"/>
    <cellStyle name="Обычный 5 4 13 5 7" xfId="41556"/>
    <cellStyle name="Обычный 5 4 13 5 8" xfId="50476"/>
    <cellStyle name="Обычный 5 4 13 6" xfId="6155"/>
    <cellStyle name="Обычный 5 4 13 6 2" xfId="29819"/>
    <cellStyle name="Обычный 5 4 13 6 3" xfId="39015"/>
    <cellStyle name="Обычный 5 4 13 6 4" xfId="47943"/>
    <cellStyle name="Обычный 5 4 13 6 5" xfId="56863"/>
    <cellStyle name="Обычный 5 4 13 7" xfId="6156"/>
    <cellStyle name="Обычный 5 4 13 7 2" xfId="25958"/>
    <cellStyle name="Обычный 5 4 13 7 3" xfId="35155"/>
    <cellStyle name="Обычный 5 4 13 7 4" xfId="44083"/>
    <cellStyle name="Обычный 5 4 13 7 5" xfId="53003"/>
    <cellStyle name="Обычный 5 4 13 8" xfId="13173"/>
    <cellStyle name="Обычный 5 4 13 9" xfId="17032"/>
    <cellStyle name="Обычный 5 4 14" xfId="6157"/>
    <cellStyle name="Обычный 5 4 14 10" xfId="10642"/>
    <cellStyle name="Обычный 5 4 14 11" xfId="22137"/>
    <cellStyle name="Обычный 5 4 14 12" xfId="31700"/>
    <cellStyle name="Обычный 5 4 14 13" xfId="40267"/>
    <cellStyle name="Обычный 5 4 14 14" xfId="49187"/>
    <cellStyle name="Обычный 5 4 14 2" xfId="6158"/>
    <cellStyle name="Обычный 5 4 14 2 10" xfId="22737"/>
    <cellStyle name="Обычный 5 4 14 2 11" xfId="31701"/>
    <cellStyle name="Обычный 5 4 14 2 12" xfId="40866"/>
    <cellStyle name="Обычный 5 4 14 2 13" xfId="49786"/>
    <cellStyle name="Обычный 5 4 14 2 2" xfId="6159"/>
    <cellStyle name="Обычный 5 4 14 2 2 2" xfId="6160"/>
    <cellStyle name="Обычный 5 4 14 2 2 2 2" xfId="29265"/>
    <cellStyle name="Обычный 5 4 14 2 2 2 3" xfId="38461"/>
    <cellStyle name="Обычный 5 4 14 2 2 2 4" xfId="47389"/>
    <cellStyle name="Обычный 5 4 14 2 2 2 5" xfId="56309"/>
    <cellStyle name="Обычный 5 4 14 2 2 3" xfId="12619"/>
    <cellStyle name="Обычный 5 4 14 2 2 4" xfId="16478"/>
    <cellStyle name="Обычный 5 4 14 2 2 5" xfId="20338"/>
    <cellStyle name="Обычный 5 4 14 2 2 6" xfId="25400"/>
    <cellStyle name="Обычный 5 4 14 2 2 7" xfId="34601"/>
    <cellStyle name="Обычный 5 4 14 2 2 8" xfId="43529"/>
    <cellStyle name="Обычный 5 4 14 2 2 9" xfId="52449"/>
    <cellStyle name="Обычный 5 4 14 2 3" xfId="6161"/>
    <cellStyle name="Обычный 5 4 14 2 3 2" xfId="6162"/>
    <cellStyle name="Обычный 5 4 14 2 3 2 2" xfId="27934"/>
    <cellStyle name="Обычный 5 4 14 2 3 2 3" xfId="37130"/>
    <cellStyle name="Обычный 5 4 14 2 3 2 4" xfId="46058"/>
    <cellStyle name="Обычный 5 4 14 2 3 2 5" xfId="54978"/>
    <cellStyle name="Обычный 5 4 14 2 3 3" xfId="15147"/>
    <cellStyle name="Обычный 5 4 14 2 3 4" xfId="19007"/>
    <cellStyle name="Обычный 5 4 14 2 3 5" xfId="24069"/>
    <cellStyle name="Обычный 5 4 14 2 3 6" xfId="33272"/>
    <cellStyle name="Обычный 5 4 14 2 3 7" xfId="42198"/>
    <cellStyle name="Обычный 5 4 14 2 3 8" xfId="51118"/>
    <cellStyle name="Обычный 5 4 14 2 4" xfId="6163"/>
    <cellStyle name="Обычный 5 4 14 2 4 2" xfId="30462"/>
    <cellStyle name="Обычный 5 4 14 2 4 3" xfId="39658"/>
    <cellStyle name="Обычный 5 4 14 2 4 4" xfId="48586"/>
    <cellStyle name="Обычный 5 4 14 2 4 5" xfId="57506"/>
    <cellStyle name="Обычный 5 4 14 2 5" xfId="6164"/>
    <cellStyle name="Обычный 5 4 14 2 5 2" xfId="26601"/>
    <cellStyle name="Обычный 5 4 14 2 5 3" xfId="35798"/>
    <cellStyle name="Обычный 5 4 14 2 5 4" xfId="44726"/>
    <cellStyle name="Обычный 5 4 14 2 5 5" xfId="53646"/>
    <cellStyle name="Обычный 5 4 14 2 6" xfId="13816"/>
    <cellStyle name="Обычный 5 4 14 2 7" xfId="17675"/>
    <cellStyle name="Обычный 5 4 14 2 8" xfId="21535"/>
    <cellStyle name="Обычный 5 4 14 2 9" xfId="11163"/>
    <cellStyle name="Обычный 5 4 14 3" xfId="6165"/>
    <cellStyle name="Обычный 5 4 14 3 2" xfId="6166"/>
    <cellStyle name="Обычный 5 4 14 3 2 2" xfId="28667"/>
    <cellStyle name="Обычный 5 4 14 3 2 3" xfId="37863"/>
    <cellStyle name="Обычный 5 4 14 3 2 4" xfId="46791"/>
    <cellStyle name="Обычный 5 4 14 3 2 5" xfId="55711"/>
    <cellStyle name="Обычный 5 4 14 3 3" xfId="12021"/>
    <cellStyle name="Обычный 5 4 14 3 4" xfId="15880"/>
    <cellStyle name="Обычный 5 4 14 3 5" xfId="19740"/>
    <cellStyle name="Обычный 5 4 14 3 6" xfId="24802"/>
    <cellStyle name="Обычный 5 4 14 3 7" xfId="34003"/>
    <cellStyle name="Обычный 5 4 14 3 8" xfId="42931"/>
    <cellStyle name="Обычный 5 4 14 3 9" xfId="51851"/>
    <cellStyle name="Обычный 5 4 14 4" xfId="6167"/>
    <cellStyle name="Обычный 5 4 14 4 2" xfId="6168"/>
    <cellStyle name="Обычный 5 4 14 4 2 2" xfId="27336"/>
    <cellStyle name="Обычный 5 4 14 4 2 3" xfId="36532"/>
    <cellStyle name="Обычный 5 4 14 4 2 4" xfId="45460"/>
    <cellStyle name="Обычный 5 4 14 4 2 5" xfId="54380"/>
    <cellStyle name="Обычный 5 4 14 4 3" xfId="14549"/>
    <cellStyle name="Обычный 5 4 14 4 4" xfId="18409"/>
    <cellStyle name="Обычный 5 4 14 4 5" xfId="23471"/>
    <cellStyle name="Обычный 5 4 14 4 6" xfId="32675"/>
    <cellStyle name="Обычный 5 4 14 4 7" xfId="41600"/>
    <cellStyle name="Обычный 5 4 14 4 8" xfId="50520"/>
    <cellStyle name="Обычный 5 4 14 5" xfId="6169"/>
    <cellStyle name="Обычный 5 4 14 5 2" xfId="29863"/>
    <cellStyle name="Обычный 5 4 14 5 3" xfId="39059"/>
    <cellStyle name="Обычный 5 4 14 5 4" xfId="47987"/>
    <cellStyle name="Обычный 5 4 14 5 5" xfId="56907"/>
    <cellStyle name="Обычный 5 4 14 6" xfId="6170"/>
    <cellStyle name="Обычный 5 4 14 6 2" xfId="26002"/>
    <cellStyle name="Обычный 5 4 14 6 3" xfId="35199"/>
    <cellStyle name="Обычный 5 4 14 6 4" xfId="44127"/>
    <cellStyle name="Обычный 5 4 14 6 5" xfId="53047"/>
    <cellStyle name="Обычный 5 4 14 7" xfId="13217"/>
    <cellStyle name="Обычный 5 4 14 8" xfId="17076"/>
    <cellStyle name="Обычный 5 4 14 9" xfId="20936"/>
    <cellStyle name="Обычный 5 4 15" xfId="6171"/>
    <cellStyle name="Обычный 5 4 15 10" xfId="22438"/>
    <cellStyle name="Обычный 5 4 15 11" xfId="31702"/>
    <cellStyle name="Обычный 5 4 15 12" xfId="40567"/>
    <cellStyle name="Обычный 5 4 15 13" xfId="49487"/>
    <cellStyle name="Обычный 5 4 15 2" xfId="6172"/>
    <cellStyle name="Обычный 5 4 15 2 2" xfId="6173"/>
    <cellStyle name="Обычный 5 4 15 2 2 2" xfId="28368"/>
    <cellStyle name="Обычный 5 4 15 2 2 3" xfId="37564"/>
    <cellStyle name="Обычный 5 4 15 2 2 4" xfId="46492"/>
    <cellStyle name="Обычный 5 4 15 2 2 5" xfId="55412"/>
    <cellStyle name="Обычный 5 4 15 2 3" xfId="11722"/>
    <cellStyle name="Обычный 5 4 15 2 4" xfId="15581"/>
    <cellStyle name="Обычный 5 4 15 2 5" xfId="19441"/>
    <cellStyle name="Обычный 5 4 15 2 6" xfId="24503"/>
    <cellStyle name="Обычный 5 4 15 2 7" xfId="33705"/>
    <cellStyle name="Обычный 5 4 15 2 8" xfId="42632"/>
    <cellStyle name="Обычный 5 4 15 2 9" xfId="51552"/>
    <cellStyle name="Обычный 5 4 15 3" xfId="6174"/>
    <cellStyle name="Обычный 5 4 15 3 2" xfId="6175"/>
    <cellStyle name="Обычный 5 4 15 3 2 2" xfId="27036"/>
    <cellStyle name="Обычный 5 4 15 3 2 3" xfId="36233"/>
    <cellStyle name="Обычный 5 4 15 3 2 4" xfId="45161"/>
    <cellStyle name="Обычный 5 4 15 3 2 5" xfId="54081"/>
    <cellStyle name="Обычный 5 4 15 3 3" xfId="14250"/>
    <cellStyle name="Обычный 5 4 15 3 4" xfId="18110"/>
    <cellStyle name="Обычный 5 4 15 3 5" xfId="23172"/>
    <cellStyle name="Обычный 5 4 15 3 6" xfId="32395"/>
    <cellStyle name="Обычный 5 4 15 3 7" xfId="41301"/>
    <cellStyle name="Обычный 5 4 15 3 8" xfId="50221"/>
    <cellStyle name="Обычный 5 4 15 4" xfId="6176"/>
    <cellStyle name="Обычный 5 4 15 4 2" xfId="30163"/>
    <cellStyle name="Обычный 5 4 15 4 3" xfId="39359"/>
    <cellStyle name="Обычный 5 4 15 4 4" xfId="48287"/>
    <cellStyle name="Обычный 5 4 15 4 5" xfId="57207"/>
    <cellStyle name="Обычный 5 4 15 5" xfId="6177"/>
    <cellStyle name="Обычный 5 4 15 5 2" xfId="26302"/>
    <cellStyle name="Обычный 5 4 15 5 3" xfId="35499"/>
    <cellStyle name="Обычный 5 4 15 5 4" xfId="44427"/>
    <cellStyle name="Обычный 5 4 15 5 5" xfId="53347"/>
    <cellStyle name="Обычный 5 4 15 6" xfId="13517"/>
    <cellStyle name="Обычный 5 4 15 7" xfId="17376"/>
    <cellStyle name="Обычный 5 4 15 8" xfId="21236"/>
    <cellStyle name="Обычный 5 4 15 9" xfId="10334"/>
    <cellStyle name="Обычный 5 4 16" xfId="6178"/>
    <cellStyle name="Обычный 5 4 16 10" xfId="50819"/>
    <cellStyle name="Обычный 5 4 16 2" xfId="6179"/>
    <cellStyle name="Обычный 5 4 16 2 2" xfId="6180"/>
    <cellStyle name="Обычный 5 4 16 2 2 2" xfId="28966"/>
    <cellStyle name="Обычный 5 4 16 2 2 3" xfId="38162"/>
    <cellStyle name="Обычный 5 4 16 2 2 4" xfId="47090"/>
    <cellStyle name="Обычный 5 4 16 2 2 5" xfId="56010"/>
    <cellStyle name="Обычный 5 4 16 2 3" xfId="12320"/>
    <cellStyle name="Обычный 5 4 16 2 4" xfId="16179"/>
    <cellStyle name="Обычный 5 4 16 2 5" xfId="20039"/>
    <cellStyle name="Обычный 5 4 16 2 6" xfId="25101"/>
    <cellStyle name="Обычный 5 4 16 2 7" xfId="34302"/>
    <cellStyle name="Обычный 5 4 16 2 8" xfId="43230"/>
    <cellStyle name="Обычный 5 4 16 2 9" xfId="52150"/>
    <cellStyle name="Обычный 5 4 16 3" xfId="6181"/>
    <cellStyle name="Обычный 5 4 16 3 2" xfId="27635"/>
    <cellStyle name="Обычный 5 4 16 3 3" xfId="36831"/>
    <cellStyle name="Обычный 5 4 16 3 4" xfId="45759"/>
    <cellStyle name="Обычный 5 4 16 3 5" xfId="54679"/>
    <cellStyle name="Обычный 5 4 16 4" xfId="11474"/>
    <cellStyle name="Обычный 5 4 16 5" xfId="14848"/>
    <cellStyle name="Обычный 5 4 16 6" xfId="18708"/>
    <cellStyle name="Обычный 5 4 16 7" xfId="23770"/>
    <cellStyle name="Обычный 5 4 16 8" xfId="32973"/>
    <cellStyle name="Обычный 5 4 16 9" xfId="41899"/>
    <cellStyle name="Обычный 5 4 17" xfId="6182"/>
    <cellStyle name="Обычный 5 4 17 2" xfId="6183"/>
    <cellStyle name="Обычный 5 4 17 2 2" xfId="28245"/>
    <cellStyle name="Обычный 5 4 17 2 3" xfId="37441"/>
    <cellStyle name="Обычный 5 4 17 2 4" xfId="46369"/>
    <cellStyle name="Обычный 5 4 17 2 5" xfId="55289"/>
    <cellStyle name="Обычный 5 4 17 3" xfId="11599"/>
    <cellStyle name="Обычный 5 4 17 4" xfId="15458"/>
    <cellStyle name="Обычный 5 4 17 5" xfId="19318"/>
    <cellStyle name="Обычный 5 4 17 6" xfId="24380"/>
    <cellStyle name="Обычный 5 4 17 7" xfId="33582"/>
    <cellStyle name="Обычный 5 4 17 8" xfId="42509"/>
    <cellStyle name="Обычный 5 4 17 9" xfId="51429"/>
    <cellStyle name="Обычный 5 4 18" xfId="6184"/>
    <cellStyle name="Обычный 5 4 18 2" xfId="6185"/>
    <cellStyle name="Обычный 5 4 18 2 2" xfId="26913"/>
    <cellStyle name="Обычный 5 4 18 2 3" xfId="36110"/>
    <cellStyle name="Обычный 5 4 18 2 4" xfId="45038"/>
    <cellStyle name="Обычный 5 4 18 2 5" xfId="53958"/>
    <cellStyle name="Обычный 5 4 18 3" xfId="14127"/>
    <cellStyle name="Обычный 5 4 18 4" xfId="17987"/>
    <cellStyle name="Обычный 5 4 18 5" xfId="23049"/>
    <cellStyle name="Обычный 5 4 18 6" xfId="32282"/>
    <cellStyle name="Обычный 5 4 18 7" xfId="41178"/>
    <cellStyle name="Обычный 5 4 18 8" xfId="50098"/>
    <cellStyle name="Обычный 5 4 19" xfId="6186"/>
    <cellStyle name="Обычный 5 4 19 2" xfId="29564"/>
    <cellStyle name="Обычный 5 4 19 3" xfId="38760"/>
    <cellStyle name="Обычный 5 4 19 4" xfId="47688"/>
    <cellStyle name="Обычный 5 4 19 5" xfId="56608"/>
    <cellStyle name="Обычный 5 4 2" xfId="6187"/>
    <cellStyle name="Обычный 5 4 2 2" xfId="6188"/>
    <cellStyle name="Обычный 5 4 2 2 10" xfId="17054"/>
    <cellStyle name="Обычный 5 4 2 2 11" xfId="20914"/>
    <cellStyle name="Обычный 5 4 2 2 12" xfId="10620"/>
    <cellStyle name="Обычный 5 4 2 2 13" xfId="22115"/>
    <cellStyle name="Обычный 5 4 2 2 14" xfId="31703"/>
    <cellStyle name="Обычный 5 4 2 2 15" xfId="40245"/>
    <cellStyle name="Обычный 5 4 2 2 16" xfId="49165"/>
    <cellStyle name="Обычный 5 4 2 2 2" xfId="6189"/>
    <cellStyle name="Обычный 5 4 2 2 2 10" xfId="10919"/>
    <cellStyle name="Обычный 5 4 2 2 2 11" xfId="22415"/>
    <cellStyle name="Обычный 5 4 2 2 2 12" xfId="31704"/>
    <cellStyle name="Обычный 5 4 2 2 2 13" xfId="40544"/>
    <cellStyle name="Обычный 5 4 2 2 2 14" xfId="49464"/>
    <cellStyle name="Обычный 5 4 2 2 2 2" xfId="6190"/>
    <cellStyle name="Обычный 5 4 2 2 2 2 10" xfId="23014"/>
    <cellStyle name="Обычный 5 4 2 2 2 2 11" xfId="31705"/>
    <cellStyle name="Обычный 5 4 2 2 2 2 12" xfId="41143"/>
    <cellStyle name="Обычный 5 4 2 2 2 2 13" xfId="50063"/>
    <cellStyle name="Обычный 5 4 2 2 2 2 2" xfId="6191"/>
    <cellStyle name="Обычный 5 4 2 2 2 2 2 2" xfId="6192"/>
    <cellStyle name="Обычный 5 4 2 2 2 2 2 2 2" xfId="29542"/>
    <cellStyle name="Обычный 5 4 2 2 2 2 2 2 3" xfId="38738"/>
    <cellStyle name="Обычный 5 4 2 2 2 2 2 2 4" xfId="47666"/>
    <cellStyle name="Обычный 5 4 2 2 2 2 2 2 5" xfId="56586"/>
    <cellStyle name="Обычный 5 4 2 2 2 2 2 3" xfId="12896"/>
    <cellStyle name="Обычный 5 4 2 2 2 2 2 4" xfId="16755"/>
    <cellStyle name="Обычный 5 4 2 2 2 2 2 5" xfId="20615"/>
    <cellStyle name="Обычный 5 4 2 2 2 2 2 6" xfId="25677"/>
    <cellStyle name="Обычный 5 4 2 2 2 2 2 7" xfId="34878"/>
    <cellStyle name="Обычный 5 4 2 2 2 2 2 8" xfId="43806"/>
    <cellStyle name="Обычный 5 4 2 2 2 2 2 9" xfId="52726"/>
    <cellStyle name="Обычный 5 4 2 2 2 2 3" xfId="6193"/>
    <cellStyle name="Обычный 5 4 2 2 2 2 3 2" xfId="6194"/>
    <cellStyle name="Обычный 5 4 2 2 2 2 3 2 2" xfId="28211"/>
    <cellStyle name="Обычный 5 4 2 2 2 2 3 2 3" xfId="37407"/>
    <cellStyle name="Обычный 5 4 2 2 2 2 3 2 4" xfId="46335"/>
    <cellStyle name="Обычный 5 4 2 2 2 2 3 2 5" xfId="55255"/>
    <cellStyle name="Обычный 5 4 2 2 2 2 3 3" xfId="15424"/>
    <cellStyle name="Обычный 5 4 2 2 2 2 3 4" xfId="19284"/>
    <cellStyle name="Обычный 5 4 2 2 2 2 3 5" xfId="24346"/>
    <cellStyle name="Обычный 5 4 2 2 2 2 3 6" xfId="33549"/>
    <cellStyle name="Обычный 5 4 2 2 2 2 3 7" xfId="42475"/>
    <cellStyle name="Обычный 5 4 2 2 2 2 3 8" xfId="51395"/>
    <cellStyle name="Обычный 5 4 2 2 2 2 4" xfId="6195"/>
    <cellStyle name="Обычный 5 4 2 2 2 2 4 2" xfId="30739"/>
    <cellStyle name="Обычный 5 4 2 2 2 2 4 3" xfId="39935"/>
    <cellStyle name="Обычный 5 4 2 2 2 2 4 4" xfId="48863"/>
    <cellStyle name="Обычный 5 4 2 2 2 2 4 5" xfId="57783"/>
    <cellStyle name="Обычный 5 4 2 2 2 2 5" xfId="6196"/>
    <cellStyle name="Обычный 5 4 2 2 2 2 5 2" xfId="26878"/>
    <cellStyle name="Обычный 5 4 2 2 2 2 5 3" xfId="36075"/>
    <cellStyle name="Обычный 5 4 2 2 2 2 5 4" xfId="45003"/>
    <cellStyle name="Обычный 5 4 2 2 2 2 5 5" xfId="53923"/>
    <cellStyle name="Обычный 5 4 2 2 2 2 6" xfId="14093"/>
    <cellStyle name="Обычный 5 4 2 2 2 2 7" xfId="17952"/>
    <cellStyle name="Обычный 5 4 2 2 2 2 8" xfId="21812"/>
    <cellStyle name="Обычный 5 4 2 2 2 2 9" xfId="11440"/>
    <cellStyle name="Обычный 5 4 2 2 2 3" xfId="6197"/>
    <cellStyle name="Обычный 5 4 2 2 2 3 2" xfId="6198"/>
    <cellStyle name="Обычный 5 4 2 2 2 3 2 2" xfId="28944"/>
    <cellStyle name="Обычный 5 4 2 2 2 3 2 3" xfId="38140"/>
    <cellStyle name="Обычный 5 4 2 2 2 3 2 4" xfId="47068"/>
    <cellStyle name="Обычный 5 4 2 2 2 3 2 5" xfId="55988"/>
    <cellStyle name="Обычный 5 4 2 2 2 3 3" xfId="12298"/>
    <cellStyle name="Обычный 5 4 2 2 2 3 4" xfId="16157"/>
    <cellStyle name="Обычный 5 4 2 2 2 3 5" xfId="20017"/>
    <cellStyle name="Обычный 5 4 2 2 2 3 6" xfId="25079"/>
    <cellStyle name="Обычный 5 4 2 2 2 3 7" xfId="34280"/>
    <cellStyle name="Обычный 5 4 2 2 2 3 8" xfId="43208"/>
    <cellStyle name="Обычный 5 4 2 2 2 3 9" xfId="52128"/>
    <cellStyle name="Обычный 5 4 2 2 2 4" xfId="6199"/>
    <cellStyle name="Обычный 5 4 2 2 2 4 2" xfId="6200"/>
    <cellStyle name="Обычный 5 4 2 2 2 4 2 2" xfId="27613"/>
    <cellStyle name="Обычный 5 4 2 2 2 4 2 3" xfId="36809"/>
    <cellStyle name="Обычный 5 4 2 2 2 4 2 4" xfId="45737"/>
    <cellStyle name="Обычный 5 4 2 2 2 4 2 5" xfId="54657"/>
    <cellStyle name="Обычный 5 4 2 2 2 4 3" xfId="14826"/>
    <cellStyle name="Обычный 5 4 2 2 2 4 4" xfId="18686"/>
    <cellStyle name="Обычный 5 4 2 2 2 4 5" xfId="23748"/>
    <cellStyle name="Обычный 5 4 2 2 2 4 6" xfId="32952"/>
    <cellStyle name="Обычный 5 4 2 2 2 4 7" xfId="41877"/>
    <cellStyle name="Обычный 5 4 2 2 2 4 8" xfId="50797"/>
    <cellStyle name="Обычный 5 4 2 2 2 5" xfId="6201"/>
    <cellStyle name="Обычный 5 4 2 2 2 5 2" xfId="30140"/>
    <cellStyle name="Обычный 5 4 2 2 2 5 3" xfId="39336"/>
    <cellStyle name="Обычный 5 4 2 2 2 5 4" xfId="48264"/>
    <cellStyle name="Обычный 5 4 2 2 2 5 5" xfId="57184"/>
    <cellStyle name="Обычный 5 4 2 2 2 6" xfId="6202"/>
    <cellStyle name="Обычный 5 4 2 2 2 6 2" xfId="26279"/>
    <cellStyle name="Обычный 5 4 2 2 2 6 3" xfId="35476"/>
    <cellStyle name="Обычный 5 4 2 2 2 6 4" xfId="44404"/>
    <cellStyle name="Обычный 5 4 2 2 2 6 5" xfId="53324"/>
    <cellStyle name="Обычный 5 4 2 2 2 7" xfId="13494"/>
    <cellStyle name="Обычный 5 4 2 2 2 8" xfId="17353"/>
    <cellStyle name="Обычный 5 4 2 2 2 9" xfId="21213"/>
    <cellStyle name="Обычный 5 4 2 2 3" xfId="6203"/>
    <cellStyle name="Обычный 5 4 2 2 3 10" xfId="22715"/>
    <cellStyle name="Обычный 5 4 2 2 3 11" xfId="31706"/>
    <cellStyle name="Обычный 5 4 2 2 3 12" xfId="40844"/>
    <cellStyle name="Обычный 5 4 2 2 3 13" xfId="49764"/>
    <cellStyle name="Обычный 5 4 2 2 3 2" xfId="6204"/>
    <cellStyle name="Обычный 5 4 2 2 3 2 2" xfId="6205"/>
    <cellStyle name="Обычный 5 4 2 2 3 2 2 2" xfId="28645"/>
    <cellStyle name="Обычный 5 4 2 2 3 2 2 3" xfId="37841"/>
    <cellStyle name="Обычный 5 4 2 2 3 2 2 4" xfId="46769"/>
    <cellStyle name="Обычный 5 4 2 2 3 2 2 5" xfId="55689"/>
    <cellStyle name="Обычный 5 4 2 2 3 2 3" xfId="11999"/>
    <cellStyle name="Обычный 5 4 2 2 3 2 4" xfId="15858"/>
    <cellStyle name="Обычный 5 4 2 2 3 2 5" xfId="19718"/>
    <cellStyle name="Обычный 5 4 2 2 3 2 6" xfId="24780"/>
    <cellStyle name="Обычный 5 4 2 2 3 2 7" xfId="33981"/>
    <cellStyle name="Обычный 5 4 2 2 3 2 8" xfId="42909"/>
    <cellStyle name="Обычный 5 4 2 2 3 2 9" xfId="51829"/>
    <cellStyle name="Обычный 5 4 2 2 3 3" xfId="6206"/>
    <cellStyle name="Обычный 5 4 2 2 3 3 2" xfId="6207"/>
    <cellStyle name="Обычный 5 4 2 2 3 3 2 2" xfId="27314"/>
    <cellStyle name="Обычный 5 4 2 2 3 3 2 3" xfId="36510"/>
    <cellStyle name="Обычный 5 4 2 2 3 3 2 4" xfId="45438"/>
    <cellStyle name="Обычный 5 4 2 2 3 3 2 5" xfId="54358"/>
    <cellStyle name="Обычный 5 4 2 2 3 3 3" xfId="14527"/>
    <cellStyle name="Обычный 5 4 2 2 3 3 4" xfId="18387"/>
    <cellStyle name="Обычный 5 4 2 2 3 3 5" xfId="23449"/>
    <cellStyle name="Обычный 5 4 2 2 3 3 6" xfId="32653"/>
    <cellStyle name="Обычный 5 4 2 2 3 3 7" xfId="41578"/>
    <cellStyle name="Обычный 5 4 2 2 3 3 8" xfId="50498"/>
    <cellStyle name="Обычный 5 4 2 2 3 4" xfId="6208"/>
    <cellStyle name="Обычный 5 4 2 2 3 4 2" xfId="30440"/>
    <cellStyle name="Обычный 5 4 2 2 3 4 3" xfId="39636"/>
    <cellStyle name="Обычный 5 4 2 2 3 4 4" xfId="48564"/>
    <cellStyle name="Обычный 5 4 2 2 3 4 5" xfId="57484"/>
    <cellStyle name="Обычный 5 4 2 2 3 5" xfId="6209"/>
    <cellStyle name="Обычный 5 4 2 2 3 5 2" xfId="26579"/>
    <cellStyle name="Обычный 5 4 2 2 3 5 3" xfId="35776"/>
    <cellStyle name="Обычный 5 4 2 2 3 5 4" xfId="44704"/>
    <cellStyle name="Обычный 5 4 2 2 3 5 5" xfId="53624"/>
    <cellStyle name="Обычный 5 4 2 2 3 6" xfId="13794"/>
    <cellStyle name="Обычный 5 4 2 2 3 7" xfId="17653"/>
    <cellStyle name="Обычный 5 4 2 2 3 8" xfId="21513"/>
    <cellStyle name="Обычный 5 4 2 2 3 9" xfId="11141"/>
    <cellStyle name="Обычный 5 4 2 2 4" xfId="6210"/>
    <cellStyle name="Обычный 5 4 2 2 4 10" xfId="51096"/>
    <cellStyle name="Обычный 5 4 2 2 4 2" xfId="6211"/>
    <cellStyle name="Обычный 5 4 2 2 4 2 2" xfId="6212"/>
    <cellStyle name="Обычный 5 4 2 2 4 2 2 2" xfId="29243"/>
    <cellStyle name="Обычный 5 4 2 2 4 2 2 3" xfId="38439"/>
    <cellStyle name="Обычный 5 4 2 2 4 2 2 4" xfId="47367"/>
    <cellStyle name="Обычный 5 4 2 2 4 2 2 5" xfId="56287"/>
    <cellStyle name="Обычный 5 4 2 2 4 2 3" xfId="12597"/>
    <cellStyle name="Обычный 5 4 2 2 4 2 4" xfId="16456"/>
    <cellStyle name="Обычный 5 4 2 2 4 2 5" xfId="20316"/>
    <cellStyle name="Обычный 5 4 2 2 4 2 6" xfId="25378"/>
    <cellStyle name="Обычный 5 4 2 2 4 2 7" xfId="34579"/>
    <cellStyle name="Обычный 5 4 2 2 4 2 8" xfId="43507"/>
    <cellStyle name="Обычный 5 4 2 2 4 2 9" xfId="52427"/>
    <cellStyle name="Обычный 5 4 2 2 4 3" xfId="6213"/>
    <cellStyle name="Обычный 5 4 2 2 4 3 2" xfId="27912"/>
    <cellStyle name="Обычный 5 4 2 2 4 3 3" xfId="37108"/>
    <cellStyle name="Обычный 5 4 2 2 4 3 4" xfId="46036"/>
    <cellStyle name="Обычный 5 4 2 2 4 3 5" xfId="54956"/>
    <cellStyle name="Обычный 5 4 2 2 4 4" xfId="11560"/>
    <cellStyle name="Обычный 5 4 2 2 4 5" xfId="15125"/>
    <cellStyle name="Обычный 5 4 2 2 4 6" xfId="18985"/>
    <cellStyle name="Обычный 5 4 2 2 4 7" xfId="24047"/>
    <cellStyle name="Обычный 5 4 2 2 4 8" xfId="33250"/>
    <cellStyle name="Обычный 5 4 2 2 4 9" xfId="42176"/>
    <cellStyle name="Обычный 5 4 2 2 5" xfId="6214"/>
    <cellStyle name="Обычный 5 4 2 2 5 2" xfId="6215"/>
    <cellStyle name="Обычный 5 4 2 2 5 2 2" xfId="28345"/>
    <cellStyle name="Обычный 5 4 2 2 5 2 3" xfId="37541"/>
    <cellStyle name="Обычный 5 4 2 2 5 2 4" xfId="46469"/>
    <cellStyle name="Обычный 5 4 2 2 5 2 5" xfId="55389"/>
    <cellStyle name="Обычный 5 4 2 2 5 3" xfId="11699"/>
    <cellStyle name="Обычный 5 4 2 2 5 4" xfId="15558"/>
    <cellStyle name="Обычный 5 4 2 2 5 5" xfId="19418"/>
    <cellStyle name="Обычный 5 4 2 2 5 6" xfId="24480"/>
    <cellStyle name="Обычный 5 4 2 2 5 7" xfId="33682"/>
    <cellStyle name="Обычный 5 4 2 2 5 8" xfId="42609"/>
    <cellStyle name="Обычный 5 4 2 2 5 9" xfId="51529"/>
    <cellStyle name="Обычный 5 4 2 2 6" xfId="6216"/>
    <cellStyle name="Обычный 5 4 2 2 6 2" xfId="6217"/>
    <cellStyle name="Обычный 5 4 2 2 6 2 2" xfId="27013"/>
    <cellStyle name="Обычный 5 4 2 2 6 2 3" xfId="36210"/>
    <cellStyle name="Обычный 5 4 2 2 6 2 4" xfId="45138"/>
    <cellStyle name="Обычный 5 4 2 2 6 2 5" xfId="54058"/>
    <cellStyle name="Обычный 5 4 2 2 6 3" xfId="14227"/>
    <cellStyle name="Обычный 5 4 2 2 6 4" xfId="18087"/>
    <cellStyle name="Обычный 5 4 2 2 6 5" xfId="23149"/>
    <cellStyle name="Обычный 5 4 2 2 6 6" xfId="32391"/>
    <cellStyle name="Обычный 5 4 2 2 6 7" xfId="41278"/>
    <cellStyle name="Обычный 5 4 2 2 6 8" xfId="50198"/>
    <cellStyle name="Обычный 5 4 2 2 7" xfId="6218"/>
    <cellStyle name="Обычный 5 4 2 2 7 2" xfId="29841"/>
    <cellStyle name="Обычный 5 4 2 2 7 3" xfId="39037"/>
    <cellStyle name="Обычный 5 4 2 2 7 4" xfId="47965"/>
    <cellStyle name="Обычный 5 4 2 2 7 5" xfId="56885"/>
    <cellStyle name="Обычный 5 4 2 2 8" xfId="6219"/>
    <cellStyle name="Обычный 5 4 2 2 8 2" xfId="25980"/>
    <cellStyle name="Обычный 5 4 2 2 8 3" xfId="35177"/>
    <cellStyle name="Обычный 5 4 2 2 8 4" xfId="44105"/>
    <cellStyle name="Обычный 5 4 2 2 8 5" xfId="53025"/>
    <cellStyle name="Обычный 5 4 2 2 9" xfId="13195"/>
    <cellStyle name="Обычный 5 4 2 3" xfId="6220"/>
    <cellStyle name="Обычный 5 4 2 4" xfId="6221"/>
    <cellStyle name="Обычный 5 4 2 4 2" xfId="6222"/>
    <cellStyle name="Обычный 5 4 2 4 2 2" xfId="28300"/>
    <cellStyle name="Обычный 5 4 2 4 2 3" xfId="37496"/>
    <cellStyle name="Обычный 5 4 2 4 2 4" xfId="46424"/>
    <cellStyle name="Обычный 5 4 2 4 2 5" xfId="55344"/>
    <cellStyle name="Обычный 5 4 2 4 3" xfId="11654"/>
    <cellStyle name="Обычный 5 4 2 4 4" xfId="15513"/>
    <cellStyle name="Обычный 5 4 2 4 5" xfId="19373"/>
    <cellStyle name="Обычный 5 4 2 4 6" xfId="24435"/>
    <cellStyle name="Обычный 5 4 2 4 7" xfId="33637"/>
    <cellStyle name="Обычный 5 4 2 4 8" xfId="42564"/>
    <cellStyle name="Обычный 5 4 2 4 9" xfId="51484"/>
    <cellStyle name="Обычный 5 4 2 5" xfId="6223"/>
    <cellStyle name="Обычный 5 4 2 5 2" xfId="6224"/>
    <cellStyle name="Обычный 5 4 2 5 2 2" xfId="26968"/>
    <cellStyle name="Обычный 5 4 2 5 2 3" xfId="36165"/>
    <cellStyle name="Обычный 5 4 2 5 2 4" xfId="45093"/>
    <cellStyle name="Обычный 5 4 2 5 2 5" xfId="54013"/>
    <cellStyle name="Обычный 5 4 2 5 3" xfId="14182"/>
    <cellStyle name="Обычный 5 4 2 5 4" xfId="18042"/>
    <cellStyle name="Обычный 5 4 2 5 5" xfId="23104"/>
    <cellStyle name="Обычный 5 4 2 5 6" xfId="32401"/>
    <cellStyle name="Обычный 5 4 2 5 7" xfId="41233"/>
    <cellStyle name="Обычный 5 4 2 5 8" xfId="50153"/>
    <cellStyle name="Обычный 5 4 2 6" xfId="10261"/>
    <cellStyle name="Обычный 5 4 20" xfId="6225"/>
    <cellStyle name="Обычный 5 4 20 2" xfId="25699"/>
    <cellStyle name="Обычный 5 4 20 3" xfId="34900"/>
    <cellStyle name="Обычный 5 4 20 4" xfId="43828"/>
    <cellStyle name="Обычный 5 4 20 5" xfId="52748"/>
    <cellStyle name="Обычный 5 4 21" xfId="12918"/>
    <cellStyle name="Обычный 5 4 22" xfId="16777"/>
    <cellStyle name="Обычный 5 4 23" xfId="20637"/>
    <cellStyle name="Обычный 5 4 24" xfId="10237"/>
    <cellStyle name="Обычный 5 4 25" xfId="21838"/>
    <cellStyle name="Обычный 5 4 26" xfId="31683"/>
    <cellStyle name="Обычный 5 4 27" xfId="39968"/>
    <cellStyle name="Обычный 5 4 28" xfId="48888"/>
    <cellStyle name="Обычный 5 4 3" xfId="6226"/>
    <cellStyle name="Обычный 5 4 3 10" xfId="16929"/>
    <cellStyle name="Обычный 5 4 3 11" xfId="20789"/>
    <cellStyle name="Обычный 5 4 3 12" xfId="10284"/>
    <cellStyle name="Обычный 5 4 3 13" xfId="21990"/>
    <cellStyle name="Обычный 5 4 3 14" xfId="31707"/>
    <cellStyle name="Обычный 5 4 3 15" xfId="40120"/>
    <cellStyle name="Обычный 5 4 3 16" xfId="49040"/>
    <cellStyle name="Обычный 5 4 3 2" xfId="6227"/>
    <cellStyle name="Обычный 5 4 3 2 10" xfId="10794"/>
    <cellStyle name="Обычный 5 4 3 2 11" xfId="22289"/>
    <cellStyle name="Обычный 5 4 3 2 12" xfId="31708"/>
    <cellStyle name="Обычный 5 4 3 2 13" xfId="40419"/>
    <cellStyle name="Обычный 5 4 3 2 14" xfId="49339"/>
    <cellStyle name="Обычный 5 4 3 2 2" xfId="6228"/>
    <cellStyle name="Обычный 5 4 3 2 2 10" xfId="22889"/>
    <cellStyle name="Обычный 5 4 3 2 2 11" xfId="31709"/>
    <cellStyle name="Обычный 5 4 3 2 2 12" xfId="41018"/>
    <cellStyle name="Обычный 5 4 3 2 2 13" xfId="49938"/>
    <cellStyle name="Обычный 5 4 3 2 2 2" xfId="6229"/>
    <cellStyle name="Обычный 5 4 3 2 2 2 2" xfId="6230"/>
    <cellStyle name="Обычный 5 4 3 2 2 2 2 2" xfId="29417"/>
    <cellStyle name="Обычный 5 4 3 2 2 2 2 3" xfId="38613"/>
    <cellStyle name="Обычный 5 4 3 2 2 2 2 4" xfId="47541"/>
    <cellStyle name="Обычный 5 4 3 2 2 2 2 5" xfId="56461"/>
    <cellStyle name="Обычный 5 4 3 2 2 2 3" xfId="12771"/>
    <cellStyle name="Обычный 5 4 3 2 2 2 4" xfId="16630"/>
    <cellStyle name="Обычный 5 4 3 2 2 2 5" xfId="20490"/>
    <cellStyle name="Обычный 5 4 3 2 2 2 6" xfId="25552"/>
    <cellStyle name="Обычный 5 4 3 2 2 2 7" xfId="34753"/>
    <cellStyle name="Обычный 5 4 3 2 2 2 8" xfId="43681"/>
    <cellStyle name="Обычный 5 4 3 2 2 2 9" xfId="52601"/>
    <cellStyle name="Обычный 5 4 3 2 2 3" xfId="6231"/>
    <cellStyle name="Обычный 5 4 3 2 2 3 2" xfId="6232"/>
    <cellStyle name="Обычный 5 4 3 2 2 3 2 2" xfId="28086"/>
    <cellStyle name="Обычный 5 4 3 2 2 3 2 3" xfId="37282"/>
    <cellStyle name="Обычный 5 4 3 2 2 3 2 4" xfId="46210"/>
    <cellStyle name="Обычный 5 4 3 2 2 3 2 5" xfId="55130"/>
    <cellStyle name="Обычный 5 4 3 2 2 3 3" xfId="15299"/>
    <cellStyle name="Обычный 5 4 3 2 2 3 4" xfId="19159"/>
    <cellStyle name="Обычный 5 4 3 2 2 3 5" xfId="24221"/>
    <cellStyle name="Обычный 5 4 3 2 2 3 6" xfId="33424"/>
    <cellStyle name="Обычный 5 4 3 2 2 3 7" xfId="42350"/>
    <cellStyle name="Обычный 5 4 3 2 2 3 8" xfId="51270"/>
    <cellStyle name="Обычный 5 4 3 2 2 4" xfId="6233"/>
    <cellStyle name="Обычный 5 4 3 2 2 4 2" xfId="30614"/>
    <cellStyle name="Обычный 5 4 3 2 2 4 3" xfId="39810"/>
    <cellStyle name="Обычный 5 4 3 2 2 4 4" xfId="48738"/>
    <cellStyle name="Обычный 5 4 3 2 2 4 5" xfId="57658"/>
    <cellStyle name="Обычный 5 4 3 2 2 5" xfId="6234"/>
    <cellStyle name="Обычный 5 4 3 2 2 5 2" xfId="26753"/>
    <cellStyle name="Обычный 5 4 3 2 2 5 3" xfId="35950"/>
    <cellStyle name="Обычный 5 4 3 2 2 5 4" xfId="44878"/>
    <cellStyle name="Обычный 5 4 3 2 2 5 5" xfId="53798"/>
    <cellStyle name="Обычный 5 4 3 2 2 6" xfId="13968"/>
    <cellStyle name="Обычный 5 4 3 2 2 7" xfId="17827"/>
    <cellStyle name="Обычный 5 4 3 2 2 8" xfId="21687"/>
    <cellStyle name="Обычный 5 4 3 2 2 9" xfId="11315"/>
    <cellStyle name="Обычный 5 4 3 2 3" xfId="6235"/>
    <cellStyle name="Обычный 5 4 3 2 3 2" xfId="6236"/>
    <cellStyle name="Обычный 5 4 3 2 3 2 2" xfId="28819"/>
    <cellStyle name="Обычный 5 4 3 2 3 2 3" xfId="38015"/>
    <cellStyle name="Обычный 5 4 3 2 3 2 4" xfId="46943"/>
    <cellStyle name="Обычный 5 4 3 2 3 2 5" xfId="55863"/>
    <cellStyle name="Обычный 5 4 3 2 3 3" xfId="12173"/>
    <cellStyle name="Обычный 5 4 3 2 3 4" xfId="16032"/>
    <cellStyle name="Обычный 5 4 3 2 3 5" xfId="19892"/>
    <cellStyle name="Обычный 5 4 3 2 3 6" xfId="24954"/>
    <cellStyle name="Обычный 5 4 3 2 3 7" xfId="34155"/>
    <cellStyle name="Обычный 5 4 3 2 3 8" xfId="43083"/>
    <cellStyle name="Обычный 5 4 3 2 3 9" xfId="52003"/>
    <cellStyle name="Обычный 5 4 3 2 4" xfId="6237"/>
    <cellStyle name="Обычный 5 4 3 2 4 2" xfId="6238"/>
    <cellStyle name="Обычный 5 4 3 2 4 2 2" xfId="27488"/>
    <cellStyle name="Обычный 5 4 3 2 4 2 3" xfId="36684"/>
    <cellStyle name="Обычный 5 4 3 2 4 2 4" xfId="45612"/>
    <cellStyle name="Обычный 5 4 3 2 4 2 5" xfId="54532"/>
    <cellStyle name="Обычный 5 4 3 2 4 3" xfId="14701"/>
    <cellStyle name="Обычный 5 4 3 2 4 4" xfId="18561"/>
    <cellStyle name="Обычный 5 4 3 2 4 5" xfId="23623"/>
    <cellStyle name="Обычный 5 4 3 2 4 6" xfId="32827"/>
    <cellStyle name="Обычный 5 4 3 2 4 7" xfId="41752"/>
    <cellStyle name="Обычный 5 4 3 2 4 8" xfId="50672"/>
    <cellStyle name="Обычный 5 4 3 2 5" xfId="6239"/>
    <cellStyle name="Обычный 5 4 3 2 5 2" xfId="30015"/>
    <cellStyle name="Обычный 5 4 3 2 5 3" xfId="39211"/>
    <cellStyle name="Обычный 5 4 3 2 5 4" xfId="48139"/>
    <cellStyle name="Обычный 5 4 3 2 5 5" xfId="57059"/>
    <cellStyle name="Обычный 5 4 3 2 6" xfId="6240"/>
    <cellStyle name="Обычный 5 4 3 2 6 2" xfId="26154"/>
    <cellStyle name="Обычный 5 4 3 2 6 3" xfId="35351"/>
    <cellStyle name="Обычный 5 4 3 2 6 4" xfId="44279"/>
    <cellStyle name="Обычный 5 4 3 2 6 5" xfId="53199"/>
    <cellStyle name="Обычный 5 4 3 2 7" xfId="13369"/>
    <cellStyle name="Обычный 5 4 3 2 8" xfId="17228"/>
    <cellStyle name="Обычный 5 4 3 2 9" xfId="21088"/>
    <cellStyle name="Обычный 5 4 3 3" xfId="6241"/>
    <cellStyle name="Обычный 5 4 3 3 10" xfId="22590"/>
    <cellStyle name="Обычный 5 4 3 3 11" xfId="31710"/>
    <cellStyle name="Обычный 5 4 3 3 12" xfId="40719"/>
    <cellStyle name="Обычный 5 4 3 3 13" xfId="49639"/>
    <cellStyle name="Обычный 5 4 3 3 2" xfId="6242"/>
    <cellStyle name="Обычный 5 4 3 3 2 2" xfId="6243"/>
    <cellStyle name="Обычный 5 4 3 3 2 2 2" xfId="28520"/>
    <cellStyle name="Обычный 5 4 3 3 2 2 3" xfId="37716"/>
    <cellStyle name="Обычный 5 4 3 3 2 2 4" xfId="46644"/>
    <cellStyle name="Обычный 5 4 3 3 2 2 5" xfId="55564"/>
    <cellStyle name="Обычный 5 4 3 3 2 3" xfId="11874"/>
    <cellStyle name="Обычный 5 4 3 3 2 4" xfId="15733"/>
    <cellStyle name="Обычный 5 4 3 3 2 5" xfId="19593"/>
    <cellStyle name="Обычный 5 4 3 3 2 6" xfId="24655"/>
    <cellStyle name="Обычный 5 4 3 3 2 7" xfId="33857"/>
    <cellStyle name="Обычный 5 4 3 3 2 8" xfId="42784"/>
    <cellStyle name="Обычный 5 4 3 3 2 9" xfId="51704"/>
    <cellStyle name="Обычный 5 4 3 3 3" xfId="6244"/>
    <cellStyle name="Обычный 5 4 3 3 3 2" xfId="6245"/>
    <cellStyle name="Обычный 5 4 3 3 3 2 2" xfId="27188"/>
    <cellStyle name="Обычный 5 4 3 3 3 2 3" xfId="36385"/>
    <cellStyle name="Обычный 5 4 3 3 3 2 4" xfId="45313"/>
    <cellStyle name="Обычный 5 4 3 3 3 2 5" xfId="54233"/>
    <cellStyle name="Обычный 5 4 3 3 3 3" xfId="14402"/>
    <cellStyle name="Обычный 5 4 3 3 3 4" xfId="18262"/>
    <cellStyle name="Обычный 5 4 3 3 3 5" xfId="23324"/>
    <cellStyle name="Обычный 5 4 3 3 3 6" xfId="32529"/>
    <cellStyle name="Обычный 5 4 3 3 3 7" xfId="41453"/>
    <cellStyle name="Обычный 5 4 3 3 3 8" xfId="50373"/>
    <cellStyle name="Обычный 5 4 3 3 4" xfId="6246"/>
    <cellStyle name="Обычный 5 4 3 3 4 2" xfId="30315"/>
    <cellStyle name="Обычный 5 4 3 3 4 3" xfId="39511"/>
    <cellStyle name="Обычный 5 4 3 3 4 4" xfId="48439"/>
    <cellStyle name="Обычный 5 4 3 3 4 5" xfId="57359"/>
    <cellStyle name="Обычный 5 4 3 3 5" xfId="6247"/>
    <cellStyle name="Обычный 5 4 3 3 5 2" xfId="26454"/>
    <cellStyle name="Обычный 5 4 3 3 5 3" xfId="35651"/>
    <cellStyle name="Обычный 5 4 3 3 5 4" xfId="44579"/>
    <cellStyle name="Обычный 5 4 3 3 5 5" xfId="53499"/>
    <cellStyle name="Обычный 5 4 3 3 6" xfId="13669"/>
    <cellStyle name="Обычный 5 4 3 3 7" xfId="17528"/>
    <cellStyle name="Обычный 5 4 3 3 8" xfId="21388"/>
    <cellStyle name="Обычный 5 4 3 3 9" xfId="10492"/>
    <cellStyle name="Обычный 5 4 3 4" xfId="6248"/>
    <cellStyle name="Обычный 5 4 3 4 10" xfId="50971"/>
    <cellStyle name="Обычный 5 4 3 4 2" xfId="6249"/>
    <cellStyle name="Обычный 5 4 3 4 2 2" xfId="6250"/>
    <cellStyle name="Обычный 5 4 3 4 2 2 2" xfId="29118"/>
    <cellStyle name="Обычный 5 4 3 4 2 2 3" xfId="38314"/>
    <cellStyle name="Обычный 5 4 3 4 2 2 4" xfId="47242"/>
    <cellStyle name="Обычный 5 4 3 4 2 2 5" xfId="56162"/>
    <cellStyle name="Обычный 5 4 3 4 2 3" xfId="12472"/>
    <cellStyle name="Обычный 5 4 3 4 2 4" xfId="16331"/>
    <cellStyle name="Обычный 5 4 3 4 2 5" xfId="20191"/>
    <cellStyle name="Обычный 5 4 3 4 2 6" xfId="25253"/>
    <cellStyle name="Обычный 5 4 3 4 2 7" xfId="34454"/>
    <cellStyle name="Обычный 5 4 3 4 2 8" xfId="43382"/>
    <cellStyle name="Обычный 5 4 3 4 2 9" xfId="52302"/>
    <cellStyle name="Обычный 5 4 3 4 3" xfId="6251"/>
    <cellStyle name="Обычный 5 4 3 4 3 2" xfId="27787"/>
    <cellStyle name="Обычный 5 4 3 4 3 3" xfId="36983"/>
    <cellStyle name="Обычный 5 4 3 4 3 4" xfId="45911"/>
    <cellStyle name="Обычный 5 4 3 4 3 5" xfId="54831"/>
    <cellStyle name="Обычный 5 4 3 4 4" xfId="11520"/>
    <cellStyle name="Обычный 5 4 3 4 5" xfId="15000"/>
    <cellStyle name="Обычный 5 4 3 4 6" xfId="18860"/>
    <cellStyle name="Обычный 5 4 3 4 7" xfId="23922"/>
    <cellStyle name="Обычный 5 4 3 4 8" xfId="33125"/>
    <cellStyle name="Обычный 5 4 3 4 9" xfId="42051"/>
    <cellStyle name="Обычный 5 4 3 5" xfId="6252"/>
    <cellStyle name="Обычный 5 4 3 5 2" xfId="6253"/>
    <cellStyle name="Обычный 5 4 3 5 2 2" xfId="28272"/>
    <cellStyle name="Обычный 5 4 3 5 2 3" xfId="37468"/>
    <cellStyle name="Обычный 5 4 3 5 2 4" xfId="46396"/>
    <cellStyle name="Обычный 5 4 3 5 2 5" xfId="55316"/>
    <cellStyle name="Обычный 5 4 3 5 3" xfId="11626"/>
    <cellStyle name="Обычный 5 4 3 5 4" xfId="15485"/>
    <cellStyle name="Обычный 5 4 3 5 5" xfId="19345"/>
    <cellStyle name="Обычный 5 4 3 5 6" xfId="24407"/>
    <cellStyle name="Обычный 5 4 3 5 7" xfId="33609"/>
    <cellStyle name="Обычный 5 4 3 5 8" xfId="42536"/>
    <cellStyle name="Обычный 5 4 3 5 9" xfId="51456"/>
    <cellStyle name="Обычный 5 4 3 6" xfId="6254"/>
    <cellStyle name="Обычный 5 4 3 6 2" xfId="6255"/>
    <cellStyle name="Обычный 5 4 3 6 2 2" xfId="26940"/>
    <cellStyle name="Обычный 5 4 3 6 2 3" xfId="36137"/>
    <cellStyle name="Обычный 5 4 3 6 2 4" xfId="45065"/>
    <cellStyle name="Обычный 5 4 3 6 2 5" xfId="53985"/>
    <cellStyle name="Обычный 5 4 3 6 3" xfId="14154"/>
    <cellStyle name="Обычный 5 4 3 6 4" xfId="18014"/>
    <cellStyle name="Обычный 5 4 3 6 5" xfId="23076"/>
    <cellStyle name="Обычный 5 4 3 6 6" xfId="32304"/>
    <cellStyle name="Обычный 5 4 3 6 7" xfId="41205"/>
    <cellStyle name="Обычный 5 4 3 6 8" xfId="50125"/>
    <cellStyle name="Обычный 5 4 3 7" xfId="6256"/>
    <cellStyle name="Обычный 5 4 3 7 2" xfId="29716"/>
    <cellStyle name="Обычный 5 4 3 7 3" xfId="38912"/>
    <cellStyle name="Обычный 5 4 3 7 4" xfId="47840"/>
    <cellStyle name="Обычный 5 4 3 7 5" xfId="56760"/>
    <cellStyle name="Обычный 5 4 3 8" xfId="6257"/>
    <cellStyle name="Обычный 5 4 3 8 2" xfId="25851"/>
    <cellStyle name="Обычный 5 4 3 8 3" xfId="35052"/>
    <cellStyle name="Обычный 5 4 3 8 4" xfId="43980"/>
    <cellStyle name="Обычный 5 4 3 8 5" xfId="52900"/>
    <cellStyle name="Обычный 5 4 3 9" xfId="13070"/>
    <cellStyle name="Обычный 5 4 4" xfId="6258"/>
    <cellStyle name="Обычный 5 4 4 10" xfId="16930"/>
    <cellStyle name="Обычный 5 4 4 11" xfId="20790"/>
    <cellStyle name="Обычный 5 4 4 12" xfId="10306"/>
    <cellStyle name="Обычный 5 4 4 13" xfId="21991"/>
    <cellStyle name="Обычный 5 4 4 14" xfId="31711"/>
    <cellStyle name="Обычный 5 4 4 15" xfId="40121"/>
    <cellStyle name="Обычный 5 4 4 16" xfId="49041"/>
    <cellStyle name="Обычный 5 4 4 2" xfId="6259"/>
    <cellStyle name="Обычный 5 4 4 2 10" xfId="10795"/>
    <cellStyle name="Обычный 5 4 4 2 11" xfId="22290"/>
    <cellStyle name="Обычный 5 4 4 2 12" xfId="31712"/>
    <cellStyle name="Обычный 5 4 4 2 13" xfId="40420"/>
    <cellStyle name="Обычный 5 4 4 2 14" xfId="49340"/>
    <cellStyle name="Обычный 5 4 4 2 2" xfId="6260"/>
    <cellStyle name="Обычный 5 4 4 2 2 10" xfId="22890"/>
    <cellStyle name="Обычный 5 4 4 2 2 11" xfId="31713"/>
    <cellStyle name="Обычный 5 4 4 2 2 12" xfId="41019"/>
    <cellStyle name="Обычный 5 4 4 2 2 13" xfId="49939"/>
    <cellStyle name="Обычный 5 4 4 2 2 2" xfId="6261"/>
    <cellStyle name="Обычный 5 4 4 2 2 2 2" xfId="6262"/>
    <cellStyle name="Обычный 5 4 4 2 2 2 2 2" xfId="29418"/>
    <cellStyle name="Обычный 5 4 4 2 2 2 2 3" xfId="38614"/>
    <cellStyle name="Обычный 5 4 4 2 2 2 2 4" xfId="47542"/>
    <cellStyle name="Обычный 5 4 4 2 2 2 2 5" xfId="56462"/>
    <cellStyle name="Обычный 5 4 4 2 2 2 3" xfId="12772"/>
    <cellStyle name="Обычный 5 4 4 2 2 2 4" xfId="16631"/>
    <cellStyle name="Обычный 5 4 4 2 2 2 5" xfId="20491"/>
    <cellStyle name="Обычный 5 4 4 2 2 2 6" xfId="25553"/>
    <cellStyle name="Обычный 5 4 4 2 2 2 7" xfId="34754"/>
    <cellStyle name="Обычный 5 4 4 2 2 2 8" xfId="43682"/>
    <cellStyle name="Обычный 5 4 4 2 2 2 9" xfId="52602"/>
    <cellStyle name="Обычный 5 4 4 2 2 3" xfId="6263"/>
    <cellStyle name="Обычный 5 4 4 2 2 3 2" xfId="6264"/>
    <cellStyle name="Обычный 5 4 4 2 2 3 2 2" xfId="28087"/>
    <cellStyle name="Обычный 5 4 4 2 2 3 2 3" xfId="37283"/>
    <cellStyle name="Обычный 5 4 4 2 2 3 2 4" xfId="46211"/>
    <cellStyle name="Обычный 5 4 4 2 2 3 2 5" xfId="55131"/>
    <cellStyle name="Обычный 5 4 4 2 2 3 3" xfId="15300"/>
    <cellStyle name="Обычный 5 4 4 2 2 3 4" xfId="19160"/>
    <cellStyle name="Обычный 5 4 4 2 2 3 5" xfId="24222"/>
    <cellStyle name="Обычный 5 4 4 2 2 3 6" xfId="33425"/>
    <cellStyle name="Обычный 5 4 4 2 2 3 7" xfId="42351"/>
    <cellStyle name="Обычный 5 4 4 2 2 3 8" xfId="51271"/>
    <cellStyle name="Обычный 5 4 4 2 2 4" xfId="6265"/>
    <cellStyle name="Обычный 5 4 4 2 2 4 2" xfId="30615"/>
    <cellStyle name="Обычный 5 4 4 2 2 4 3" xfId="39811"/>
    <cellStyle name="Обычный 5 4 4 2 2 4 4" xfId="48739"/>
    <cellStyle name="Обычный 5 4 4 2 2 4 5" xfId="57659"/>
    <cellStyle name="Обычный 5 4 4 2 2 5" xfId="6266"/>
    <cellStyle name="Обычный 5 4 4 2 2 5 2" xfId="26754"/>
    <cellStyle name="Обычный 5 4 4 2 2 5 3" xfId="35951"/>
    <cellStyle name="Обычный 5 4 4 2 2 5 4" xfId="44879"/>
    <cellStyle name="Обычный 5 4 4 2 2 5 5" xfId="53799"/>
    <cellStyle name="Обычный 5 4 4 2 2 6" xfId="13969"/>
    <cellStyle name="Обычный 5 4 4 2 2 7" xfId="17828"/>
    <cellStyle name="Обычный 5 4 4 2 2 8" xfId="21688"/>
    <cellStyle name="Обычный 5 4 4 2 2 9" xfId="11316"/>
    <cellStyle name="Обычный 5 4 4 2 3" xfId="6267"/>
    <cellStyle name="Обычный 5 4 4 2 3 2" xfId="6268"/>
    <cellStyle name="Обычный 5 4 4 2 3 2 2" xfId="28820"/>
    <cellStyle name="Обычный 5 4 4 2 3 2 3" xfId="38016"/>
    <cellStyle name="Обычный 5 4 4 2 3 2 4" xfId="46944"/>
    <cellStyle name="Обычный 5 4 4 2 3 2 5" xfId="55864"/>
    <cellStyle name="Обычный 5 4 4 2 3 3" xfId="12174"/>
    <cellStyle name="Обычный 5 4 4 2 3 4" xfId="16033"/>
    <cellStyle name="Обычный 5 4 4 2 3 5" xfId="19893"/>
    <cellStyle name="Обычный 5 4 4 2 3 6" xfId="24955"/>
    <cellStyle name="Обычный 5 4 4 2 3 7" xfId="34156"/>
    <cellStyle name="Обычный 5 4 4 2 3 8" xfId="43084"/>
    <cellStyle name="Обычный 5 4 4 2 3 9" xfId="52004"/>
    <cellStyle name="Обычный 5 4 4 2 4" xfId="6269"/>
    <cellStyle name="Обычный 5 4 4 2 4 2" xfId="6270"/>
    <cellStyle name="Обычный 5 4 4 2 4 2 2" xfId="27489"/>
    <cellStyle name="Обычный 5 4 4 2 4 2 3" xfId="36685"/>
    <cellStyle name="Обычный 5 4 4 2 4 2 4" xfId="45613"/>
    <cellStyle name="Обычный 5 4 4 2 4 2 5" xfId="54533"/>
    <cellStyle name="Обычный 5 4 4 2 4 3" xfId="14702"/>
    <cellStyle name="Обычный 5 4 4 2 4 4" xfId="18562"/>
    <cellStyle name="Обычный 5 4 4 2 4 5" xfId="23624"/>
    <cellStyle name="Обычный 5 4 4 2 4 6" xfId="32828"/>
    <cellStyle name="Обычный 5 4 4 2 4 7" xfId="41753"/>
    <cellStyle name="Обычный 5 4 4 2 4 8" xfId="50673"/>
    <cellStyle name="Обычный 5 4 4 2 5" xfId="6271"/>
    <cellStyle name="Обычный 5 4 4 2 5 2" xfId="30016"/>
    <cellStyle name="Обычный 5 4 4 2 5 3" xfId="39212"/>
    <cellStyle name="Обычный 5 4 4 2 5 4" xfId="48140"/>
    <cellStyle name="Обычный 5 4 4 2 5 5" xfId="57060"/>
    <cellStyle name="Обычный 5 4 4 2 6" xfId="6272"/>
    <cellStyle name="Обычный 5 4 4 2 6 2" xfId="26155"/>
    <cellStyle name="Обычный 5 4 4 2 6 3" xfId="35352"/>
    <cellStyle name="Обычный 5 4 4 2 6 4" xfId="44280"/>
    <cellStyle name="Обычный 5 4 4 2 6 5" xfId="53200"/>
    <cellStyle name="Обычный 5 4 4 2 7" xfId="13370"/>
    <cellStyle name="Обычный 5 4 4 2 8" xfId="17229"/>
    <cellStyle name="Обычный 5 4 4 2 9" xfId="21089"/>
    <cellStyle name="Обычный 5 4 4 3" xfId="6273"/>
    <cellStyle name="Обычный 5 4 4 3 10" xfId="22591"/>
    <cellStyle name="Обычный 5 4 4 3 11" xfId="31714"/>
    <cellStyle name="Обычный 5 4 4 3 12" xfId="40720"/>
    <cellStyle name="Обычный 5 4 4 3 13" xfId="49640"/>
    <cellStyle name="Обычный 5 4 4 3 2" xfId="6274"/>
    <cellStyle name="Обычный 5 4 4 3 2 2" xfId="6275"/>
    <cellStyle name="Обычный 5 4 4 3 2 2 2" xfId="28521"/>
    <cellStyle name="Обычный 5 4 4 3 2 2 3" xfId="37717"/>
    <cellStyle name="Обычный 5 4 4 3 2 2 4" xfId="46645"/>
    <cellStyle name="Обычный 5 4 4 3 2 2 5" xfId="55565"/>
    <cellStyle name="Обычный 5 4 4 3 2 3" xfId="11875"/>
    <cellStyle name="Обычный 5 4 4 3 2 4" xfId="15734"/>
    <cellStyle name="Обычный 5 4 4 3 2 5" xfId="19594"/>
    <cellStyle name="Обычный 5 4 4 3 2 6" xfId="24656"/>
    <cellStyle name="Обычный 5 4 4 3 2 7" xfId="33858"/>
    <cellStyle name="Обычный 5 4 4 3 2 8" xfId="42785"/>
    <cellStyle name="Обычный 5 4 4 3 2 9" xfId="51705"/>
    <cellStyle name="Обычный 5 4 4 3 3" xfId="6276"/>
    <cellStyle name="Обычный 5 4 4 3 3 2" xfId="6277"/>
    <cellStyle name="Обычный 5 4 4 3 3 2 2" xfId="27189"/>
    <cellStyle name="Обычный 5 4 4 3 3 2 3" xfId="36386"/>
    <cellStyle name="Обычный 5 4 4 3 3 2 4" xfId="45314"/>
    <cellStyle name="Обычный 5 4 4 3 3 2 5" xfId="54234"/>
    <cellStyle name="Обычный 5 4 4 3 3 3" xfId="14403"/>
    <cellStyle name="Обычный 5 4 4 3 3 4" xfId="18263"/>
    <cellStyle name="Обычный 5 4 4 3 3 5" xfId="23325"/>
    <cellStyle name="Обычный 5 4 4 3 3 6" xfId="32530"/>
    <cellStyle name="Обычный 5 4 4 3 3 7" xfId="41454"/>
    <cellStyle name="Обычный 5 4 4 3 3 8" xfId="50374"/>
    <cellStyle name="Обычный 5 4 4 3 4" xfId="6278"/>
    <cellStyle name="Обычный 5 4 4 3 4 2" xfId="30316"/>
    <cellStyle name="Обычный 5 4 4 3 4 3" xfId="39512"/>
    <cellStyle name="Обычный 5 4 4 3 4 4" xfId="48440"/>
    <cellStyle name="Обычный 5 4 4 3 4 5" xfId="57360"/>
    <cellStyle name="Обычный 5 4 4 3 5" xfId="6279"/>
    <cellStyle name="Обычный 5 4 4 3 5 2" xfId="26455"/>
    <cellStyle name="Обычный 5 4 4 3 5 3" xfId="35652"/>
    <cellStyle name="Обычный 5 4 4 3 5 4" xfId="44580"/>
    <cellStyle name="Обычный 5 4 4 3 5 5" xfId="53500"/>
    <cellStyle name="Обычный 5 4 4 3 6" xfId="13670"/>
    <cellStyle name="Обычный 5 4 4 3 7" xfId="17529"/>
    <cellStyle name="Обычный 5 4 4 3 8" xfId="21389"/>
    <cellStyle name="Обычный 5 4 4 3 9" xfId="10493"/>
    <cellStyle name="Обычный 5 4 4 4" xfId="6280"/>
    <cellStyle name="Обычный 5 4 4 4 10" xfId="50972"/>
    <cellStyle name="Обычный 5 4 4 4 2" xfId="6281"/>
    <cellStyle name="Обычный 5 4 4 4 2 2" xfId="6282"/>
    <cellStyle name="Обычный 5 4 4 4 2 2 2" xfId="29119"/>
    <cellStyle name="Обычный 5 4 4 4 2 2 3" xfId="38315"/>
    <cellStyle name="Обычный 5 4 4 4 2 2 4" xfId="47243"/>
    <cellStyle name="Обычный 5 4 4 4 2 2 5" xfId="56163"/>
    <cellStyle name="Обычный 5 4 4 4 2 3" xfId="12473"/>
    <cellStyle name="Обычный 5 4 4 4 2 4" xfId="16332"/>
    <cellStyle name="Обычный 5 4 4 4 2 5" xfId="20192"/>
    <cellStyle name="Обычный 5 4 4 4 2 6" xfId="25254"/>
    <cellStyle name="Обычный 5 4 4 4 2 7" xfId="34455"/>
    <cellStyle name="Обычный 5 4 4 4 2 8" xfId="43383"/>
    <cellStyle name="Обычный 5 4 4 4 2 9" xfId="52303"/>
    <cellStyle name="Обычный 5 4 4 4 3" xfId="6283"/>
    <cellStyle name="Обычный 5 4 4 4 3 2" xfId="27788"/>
    <cellStyle name="Обычный 5 4 4 4 3 3" xfId="36984"/>
    <cellStyle name="Обычный 5 4 4 4 3 4" xfId="45912"/>
    <cellStyle name="Обычный 5 4 4 4 3 5" xfId="54832"/>
    <cellStyle name="Обычный 5 4 4 4 4" xfId="11521"/>
    <cellStyle name="Обычный 5 4 4 4 5" xfId="15001"/>
    <cellStyle name="Обычный 5 4 4 4 6" xfId="18861"/>
    <cellStyle name="Обычный 5 4 4 4 7" xfId="23923"/>
    <cellStyle name="Обычный 5 4 4 4 8" xfId="33126"/>
    <cellStyle name="Обычный 5 4 4 4 9" xfId="42052"/>
    <cellStyle name="Обычный 5 4 4 5" xfId="6284"/>
    <cellStyle name="Обычный 5 4 4 5 2" xfId="6285"/>
    <cellStyle name="Обычный 5 4 4 5 2 2" xfId="28322"/>
    <cellStyle name="Обычный 5 4 4 5 2 3" xfId="37518"/>
    <cellStyle name="Обычный 5 4 4 5 2 4" xfId="46446"/>
    <cellStyle name="Обычный 5 4 4 5 2 5" xfId="55366"/>
    <cellStyle name="Обычный 5 4 4 5 3" xfId="11676"/>
    <cellStyle name="Обычный 5 4 4 5 4" xfId="15535"/>
    <cellStyle name="Обычный 5 4 4 5 5" xfId="19395"/>
    <cellStyle name="Обычный 5 4 4 5 6" xfId="24457"/>
    <cellStyle name="Обычный 5 4 4 5 7" xfId="33659"/>
    <cellStyle name="Обычный 5 4 4 5 8" xfId="42586"/>
    <cellStyle name="Обычный 5 4 4 5 9" xfId="51506"/>
    <cellStyle name="Обычный 5 4 4 6" xfId="6286"/>
    <cellStyle name="Обычный 5 4 4 6 2" xfId="6287"/>
    <cellStyle name="Обычный 5 4 4 6 2 2" xfId="26990"/>
    <cellStyle name="Обычный 5 4 4 6 2 3" xfId="36187"/>
    <cellStyle name="Обычный 5 4 4 6 2 4" xfId="45115"/>
    <cellStyle name="Обычный 5 4 4 6 2 5" xfId="54035"/>
    <cellStyle name="Обычный 5 4 4 6 3" xfId="14204"/>
    <cellStyle name="Обычный 5 4 4 6 4" xfId="18064"/>
    <cellStyle name="Обычный 5 4 4 6 5" xfId="23126"/>
    <cellStyle name="Обычный 5 4 4 6 6" xfId="31743"/>
    <cellStyle name="Обычный 5 4 4 6 7" xfId="41255"/>
    <cellStyle name="Обычный 5 4 4 6 8" xfId="50175"/>
    <cellStyle name="Обычный 5 4 4 7" xfId="6288"/>
    <cellStyle name="Обычный 5 4 4 7 2" xfId="29717"/>
    <cellStyle name="Обычный 5 4 4 7 3" xfId="38913"/>
    <cellStyle name="Обычный 5 4 4 7 4" xfId="47841"/>
    <cellStyle name="Обычный 5 4 4 7 5" xfId="56761"/>
    <cellStyle name="Обычный 5 4 4 8" xfId="6289"/>
    <cellStyle name="Обычный 5 4 4 8 2" xfId="25852"/>
    <cellStyle name="Обычный 5 4 4 8 3" xfId="35053"/>
    <cellStyle name="Обычный 5 4 4 8 4" xfId="43981"/>
    <cellStyle name="Обычный 5 4 4 8 5" xfId="52901"/>
    <cellStyle name="Обычный 5 4 4 9" xfId="13071"/>
    <cellStyle name="Обычный 5 4 5" xfId="6290"/>
    <cellStyle name="Обычный 5 4 5 10" xfId="20791"/>
    <cellStyle name="Обычный 5 4 5 11" xfId="10494"/>
    <cellStyle name="Обычный 5 4 5 12" xfId="21992"/>
    <cellStyle name="Обычный 5 4 5 13" xfId="31715"/>
    <cellStyle name="Обычный 5 4 5 14" xfId="40122"/>
    <cellStyle name="Обычный 5 4 5 15" xfId="49042"/>
    <cellStyle name="Обычный 5 4 5 2" xfId="6291"/>
    <cellStyle name="Обычный 5 4 5 2 10" xfId="10796"/>
    <cellStyle name="Обычный 5 4 5 2 11" xfId="22291"/>
    <cellStyle name="Обычный 5 4 5 2 12" xfId="31716"/>
    <cellStyle name="Обычный 5 4 5 2 13" xfId="40421"/>
    <cellStyle name="Обычный 5 4 5 2 14" xfId="49341"/>
    <cellStyle name="Обычный 5 4 5 2 2" xfId="6292"/>
    <cellStyle name="Обычный 5 4 5 2 2 10" xfId="22891"/>
    <cellStyle name="Обычный 5 4 5 2 2 11" xfId="31717"/>
    <cellStyle name="Обычный 5 4 5 2 2 12" xfId="41020"/>
    <cellStyle name="Обычный 5 4 5 2 2 13" xfId="49940"/>
    <cellStyle name="Обычный 5 4 5 2 2 2" xfId="6293"/>
    <cellStyle name="Обычный 5 4 5 2 2 2 2" xfId="6294"/>
    <cellStyle name="Обычный 5 4 5 2 2 2 2 2" xfId="29419"/>
    <cellStyle name="Обычный 5 4 5 2 2 2 2 3" xfId="38615"/>
    <cellStyle name="Обычный 5 4 5 2 2 2 2 4" xfId="47543"/>
    <cellStyle name="Обычный 5 4 5 2 2 2 2 5" xfId="56463"/>
    <cellStyle name="Обычный 5 4 5 2 2 2 3" xfId="12773"/>
    <cellStyle name="Обычный 5 4 5 2 2 2 4" xfId="16632"/>
    <cellStyle name="Обычный 5 4 5 2 2 2 5" xfId="20492"/>
    <cellStyle name="Обычный 5 4 5 2 2 2 6" xfId="25554"/>
    <cellStyle name="Обычный 5 4 5 2 2 2 7" xfId="34755"/>
    <cellStyle name="Обычный 5 4 5 2 2 2 8" xfId="43683"/>
    <cellStyle name="Обычный 5 4 5 2 2 2 9" xfId="52603"/>
    <cellStyle name="Обычный 5 4 5 2 2 3" xfId="6295"/>
    <cellStyle name="Обычный 5 4 5 2 2 3 2" xfId="6296"/>
    <cellStyle name="Обычный 5 4 5 2 2 3 2 2" xfId="28088"/>
    <cellStyle name="Обычный 5 4 5 2 2 3 2 3" xfId="37284"/>
    <cellStyle name="Обычный 5 4 5 2 2 3 2 4" xfId="46212"/>
    <cellStyle name="Обычный 5 4 5 2 2 3 2 5" xfId="55132"/>
    <cellStyle name="Обычный 5 4 5 2 2 3 3" xfId="15301"/>
    <cellStyle name="Обычный 5 4 5 2 2 3 4" xfId="19161"/>
    <cellStyle name="Обычный 5 4 5 2 2 3 5" xfId="24223"/>
    <cellStyle name="Обычный 5 4 5 2 2 3 6" xfId="33426"/>
    <cellStyle name="Обычный 5 4 5 2 2 3 7" xfId="42352"/>
    <cellStyle name="Обычный 5 4 5 2 2 3 8" xfId="51272"/>
    <cellStyle name="Обычный 5 4 5 2 2 4" xfId="6297"/>
    <cellStyle name="Обычный 5 4 5 2 2 4 2" xfId="30616"/>
    <cellStyle name="Обычный 5 4 5 2 2 4 3" xfId="39812"/>
    <cellStyle name="Обычный 5 4 5 2 2 4 4" xfId="48740"/>
    <cellStyle name="Обычный 5 4 5 2 2 4 5" xfId="57660"/>
    <cellStyle name="Обычный 5 4 5 2 2 5" xfId="6298"/>
    <cellStyle name="Обычный 5 4 5 2 2 5 2" xfId="26755"/>
    <cellStyle name="Обычный 5 4 5 2 2 5 3" xfId="35952"/>
    <cellStyle name="Обычный 5 4 5 2 2 5 4" xfId="44880"/>
    <cellStyle name="Обычный 5 4 5 2 2 5 5" xfId="53800"/>
    <cellStyle name="Обычный 5 4 5 2 2 6" xfId="13970"/>
    <cellStyle name="Обычный 5 4 5 2 2 7" xfId="17829"/>
    <cellStyle name="Обычный 5 4 5 2 2 8" xfId="21689"/>
    <cellStyle name="Обычный 5 4 5 2 2 9" xfId="11317"/>
    <cellStyle name="Обычный 5 4 5 2 3" xfId="6299"/>
    <cellStyle name="Обычный 5 4 5 2 3 2" xfId="6300"/>
    <cellStyle name="Обычный 5 4 5 2 3 2 2" xfId="28821"/>
    <cellStyle name="Обычный 5 4 5 2 3 2 3" xfId="38017"/>
    <cellStyle name="Обычный 5 4 5 2 3 2 4" xfId="46945"/>
    <cellStyle name="Обычный 5 4 5 2 3 2 5" xfId="55865"/>
    <cellStyle name="Обычный 5 4 5 2 3 3" xfId="12175"/>
    <cellStyle name="Обычный 5 4 5 2 3 4" xfId="16034"/>
    <cellStyle name="Обычный 5 4 5 2 3 5" xfId="19894"/>
    <cellStyle name="Обычный 5 4 5 2 3 6" xfId="24956"/>
    <cellStyle name="Обычный 5 4 5 2 3 7" xfId="34157"/>
    <cellStyle name="Обычный 5 4 5 2 3 8" xfId="43085"/>
    <cellStyle name="Обычный 5 4 5 2 3 9" xfId="52005"/>
    <cellStyle name="Обычный 5 4 5 2 4" xfId="6301"/>
    <cellStyle name="Обычный 5 4 5 2 4 2" xfId="6302"/>
    <cellStyle name="Обычный 5 4 5 2 4 2 2" xfId="27490"/>
    <cellStyle name="Обычный 5 4 5 2 4 2 3" xfId="36686"/>
    <cellStyle name="Обычный 5 4 5 2 4 2 4" xfId="45614"/>
    <cellStyle name="Обычный 5 4 5 2 4 2 5" xfId="54534"/>
    <cellStyle name="Обычный 5 4 5 2 4 3" xfId="14703"/>
    <cellStyle name="Обычный 5 4 5 2 4 4" xfId="18563"/>
    <cellStyle name="Обычный 5 4 5 2 4 5" xfId="23625"/>
    <cellStyle name="Обычный 5 4 5 2 4 6" xfId="32829"/>
    <cellStyle name="Обычный 5 4 5 2 4 7" xfId="41754"/>
    <cellStyle name="Обычный 5 4 5 2 4 8" xfId="50674"/>
    <cellStyle name="Обычный 5 4 5 2 5" xfId="6303"/>
    <cellStyle name="Обычный 5 4 5 2 5 2" xfId="30017"/>
    <cellStyle name="Обычный 5 4 5 2 5 3" xfId="39213"/>
    <cellStyle name="Обычный 5 4 5 2 5 4" xfId="48141"/>
    <cellStyle name="Обычный 5 4 5 2 5 5" xfId="57061"/>
    <cellStyle name="Обычный 5 4 5 2 6" xfId="6304"/>
    <cellStyle name="Обычный 5 4 5 2 6 2" xfId="26156"/>
    <cellStyle name="Обычный 5 4 5 2 6 3" xfId="35353"/>
    <cellStyle name="Обычный 5 4 5 2 6 4" xfId="44281"/>
    <cellStyle name="Обычный 5 4 5 2 6 5" xfId="53201"/>
    <cellStyle name="Обычный 5 4 5 2 7" xfId="13371"/>
    <cellStyle name="Обычный 5 4 5 2 8" xfId="17230"/>
    <cellStyle name="Обычный 5 4 5 2 9" xfId="21090"/>
    <cellStyle name="Обычный 5 4 5 3" xfId="6305"/>
    <cellStyle name="Обычный 5 4 5 3 10" xfId="22592"/>
    <cellStyle name="Обычный 5 4 5 3 11" xfId="31718"/>
    <cellStyle name="Обычный 5 4 5 3 12" xfId="40721"/>
    <cellStyle name="Обычный 5 4 5 3 13" xfId="49641"/>
    <cellStyle name="Обычный 5 4 5 3 2" xfId="6306"/>
    <cellStyle name="Обычный 5 4 5 3 2 2" xfId="6307"/>
    <cellStyle name="Обычный 5 4 5 3 2 2 2" xfId="29120"/>
    <cellStyle name="Обычный 5 4 5 3 2 2 3" xfId="38316"/>
    <cellStyle name="Обычный 5 4 5 3 2 2 4" xfId="47244"/>
    <cellStyle name="Обычный 5 4 5 3 2 2 5" xfId="56164"/>
    <cellStyle name="Обычный 5 4 5 3 2 3" xfId="12474"/>
    <cellStyle name="Обычный 5 4 5 3 2 4" xfId="16333"/>
    <cellStyle name="Обычный 5 4 5 3 2 5" xfId="20193"/>
    <cellStyle name="Обычный 5 4 5 3 2 6" xfId="25255"/>
    <cellStyle name="Обычный 5 4 5 3 2 7" xfId="34456"/>
    <cellStyle name="Обычный 5 4 5 3 2 8" xfId="43384"/>
    <cellStyle name="Обычный 5 4 5 3 2 9" xfId="52304"/>
    <cellStyle name="Обычный 5 4 5 3 3" xfId="6308"/>
    <cellStyle name="Обычный 5 4 5 3 3 2" xfId="6309"/>
    <cellStyle name="Обычный 5 4 5 3 3 2 2" xfId="27789"/>
    <cellStyle name="Обычный 5 4 5 3 3 2 3" xfId="36985"/>
    <cellStyle name="Обычный 5 4 5 3 3 2 4" xfId="45913"/>
    <cellStyle name="Обычный 5 4 5 3 3 2 5" xfId="54833"/>
    <cellStyle name="Обычный 5 4 5 3 3 3" xfId="15002"/>
    <cellStyle name="Обычный 5 4 5 3 3 4" xfId="18862"/>
    <cellStyle name="Обычный 5 4 5 3 3 5" xfId="23924"/>
    <cellStyle name="Обычный 5 4 5 3 3 6" xfId="33127"/>
    <cellStyle name="Обычный 5 4 5 3 3 7" xfId="42053"/>
    <cellStyle name="Обычный 5 4 5 3 3 8" xfId="50973"/>
    <cellStyle name="Обычный 5 4 5 3 4" xfId="6310"/>
    <cellStyle name="Обычный 5 4 5 3 4 2" xfId="30317"/>
    <cellStyle name="Обычный 5 4 5 3 4 3" xfId="39513"/>
    <cellStyle name="Обычный 5 4 5 3 4 4" xfId="48441"/>
    <cellStyle name="Обычный 5 4 5 3 4 5" xfId="57361"/>
    <cellStyle name="Обычный 5 4 5 3 5" xfId="6311"/>
    <cellStyle name="Обычный 5 4 5 3 5 2" xfId="26456"/>
    <cellStyle name="Обычный 5 4 5 3 5 3" xfId="35653"/>
    <cellStyle name="Обычный 5 4 5 3 5 4" xfId="44581"/>
    <cellStyle name="Обычный 5 4 5 3 5 5" xfId="53501"/>
    <cellStyle name="Обычный 5 4 5 3 6" xfId="13671"/>
    <cellStyle name="Обычный 5 4 5 3 7" xfId="17530"/>
    <cellStyle name="Обычный 5 4 5 3 8" xfId="21390"/>
    <cellStyle name="Обычный 5 4 5 3 9" xfId="11041"/>
    <cellStyle name="Обычный 5 4 5 4" xfId="6312"/>
    <cellStyle name="Обычный 5 4 5 4 2" xfId="6313"/>
    <cellStyle name="Обычный 5 4 5 4 2 2" xfId="28522"/>
    <cellStyle name="Обычный 5 4 5 4 2 3" xfId="37718"/>
    <cellStyle name="Обычный 5 4 5 4 2 4" xfId="46646"/>
    <cellStyle name="Обычный 5 4 5 4 2 5" xfId="55566"/>
    <cellStyle name="Обычный 5 4 5 4 3" xfId="11876"/>
    <cellStyle name="Обычный 5 4 5 4 4" xfId="15735"/>
    <cellStyle name="Обычный 5 4 5 4 5" xfId="19595"/>
    <cellStyle name="Обычный 5 4 5 4 6" xfId="24657"/>
    <cellStyle name="Обычный 5 4 5 4 7" xfId="33859"/>
    <cellStyle name="Обычный 5 4 5 4 8" xfId="42786"/>
    <cellStyle name="Обычный 5 4 5 4 9" xfId="51706"/>
    <cellStyle name="Обычный 5 4 5 5" xfId="6314"/>
    <cellStyle name="Обычный 5 4 5 5 2" xfId="6315"/>
    <cellStyle name="Обычный 5 4 5 5 2 2" xfId="27190"/>
    <cellStyle name="Обычный 5 4 5 5 2 3" xfId="36387"/>
    <cellStyle name="Обычный 5 4 5 5 2 4" xfId="45315"/>
    <cellStyle name="Обычный 5 4 5 5 2 5" xfId="54235"/>
    <cellStyle name="Обычный 5 4 5 5 3" xfId="14404"/>
    <cellStyle name="Обычный 5 4 5 5 4" xfId="18264"/>
    <cellStyle name="Обычный 5 4 5 5 5" xfId="23326"/>
    <cellStyle name="Обычный 5 4 5 5 6" xfId="32531"/>
    <cellStyle name="Обычный 5 4 5 5 7" xfId="41455"/>
    <cellStyle name="Обычный 5 4 5 5 8" xfId="50375"/>
    <cellStyle name="Обычный 5 4 5 6" xfId="6316"/>
    <cellStyle name="Обычный 5 4 5 6 2" xfId="29718"/>
    <cellStyle name="Обычный 5 4 5 6 3" xfId="38914"/>
    <cellStyle name="Обычный 5 4 5 6 4" xfId="47842"/>
    <cellStyle name="Обычный 5 4 5 6 5" xfId="56762"/>
    <cellStyle name="Обычный 5 4 5 7" xfId="6317"/>
    <cellStyle name="Обычный 5 4 5 7 2" xfId="25853"/>
    <cellStyle name="Обычный 5 4 5 7 3" xfId="35054"/>
    <cellStyle name="Обычный 5 4 5 7 4" xfId="43982"/>
    <cellStyle name="Обычный 5 4 5 7 5" xfId="52902"/>
    <cellStyle name="Обычный 5 4 5 8" xfId="13072"/>
    <cellStyle name="Обычный 5 4 5 9" xfId="16931"/>
    <cellStyle name="Обычный 5 4 6" xfId="6318"/>
    <cellStyle name="Обычный 5 4 6 10" xfId="20792"/>
    <cellStyle name="Обычный 5 4 6 11" xfId="10495"/>
    <cellStyle name="Обычный 5 4 6 12" xfId="21993"/>
    <cellStyle name="Обычный 5 4 6 13" xfId="31719"/>
    <cellStyle name="Обычный 5 4 6 14" xfId="40123"/>
    <cellStyle name="Обычный 5 4 6 15" xfId="49043"/>
    <cellStyle name="Обычный 5 4 6 2" xfId="6319"/>
    <cellStyle name="Обычный 5 4 6 2 10" xfId="10797"/>
    <cellStyle name="Обычный 5 4 6 2 11" xfId="22292"/>
    <cellStyle name="Обычный 5 4 6 2 12" xfId="31720"/>
    <cellStyle name="Обычный 5 4 6 2 13" xfId="40422"/>
    <cellStyle name="Обычный 5 4 6 2 14" xfId="49342"/>
    <cellStyle name="Обычный 5 4 6 2 2" xfId="6320"/>
    <cellStyle name="Обычный 5 4 6 2 2 10" xfId="22892"/>
    <cellStyle name="Обычный 5 4 6 2 2 11" xfId="31721"/>
    <cellStyle name="Обычный 5 4 6 2 2 12" xfId="41021"/>
    <cellStyle name="Обычный 5 4 6 2 2 13" xfId="49941"/>
    <cellStyle name="Обычный 5 4 6 2 2 2" xfId="6321"/>
    <cellStyle name="Обычный 5 4 6 2 2 2 2" xfId="6322"/>
    <cellStyle name="Обычный 5 4 6 2 2 2 2 2" xfId="29420"/>
    <cellStyle name="Обычный 5 4 6 2 2 2 2 3" xfId="38616"/>
    <cellStyle name="Обычный 5 4 6 2 2 2 2 4" xfId="47544"/>
    <cellStyle name="Обычный 5 4 6 2 2 2 2 5" xfId="56464"/>
    <cellStyle name="Обычный 5 4 6 2 2 2 3" xfId="12774"/>
    <cellStyle name="Обычный 5 4 6 2 2 2 4" xfId="16633"/>
    <cellStyle name="Обычный 5 4 6 2 2 2 5" xfId="20493"/>
    <cellStyle name="Обычный 5 4 6 2 2 2 6" xfId="25555"/>
    <cellStyle name="Обычный 5 4 6 2 2 2 7" xfId="34756"/>
    <cellStyle name="Обычный 5 4 6 2 2 2 8" xfId="43684"/>
    <cellStyle name="Обычный 5 4 6 2 2 2 9" xfId="52604"/>
    <cellStyle name="Обычный 5 4 6 2 2 3" xfId="6323"/>
    <cellStyle name="Обычный 5 4 6 2 2 3 2" xfId="6324"/>
    <cellStyle name="Обычный 5 4 6 2 2 3 2 2" xfId="28089"/>
    <cellStyle name="Обычный 5 4 6 2 2 3 2 3" xfId="37285"/>
    <cellStyle name="Обычный 5 4 6 2 2 3 2 4" xfId="46213"/>
    <cellStyle name="Обычный 5 4 6 2 2 3 2 5" xfId="55133"/>
    <cellStyle name="Обычный 5 4 6 2 2 3 3" xfId="15302"/>
    <cellStyle name="Обычный 5 4 6 2 2 3 4" xfId="19162"/>
    <cellStyle name="Обычный 5 4 6 2 2 3 5" xfId="24224"/>
    <cellStyle name="Обычный 5 4 6 2 2 3 6" xfId="33427"/>
    <cellStyle name="Обычный 5 4 6 2 2 3 7" xfId="42353"/>
    <cellStyle name="Обычный 5 4 6 2 2 3 8" xfId="51273"/>
    <cellStyle name="Обычный 5 4 6 2 2 4" xfId="6325"/>
    <cellStyle name="Обычный 5 4 6 2 2 4 2" xfId="30617"/>
    <cellStyle name="Обычный 5 4 6 2 2 4 3" xfId="39813"/>
    <cellStyle name="Обычный 5 4 6 2 2 4 4" xfId="48741"/>
    <cellStyle name="Обычный 5 4 6 2 2 4 5" xfId="57661"/>
    <cellStyle name="Обычный 5 4 6 2 2 5" xfId="6326"/>
    <cellStyle name="Обычный 5 4 6 2 2 5 2" xfId="26756"/>
    <cellStyle name="Обычный 5 4 6 2 2 5 3" xfId="35953"/>
    <cellStyle name="Обычный 5 4 6 2 2 5 4" xfId="44881"/>
    <cellStyle name="Обычный 5 4 6 2 2 5 5" xfId="53801"/>
    <cellStyle name="Обычный 5 4 6 2 2 6" xfId="13971"/>
    <cellStyle name="Обычный 5 4 6 2 2 7" xfId="17830"/>
    <cellStyle name="Обычный 5 4 6 2 2 8" xfId="21690"/>
    <cellStyle name="Обычный 5 4 6 2 2 9" xfId="11318"/>
    <cellStyle name="Обычный 5 4 6 2 3" xfId="6327"/>
    <cellStyle name="Обычный 5 4 6 2 3 2" xfId="6328"/>
    <cellStyle name="Обычный 5 4 6 2 3 2 2" xfId="28822"/>
    <cellStyle name="Обычный 5 4 6 2 3 2 3" xfId="38018"/>
    <cellStyle name="Обычный 5 4 6 2 3 2 4" xfId="46946"/>
    <cellStyle name="Обычный 5 4 6 2 3 2 5" xfId="55866"/>
    <cellStyle name="Обычный 5 4 6 2 3 3" xfId="12176"/>
    <cellStyle name="Обычный 5 4 6 2 3 4" xfId="16035"/>
    <cellStyle name="Обычный 5 4 6 2 3 5" xfId="19895"/>
    <cellStyle name="Обычный 5 4 6 2 3 6" xfId="24957"/>
    <cellStyle name="Обычный 5 4 6 2 3 7" xfId="34158"/>
    <cellStyle name="Обычный 5 4 6 2 3 8" xfId="43086"/>
    <cellStyle name="Обычный 5 4 6 2 3 9" xfId="52006"/>
    <cellStyle name="Обычный 5 4 6 2 4" xfId="6329"/>
    <cellStyle name="Обычный 5 4 6 2 4 2" xfId="6330"/>
    <cellStyle name="Обычный 5 4 6 2 4 2 2" xfId="27491"/>
    <cellStyle name="Обычный 5 4 6 2 4 2 3" xfId="36687"/>
    <cellStyle name="Обычный 5 4 6 2 4 2 4" xfId="45615"/>
    <cellStyle name="Обычный 5 4 6 2 4 2 5" xfId="54535"/>
    <cellStyle name="Обычный 5 4 6 2 4 3" xfId="14704"/>
    <cellStyle name="Обычный 5 4 6 2 4 4" xfId="18564"/>
    <cellStyle name="Обычный 5 4 6 2 4 5" xfId="23626"/>
    <cellStyle name="Обычный 5 4 6 2 4 6" xfId="32830"/>
    <cellStyle name="Обычный 5 4 6 2 4 7" xfId="41755"/>
    <cellStyle name="Обычный 5 4 6 2 4 8" xfId="50675"/>
    <cellStyle name="Обычный 5 4 6 2 5" xfId="6331"/>
    <cellStyle name="Обычный 5 4 6 2 5 2" xfId="30018"/>
    <cellStyle name="Обычный 5 4 6 2 5 3" xfId="39214"/>
    <cellStyle name="Обычный 5 4 6 2 5 4" xfId="48142"/>
    <cellStyle name="Обычный 5 4 6 2 5 5" xfId="57062"/>
    <cellStyle name="Обычный 5 4 6 2 6" xfId="6332"/>
    <cellStyle name="Обычный 5 4 6 2 6 2" xfId="26157"/>
    <cellStyle name="Обычный 5 4 6 2 6 3" xfId="35354"/>
    <cellStyle name="Обычный 5 4 6 2 6 4" xfId="44282"/>
    <cellStyle name="Обычный 5 4 6 2 6 5" xfId="53202"/>
    <cellStyle name="Обычный 5 4 6 2 7" xfId="13372"/>
    <cellStyle name="Обычный 5 4 6 2 8" xfId="17231"/>
    <cellStyle name="Обычный 5 4 6 2 9" xfId="21091"/>
    <cellStyle name="Обычный 5 4 6 3" xfId="6333"/>
    <cellStyle name="Обычный 5 4 6 3 10" xfId="22593"/>
    <cellStyle name="Обычный 5 4 6 3 11" xfId="31722"/>
    <cellStyle name="Обычный 5 4 6 3 12" xfId="40722"/>
    <cellStyle name="Обычный 5 4 6 3 13" xfId="49642"/>
    <cellStyle name="Обычный 5 4 6 3 2" xfId="6334"/>
    <cellStyle name="Обычный 5 4 6 3 2 2" xfId="6335"/>
    <cellStyle name="Обычный 5 4 6 3 2 2 2" xfId="29121"/>
    <cellStyle name="Обычный 5 4 6 3 2 2 3" xfId="38317"/>
    <cellStyle name="Обычный 5 4 6 3 2 2 4" xfId="47245"/>
    <cellStyle name="Обычный 5 4 6 3 2 2 5" xfId="56165"/>
    <cellStyle name="Обычный 5 4 6 3 2 3" xfId="12475"/>
    <cellStyle name="Обычный 5 4 6 3 2 4" xfId="16334"/>
    <cellStyle name="Обычный 5 4 6 3 2 5" xfId="20194"/>
    <cellStyle name="Обычный 5 4 6 3 2 6" xfId="25256"/>
    <cellStyle name="Обычный 5 4 6 3 2 7" xfId="34457"/>
    <cellStyle name="Обычный 5 4 6 3 2 8" xfId="43385"/>
    <cellStyle name="Обычный 5 4 6 3 2 9" xfId="52305"/>
    <cellStyle name="Обычный 5 4 6 3 3" xfId="6336"/>
    <cellStyle name="Обычный 5 4 6 3 3 2" xfId="6337"/>
    <cellStyle name="Обычный 5 4 6 3 3 2 2" xfId="27790"/>
    <cellStyle name="Обычный 5 4 6 3 3 2 3" xfId="36986"/>
    <cellStyle name="Обычный 5 4 6 3 3 2 4" xfId="45914"/>
    <cellStyle name="Обычный 5 4 6 3 3 2 5" xfId="54834"/>
    <cellStyle name="Обычный 5 4 6 3 3 3" xfId="15003"/>
    <cellStyle name="Обычный 5 4 6 3 3 4" xfId="18863"/>
    <cellStyle name="Обычный 5 4 6 3 3 5" xfId="23925"/>
    <cellStyle name="Обычный 5 4 6 3 3 6" xfId="33128"/>
    <cellStyle name="Обычный 5 4 6 3 3 7" xfId="42054"/>
    <cellStyle name="Обычный 5 4 6 3 3 8" xfId="50974"/>
    <cellStyle name="Обычный 5 4 6 3 4" xfId="6338"/>
    <cellStyle name="Обычный 5 4 6 3 4 2" xfId="30318"/>
    <cellStyle name="Обычный 5 4 6 3 4 3" xfId="39514"/>
    <cellStyle name="Обычный 5 4 6 3 4 4" xfId="48442"/>
    <cellStyle name="Обычный 5 4 6 3 4 5" xfId="57362"/>
    <cellStyle name="Обычный 5 4 6 3 5" xfId="6339"/>
    <cellStyle name="Обычный 5 4 6 3 5 2" xfId="26457"/>
    <cellStyle name="Обычный 5 4 6 3 5 3" xfId="35654"/>
    <cellStyle name="Обычный 5 4 6 3 5 4" xfId="44582"/>
    <cellStyle name="Обычный 5 4 6 3 5 5" xfId="53502"/>
    <cellStyle name="Обычный 5 4 6 3 6" xfId="13672"/>
    <cellStyle name="Обычный 5 4 6 3 7" xfId="17531"/>
    <cellStyle name="Обычный 5 4 6 3 8" xfId="21391"/>
    <cellStyle name="Обычный 5 4 6 3 9" xfId="11042"/>
    <cellStyle name="Обычный 5 4 6 4" xfId="6340"/>
    <cellStyle name="Обычный 5 4 6 4 2" xfId="6341"/>
    <cellStyle name="Обычный 5 4 6 4 2 2" xfId="28523"/>
    <cellStyle name="Обычный 5 4 6 4 2 3" xfId="37719"/>
    <cellStyle name="Обычный 5 4 6 4 2 4" xfId="46647"/>
    <cellStyle name="Обычный 5 4 6 4 2 5" xfId="55567"/>
    <cellStyle name="Обычный 5 4 6 4 3" xfId="11877"/>
    <cellStyle name="Обычный 5 4 6 4 4" xfId="15736"/>
    <cellStyle name="Обычный 5 4 6 4 5" xfId="19596"/>
    <cellStyle name="Обычный 5 4 6 4 6" xfId="24658"/>
    <cellStyle name="Обычный 5 4 6 4 7" xfId="33860"/>
    <cellStyle name="Обычный 5 4 6 4 8" xfId="42787"/>
    <cellStyle name="Обычный 5 4 6 4 9" xfId="51707"/>
    <cellStyle name="Обычный 5 4 6 5" xfId="6342"/>
    <cellStyle name="Обычный 5 4 6 5 2" xfId="6343"/>
    <cellStyle name="Обычный 5 4 6 5 2 2" xfId="27191"/>
    <cellStyle name="Обычный 5 4 6 5 2 3" xfId="36388"/>
    <cellStyle name="Обычный 5 4 6 5 2 4" xfId="45316"/>
    <cellStyle name="Обычный 5 4 6 5 2 5" xfId="54236"/>
    <cellStyle name="Обычный 5 4 6 5 3" xfId="14405"/>
    <cellStyle name="Обычный 5 4 6 5 4" xfId="18265"/>
    <cellStyle name="Обычный 5 4 6 5 5" xfId="23327"/>
    <cellStyle name="Обычный 5 4 6 5 6" xfId="32532"/>
    <cellStyle name="Обычный 5 4 6 5 7" xfId="41456"/>
    <cellStyle name="Обычный 5 4 6 5 8" xfId="50376"/>
    <cellStyle name="Обычный 5 4 6 6" xfId="6344"/>
    <cellStyle name="Обычный 5 4 6 6 2" xfId="29719"/>
    <cellStyle name="Обычный 5 4 6 6 3" xfId="38915"/>
    <cellStyle name="Обычный 5 4 6 6 4" xfId="47843"/>
    <cellStyle name="Обычный 5 4 6 6 5" xfId="56763"/>
    <cellStyle name="Обычный 5 4 6 7" xfId="6345"/>
    <cellStyle name="Обычный 5 4 6 7 2" xfId="25854"/>
    <cellStyle name="Обычный 5 4 6 7 3" xfId="35055"/>
    <cellStyle name="Обычный 5 4 6 7 4" xfId="43983"/>
    <cellStyle name="Обычный 5 4 6 7 5" xfId="52903"/>
    <cellStyle name="Обычный 5 4 6 8" xfId="13073"/>
    <cellStyle name="Обычный 5 4 6 9" xfId="16932"/>
    <cellStyle name="Обычный 5 4 7" xfId="6346"/>
    <cellStyle name="Обычный 5 4 7 10" xfId="20793"/>
    <cellStyle name="Обычный 5 4 7 11" xfId="10496"/>
    <cellStyle name="Обычный 5 4 7 12" xfId="21994"/>
    <cellStyle name="Обычный 5 4 7 13" xfId="31723"/>
    <cellStyle name="Обычный 5 4 7 14" xfId="40124"/>
    <cellStyle name="Обычный 5 4 7 15" xfId="49044"/>
    <cellStyle name="Обычный 5 4 7 2" xfId="6347"/>
    <cellStyle name="Обычный 5 4 7 2 10" xfId="10798"/>
    <cellStyle name="Обычный 5 4 7 2 11" xfId="22293"/>
    <cellStyle name="Обычный 5 4 7 2 12" xfId="31724"/>
    <cellStyle name="Обычный 5 4 7 2 13" xfId="40423"/>
    <cellStyle name="Обычный 5 4 7 2 14" xfId="49343"/>
    <cellStyle name="Обычный 5 4 7 2 2" xfId="6348"/>
    <cellStyle name="Обычный 5 4 7 2 2 10" xfId="22893"/>
    <cellStyle name="Обычный 5 4 7 2 2 11" xfId="31725"/>
    <cellStyle name="Обычный 5 4 7 2 2 12" xfId="41022"/>
    <cellStyle name="Обычный 5 4 7 2 2 13" xfId="49942"/>
    <cellStyle name="Обычный 5 4 7 2 2 2" xfId="6349"/>
    <cellStyle name="Обычный 5 4 7 2 2 2 2" xfId="6350"/>
    <cellStyle name="Обычный 5 4 7 2 2 2 2 2" xfId="29421"/>
    <cellStyle name="Обычный 5 4 7 2 2 2 2 3" xfId="38617"/>
    <cellStyle name="Обычный 5 4 7 2 2 2 2 4" xfId="47545"/>
    <cellStyle name="Обычный 5 4 7 2 2 2 2 5" xfId="56465"/>
    <cellStyle name="Обычный 5 4 7 2 2 2 3" xfId="12775"/>
    <cellStyle name="Обычный 5 4 7 2 2 2 4" xfId="16634"/>
    <cellStyle name="Обычный 5 4 7 2 2 2 5" xfId="20494"/>
    <cellStyle name="Обычный 5 4 7 2 2 2 6" xfId="25556"/>
    <cellStyle name="Обычный 5 4 7 2 2 2 7" xfId="34757"/>
    <cellStyle name="Обычный 5 4 7 2 2 2 8" xfId="43685"/>
    <cellStyle name="Обычный 5 4 7 2 2 2 9" xfId="52605"/>
    <cellStyle name="Обычный 5 4 7 2 2 3" xfId="6351"/>
    <cellStyle name="Обычный 5 4 7 2 2 3 2" xfId="6352"/>
    <cellStyle name="Обычный 5 4 7 2 2 3 2 2" xfId="28090"/>
    <cellStyle name="Обычный 5 4 7 2 2 3 2 3" xfId="37286"/>
    <cellStyle name="Обычный 5 4 7 2 2 3 2 4" xfId="46214"/>
    <cellStyle name="Обычный 5 4 7 2 2 3 2 5" xfId="55134"/>
    <cellStyle name="Обычный 5 4 7 2 2 3 3" xfId="15303"/>
    <cellStyle name="Обычный 5 4 7 2 2 3 4" xfId="19163"/>
    <cellStyle name="Обычный 5 4 7 2 2 3 5" xfId="24225"/>
    <cellStyle name="Обычный 5 4 7 2 2 3 6" xfId="33428"/>
    <cellStyle name="Обычный 5 4 7 2 2 3 7" xfId="42354"/>
    <cellStyle name="Обычный 5 4 7 2 2 3 8" xfId="51274"/>
    <cellStyle name="Обычный 5 4 7 2 2 4" xfId="6353"/>
    <cellStyle name="Обычный 5 4 7 2 2 4 2" xfId="30618"/>
    <cellStyle name="Обычный 5 4 7 2 2 4 3" xfId="39814"/>
    <cellStyle name="Обычный 5 4 7 2 2 4 4" xfId="48742"/>
    <cellStyle name="Обычный 5 4 7 2 2 4 5" xfId="57662"/>
    <cellStyle name="Обычный 5 4 7 2 2 5" xfId="6354"/>
    <cellStyle name="Обычный 5 4 7 2 2 5 2" xfId="26757"/>
    <cellStyle name="Обычный 5 4 7 2 2 5 3" xfId="35954"/>
    <cellStyle name="Обычный 5 4 7 2 2 5 4" xfId="44882"/>
    <cellStyle name="Обычный 5 4 7 2 2 5 5" xfId="53802"/>
    <cellStyle name="Обычный 5 4 7 2 2 6" xfId="13972"/>
    <cellStyle name="Обычный 5 4 7 2 2 7" xfId="17831"/>
    <cellStyle name="Обычный 5 4 7 2 2 8" xfId="21691"/>
    <cellStyle name="Обычный 5 4 7 2 2 9" xfId="11319"/>
    <cellStyle name="Обычный 5 4 7 2 3" xfId="6355"/>
    <cellStyle name="Обычный 5 4 7 2 3 2" xfId="6356"/>
    <cellStyle name="Обычный 5 4 7 2 3 2 2" xfId="28823"/>
    <cellStyle name="Обычный 5 4 7 2 3 2 3" xfId="38019"/>
    <cellStyle name="Обычный 5 4 7 2 3 2 4" xfId="46947"/>
    <cellStyle name="Обычный 5 4 7 2 3 2 5" xfId="55867"/>
    <cellStyle name="Обычный 5 4 7 2 3 3" xfId="12177"/>
    <cellStyle name="Обычный 5 4 7 2 3 4" xfId="16036"/>
    <cellStyle name="Обычный 5 4 7 2 3 5" xfId="19896"/>
    <cellStyle name="Обычный 5 4 7 2 3 6" xfId="24958"/>
    <cellStyle name="Обычный 5 4 7 2 3 7" xfId="34159"/>
    <cellStyle name="Обычный 5 4 7 2 3 8" xfId="43087"/>
    <cellStyle name="Обычный 5 4 7 2 3 9" xfId="52007"/>
    <cellStyle name="Обычный 5 4 7 2 4" xfId="6357"/>
    <cellStyle name="Обычный 5 4 7 2 4 2" xfId="6358"/>
    <cellStyle name="Обычный 5 4 7 2 4 2 2" xfId="27492"/>
    <cellStyle name="Обычный 5 4 7 2 4 2 3" xfId="36688"/>
    <cellStyle name="Обычный 5 4 7 2 4 2 4" xfId="45616"/>
    <cellStyle name="Обычный 5 4 7 2 4 2 5" xfId="54536"/>
    <cellStyle name="Обычный 5 4 7 2 4 3" xfId="14705"/>
    <cellStyle name="Обычный 5 4 7 2 4 4" xfId="18565"/>
    <cellStyle name="Обычный 5 4 7 2 4 5" xfId="23627"/>
    <cellStyle name="Обычный 5 4 7 2 4 6" xfId="32831"/>
    <cellStyle name="Обычный 5 4 7 2 4 7" xfId="41756"/>
    <cellStyle name="Обычный 5 4 7 2 4 8" xfId="50676"/>
    <cellStyle name="Обычный 5 4 7 2 5" xfId="6359"/>
    <cellStyle name="Обычный 5 4 7 2 5 2" xfId="30019"/>
    <cellStyle name="Обычный 5 4 7 2 5 3" xfId="39215"/>
    <cellStyle name="Обычный 5 4 7 2 5 4" xfId="48143"/>
    <cellStyle name="Обычный 5 4 7 2 5 5" xfId="57063"/>
    <cellStyle name="Обычный 5 4 7 2 6" xfId="6360"/>
    <cellStyle name="Обычный 5 4 7 2 6 2" xfId="26158"/>
    <cellStyle name="Обычный 5 4 7 2 6 3" xfId="35355"/>
    <cellStyle name="Обычный 5 4 7 2 6 4" xfId="44283"/>
    <cellStyle name="Обычный 5 4 7 2 6 5" xfId="53203"/>
    <cellStyle name="Обычный 5 4 7 2 7" xfId="13373"/>
    <cellStyle name="Обычный 5 4 7 2 8" xfId="17232"/>
    <cellStyle name="Обычный 5 4 7 2 9" xfId="21092"/>
    <cellStyle name="Обычный 5 4 7 3" xfId="6361"/>
    <cellStyle name="Обычный 5 4 7 3 10" xfId="22594"/>
    <cellStyle name="Обычный 5 4 7 3 11" xfId="31726"/>
    <cellStyle name="Обычный 5 4 7 3 12" xfId="40723"/>
    <cellStyle name="Обычный 5 4 7 3 13" xfId="49643"/>
    <cellStyle name="Обычный 5 4 7 3 2" xfId="6362"/>
    <cellStyle name="Обычный 5 4 7 3 2 2" xfId="6363"/>
    <cellStyle name="Обычный 5 4 7 3 2 2 2" xfId="29122"/>
    <cellStyle name="Обычный 5 4 7 3 2 2 3" xfId="38318"/>
    <cellStyle name="Обычный 5 4 7 3 2 2 4" xfId="47246"/>
    <cellStyle name="Обычный 5 4 7 3 2 2 5" xfId="56166"/>
    <cellStyle name="Обычный 5 4 7 3 2 3" xfId="12476"/>
    <cellStyle name="Обычный 5 4 7 3 2 4" xfId="16335"/>
    <cellStyle name="Обычный 5 4 7 3 2 5" xfId="20195"/>
    <cellStyle name="Обычный 5 4 7 3 2 6" xfId="25257"/>
    <cellStyle name="Обычный 5 4 7 3 2 7" xfId="34458"/>
    <cellStyle name="Обычный 5 4 7 3 2 8" xfId="43386"/>
    <cellStyle name="Обычный 5 4 7 3 2 9" xfId="52306"/>
    <cellStyle name="Обычный 5 4 7 3 3" xfId="6364"/>
    <cellStyle name="Обычный 5 4 7 3 3 2" xfId="6365"/>
    <cellStyle name="Обычный 5 4 7 3 3 2 2" xfId="27791"/>
    <cellStyle name="Обычный 5 4 7 3 3 2 3" xfId="36987"/>
    <cellStyle name="Обычный 5 4 7 3 3 2 4" xfId="45915"/>
    <cellStyle name="Обычный 5 4 7 3 3 2 5" xfId="54835"/>
    <cellStyle name="Обычный 5 4 7 3 3 3" xfId="15004"/>
    <cellStyle name="Обычный 5 4 7 3 3 4" xfId="18864"/>
    <cellStyle name="Обычный 5 4 7 3 3 5" xfId="23926"/>
    <cellStyle name="Обычный 5 4 7 3 3 6" xfId="33129"/>
    <cellStyle name="Обычный 5 4 7 3 3 7" xfId="42055"/>
    <cellStyle name="Обычный 5 4 7 3 3 8" xfId="50975"/>
    <cellStyle name="Обычный 5 4 7 3 4" xfId="6366"/>
    <cellStyle name="Обычный 5 4 7 3 4 2" xfId="30319"/>
    <cellStyle name="Обычный 5 4 7 3 4 3" xfId="39515"/>
    <cellStyle name="Обычный 5 4 7 3 4 4" xfId="48443"/>
    <cellStyle name="Обычный 5 4 7 3 4 5" xfId="57363"/>
    <cellStyle name="Обычный 5 4 7 3 5" xfId="6367"/>
    <cellStyle name="Обычный 5 4 7 3 5 2" xfId="26458"/>
    <cellStyle name="Обычный 5 4 7 3 5 3" xfId="35655"/>
    <cellStyle name="Обычный 5 4 7 3 5 4" xfId="44583"/>
    <cellStyle name="Обычный 5 4 7 3 5 5" xfId="53503"/>
    <cellStyle name="Обычный 5 4 7 3 6" xfId="13673"/>
    <cellStyle name="Обычный 5 4 7 3 7" xfId="17532"/>
    <cellStyle name="Обычный 5 4 7 3 8" xfId="21392"/>
    <cellStyle name="Обычный 5 4 7 3 9" xfId="11043"/>
    <cellStyle name="Обычный 5 4 7 4" xfId="6368"/>
    <cellStyle name="Обычный 5 4 7 4 2" xfId="6369"/>
    <cellStyle name="Обычный 5 4 7 4 2 2" xfId="28524"/>
    <cellStyle name="Обычный 5 4 7 4 2 3" xfId="37720"/>
    <cellStyle name="Обычный 5 4 7 4 2 4" xfId="46648"/>
    <cellStyle name="Обычный 5 4 7 4 2 5" xfId="55568"/>
    <cellStyle name="Обычный 5 4 7 4 3" xfId="11878"/>
    <cellStyle name="Обычный 5 4 7 4 4" xfId="15737"/>
    <cellStyle name="Обычный 5 4 7 4 5" xfId="19597"/>
    <cellStyle name="Обычный 5 4 7 4 6" xfId="24659"/>
    <cellStyle name="Обычный 5 4 7 4 7" xfId="33861"/>
    <cellStyle name="Обычный 5 4 7 4 8" xfId="42788"/>
    <cellStyle name="Обычный 5 4 7 4 9" xfId="51708"/>
    <cellStyle name="Обычный 5 4 7 5" xfId="6370"/>
    <cellStyle name="Обычный 5 4 7 5 2" xfId="6371"/>
    <cellStyle name="Обычный 5 4 7 5 2 2" xfId="27192"/>
    <cellStyle name="Обычный 5 4 7 5 2 3" xfId="36389"/>
    <cellStyle name="Обычный 5 4 7 5 2 4" xfId="45317"/>
    <cellStyle name="Обычный 5 4 7 5 2 5" xfId="54237"/>
    <cellStyle name="Обычный 5 4 7 5 3" xfId="14406"/>
    <cellStyle name="Обычный 5 4 7 5 4" xfId="18266"/>
    <cellStyle name="Обычный 5 4 7 5 5" xfId="23328"/>
    <cellStyle name="Обычный 5 4 7 5 6" xfId="32533"/>
    <cellStyle name="Обычный 5 4 7 5 7" xfId="41457"/>
    <cellStyle name="Обычный 5 4 7 5 8" xfId="50377"/>
    <cellStyle name="Обычный 5 4 7 6" xfId="6372"/>
    <cellStyle name="Обычный 5 4 7 6 2" xfId="29720"/>
    <cellStyle name="Обычный 5 4 7 6 3" xfId="38916"/>
    <cellStyle name="Обычный 5 4 7 6 4" xfId="47844"/>
    <cellStyle name="Обычный 5 4 7 6 5" xfId="56764"/>
    <cellStyle name="Обычный 5 4 7 7" xfId="6373"/>
    <cellStyle name="Обычный 5 4 7 7 2" xfId="25855"/>
    <cellStyle name="Обычный 5 4 7 7 3" xfId="35056"/>
    <cellStyle name="Обычный 5 4 7 7 4" xfId="43984"/>
    <cellStyle name="Обычный 5 4 7 7 5" xfId="52904"/>
    <cellStyle name="Обычный 5 4 7 8" xfId="13074"/>
    <cellStyle name="Обычный 5 4 7 9" xfId="16933"/>
    <cellStyle name="Обычный 5 4 8" xfId="6374"/>
    <cellStyle name="Обычный 5 4 8 10" xfId="20794"/>
    <cellStyle name="Обычный 5 4 8 11" xfId="10497"/>
    <cellStyle name="Обычный 5 4 8 12" xfId="21995"/>
    <cellStyle name="Обычный 5 4 8 13" xfId="31727"/>
    <cellStyle name="Обычный 5 4 8 14" xfId="40125"/>
    <cellStyle name="Обычный 5 4 8 15" xfId="49045"/>
    <cellStyle name="Обычный 5 4 8 2" xfId="6375"/>
    <cellStyle name="Обычный 5 4 8 2 10" xfId="10799"/>
    <cellStyle name="Обычный 5 4 8 2 11" xfId="22294"/>
    <cellStyle name="Обычный 5 4 8 2 12" xfId="31728"/>
    <cellStyle name="Обычный 5 4 8 2 13" xfId="40424"/>
    <cellStyle name="Обычный 5 4 8 2 14" xfId="49344"/>
    <cellStyle name="Обычный 5 4 8 2 2" xfId="6376"/>
    <cellStyle name="Обычный 5 4 8 2 2 10" xfId="22894"/>
    <cellStyle name="Обычный 5 4 8 2 2 11" xfId="31729"/>
    <cellStyle name="Обычный 5 4 8 2 2 12" xfId="41023"/>
    <cellStyle name="Обычный 5 4 8 2 2 13" xfId="49943"/>
    <cellStyle name="Обычный 5 4 8 2 2 2" xfId="6377"/>
    <cellStyle name="Обычный 5 4 8 2 2 2 2" xfId="6378"/>
    <cellStyle name="Обычный 5 4 8 2 2 2 2 2" xfId="29422"/>
    <cellStyle name="Обычный 5 4 8 2 2 2 2 3" xfId="38618"/>
    <cellStyle name="Обычный 5 4 8 2 2 2 2 4" xfId="47546"/>
    <cellStyle name="Обычный 5 4 8 2 2 2 2 5" xfId="56466"/>
    <cellStyle name="Обычный 5 4 8 2 2 2 3" xfId="12776"/>
    <cellStyle name="Обычный 5 4 8 2 2 2 4" xfId="16635"/>
    <cellStyle name="Обычный 5 4 8 2 2 2 5" xfId="20495"/>
    <cellStyle name="Обычный 5 4 8 2 2 2 6" xfId="25557"/>
    <cellStyle name="Обычный 5 4 8 2 2 2 7" xfId="34758"/>
    <cellStyle name="Обычный 5 4 8 2 2 2 8" xfId="43686"/>
    <cellStyle name="Обычный 5 4 8 2 2 2 9" xfId="52606"/>
    <cellStyle name="Обычный 5 4 8 2 2 3" xfId="6379"/>
    <cellStyle name="Обычный 5 4 8 2 2 3 2" xfId="6380"/>
    <cellStyle name="Обычный 5 4 8 2 2 3 2 2" xfId="28091"/>
    <cellStyle name="Обычный 5 4 8 2 2 3 2 3" xfId="37287"/>
    <cellStyle name="Обычный 5 4 8 2 2 3 2 4" xfId="46215"/>
    <cellStyle name="Обычный 5 4 8 2 2 3 2 5" xfId="55135"/>
    <cellStyle name="Обычный 5 4 8 2 2 3 3" xfId="15304"/>
    <cellStyle name="Обычный 5 4 8 2 2 3 4" xfId="19164"/>
    <cellStyle name="Обычный 5 4 8 2 2 3 5" xfId="24226"/>
    <cellStyle name="Обычный 5 4 8 2 2 3 6" xfId="33429"/>
    <cellStyle name="Обычный 5 4 8 2 2 3 7" xfId="42355"/>
    <cellStyle name="Обычный 5 4 8 2 2 3 8" xfId="51275"/>
    <cellStyle name="Обычный 5 4 8 2 2 4" xfId="6381"/>
    <cellStyle name="Обычный 5 4 8 2 2 4 2" xfId="30619"/>
    <cellStyle name="Обычный 5 4 8 2 2 4 3" xfId="39815"/>
    <cellStyle name="Обычный 5 4 8 2 2 4 4" xfId="48743"/>
    <cellStyle name="Обычный 5 4 8 2 2 4 5" xfId="57663"/>
    <cellStyle name="Обычный 5 4 8 2 2 5" xfId="6382"/>
    <cellStyle name="Обычный 5 4 8 2 2 5 2" xfId="26758"/>
    <cellStyle name="Обычный 5 4 8 2 2 5 3" xfId="35955"/>
    <cellStyle name="Обычный 5 4 8 2 2 5 4" xfId="44883"/>
    <cellStyle name="Обычный 5 4 8 2 2 5 5" xfId="53803"/>
    <cellStyle name="Обычный 5 4 8 2 2 6" xfId="13973"/>
    <cellStyle name="Обычный 5 4 8 2 2 7" xfId="17832"/>
    <cellStyle name="Обычный 5 4 8 2 2 8" xfId="21692"/>
    <cellStyle name="Обычный 5 4 8 2 2 9" xfId="11320"/>
    <cellStyle name="Обычный 5 4 8 2 3" xfId="6383"/>
    <cellStyle name="Обычный 5 4 8 2 3 2" xfId="6384"/>
    <cellStyle name="Обычный 5 4 8 2 3 2 2" xfId="28824"/>
    <cellStyle name="Обычный 5 4 8 2 3 2 3" xfId="38020"/>
    <cellStyle name="Обычный 5 4 8 2 3 2 4" xfId="46948"/>
    <cellStyle name="Обычный 5 4 8 2 3 2 5" xfId="55868"/>
    <cellStyle name="Обычный 5 4 8 2 3 3" xfId="12178"/>
    <cellStyle name="Обычный 5 4 8 2 3 4" xfId="16037"/>
    <cellStyle name="Обычный 5 4 8 2 3 5" xfId="19897"/>
    <cellStyle name="Обычный 5 4 8 2 3 6" xfId="24959"/>
    <cellStyle name="Обычный 5 4 8 2 3 7" xfId="34160"/>
    <cellStyle name="Обычный 5 4 8 2 3 8" xfId="43088"/>
    <cellStyle name="Обычный 5 4 8 2 3 9" xfId="52008"/>
    <cellStyle name="Обычный 5 4 8 2 4" xfId="6385"/>
    <cellStyle name="Обычный 5 4 8 2 4 2" xfId="6386"/>
    <cellStyle name="Обычный 5 4 8 2 4 2 2" xfId="27493"/>
    <cellStyle name="Обычный 5 4 8 2 4 2 3" xfId="36689"/>
    <cellStyle name="Обычный 5 4 8 2 4 2 4" xfId="45617"/>
    <cellStyle name="Обычный 5 4 8 2 4 2 5" xfId="54537"/>
    <cellStyle name="Обычный 5 4 8 2 4 3" xfId="14706"/>
    <cellStyle name="Обычный 5 4 8 2 4 4" xfId="18566"/>
    <cellStyle name="Обычный 5 4 8 2 4 5" xfId="23628"/>
    <cellStyle name="Обычный 5 4 8 2 4 6" xfId="32832"/>
    <cellStyle name="Обычный 5 4 8 2 4 7" xfId="41757"/>
    <cellStyle name="Обычный 5 4 8 2 4 8" xfId="50677"/>
    <cellStyle name="Обычный 5 4 8 2 5" xfId="6387"/>
    <cellStyle name="Обычный 5 4 8 2 5 2" xfId="30020"/>
    <cellStyle name="Обычный 5 4 8 2 5 3" xfId="39216"/>
    <cellStyle name="Обычный 5 4 8 2 5 4" xfId="48144"/>
    <cellStyle name="Обычный 5 4 8 2 5 5" xfId="57064"/>
    <cellStyle name="Обычный 5 4 8 2 6" xfId="6388"/>
    <cellStyle name="Обычный 5 4 8 2 6 2" xfId="26159"/>
    <cellStyle name="Обычный 5 4 8 2 6 3" xfId="35356"/>
    <cellStyle name="Обычный 5 4 8 2 6 4" xfId="44284"/>
    <cellStyle name="Обычный 5 4 8 2 6 5" xfId="53204"/>
    <cellStyle name="Обычный 5 4 8 2 7" xfId="13374"/>
    <cellStyle name="Обычный 5 4 8 2 8" xfId="17233"/>
    <cellStyle name="Обычный 5 4 8 2 9" xfId="21093"/>
    <cellStyle name="Обычный 5 4 8 3" xfId="6389"/>
    <cellStyle name="Обычный 5 4 8 3 10" xfId="22595"/>
    <cellStyle name="Обычный 5 4 8 3 11" xfId="31730"/>
    <cellStyle name="Обычный 5 4 8 3 12" xfId="40724"/>
    <cellStyle name="Обычный 5 4 8 3 13" xfId="49644"/>
    <cellStyle name="Обычный 5 4 8 3 2" xfId="6390"/>
    <cellStyle name="Обычный 5 4 8 3 2 2" xfId="6391"/>
    <cellStyle name="Обычный 5 4 8 3 2 2 2" xfId="29123"/>
    <cellStyle name="Обычный 5 4 8 3 2 2 3" xfId="38319"/>
    <cellStyle name="Обычный 5 4 8 3 2 2 4" xfId="47247"/>
    <cellStyle name="Обычный 5 4 8 3 2 2 5" xfId="56167"/>
    <cellStyle name="Обычный 5 4 8 3 2 3" xfId="12477"/>
    <cellStyle name="Обычный 5 4 8 3 2 4" xfId="16336"/>
    <cellStyle name="Обычный 5 4 8 3 2 5" xfId="20196"/>
    <cellStyle name="Обычный 5 4 8 3 2 6" xfId="25258"/>
    <cellStyle name="Обычный 5 4 8 3 2 7" xfId="34459"/>
    <cellStyle name="Обычный 5 4 8 3 2 8" xfId="43387"/>
    <cellStyle name="Обычный 5 4 8 3 2 9" xfId="52307"/>
    <cellStyle name="Обычный 5 4 8 3 3" xfId="6392"/>
    <cellStyle name="Обычный 5 4 8 3 3 2" xfId="6393"/>
    <cellStyle name="Обычный 5 4 8 3 3 2 2" xfId="27792"/>
    <cellStyle name="Обычный 5 4 8 3 3 2 3" xfId="36988"/>
    <cellStyle name="Обычный 5 4 8 3 3 2 4" xfId="45916"/>
    <cellStyle name="Обычный 5 4 8 3 3 2 5" xfId="54836"/>
    <cellStyle name="Обычный 5 4 8 3 3 3" xfId="15005"/>
    <cellStyle name="Обычный 5 4 8 3 3 4" xfId="18865"/>
    <cellStyle name="Обычный 5 4 8 3 3 5" xfId="23927"/>
    <cellStyle name="Обычный 5 4 8 3 3 6" xfId="33130"/>
    <cellStyle name="Обычный 5 4 8 3 3 7" xfId="42056"/>
    <cellStyle name="Обычный 5 4 8 3 3 8" xfId="50976"/>
    <cellStyle name="Обычный 5 4 8 3 4" xfId="6394"/>
    <cellStyle name="Обычный 5 4 8 3 4 2" xfId="30320"/>
    <cellStyle name="Обычный 5 4 8 3 4 3" xfId="39516"/>
    <cellStyle name="Обычный 5 4 8 3 4 4" xfId="48444"/>
    <cellStyle name="Обычный 5 4 8 3 4 5" xfId="57364"/>
    <cellStyle name="Обычный 5 4 8 3 5" xfId="6395"/>
    <cellStyle name="Обычный 5 4 8 3 5 2" xfId="26459"/>
    <cellStyle name="Обычный 5 4 8 3 5 3" xfId="35656"/>
    <cellStyle name="Обычный 5 4 8 3 5 4" xfId="44584"/>
    <cellStyle name="Обычный 5 4 8 3 5 5" xfId="53504"/>
    <cellStyle name="Обычный 5 4 8 3 6" xfId="13674"/>
    <cellStyle name="Обычный 5 4 8 3 7" xfId="17533"/>
    <cellStyle name="Обычный 5 4 8 3 8" xfId="21393"/>
    <cellStyle name="Обычный 5 4 8 3 9" xfId="11044"/>
    <cellStyle name="Обычный 5 4 8 4" xfId="6396"/>
    <cellStyle name="Обычный 5 4 8 4 2" xfId="6397"/>
    <cellStyle name="Обычный 5 4 8 4 2 2" xfId="28525"/>
    <cellStyle name="Обычный 5 4 8 4 2 3" xfId="37721"/>
    <cellStyle name="Обычный 5 4 8 4 2 4" xfId="46649"/>
    <cellStyle name="Обычный 5 4 8 4 2 5" xfId="55569"/>
    <cellStyle name="Обычный 5 4 8 4 3" xfId="11879"/>
    <cellStyle name="Обычный 5 4 8 4 4" xfId="15738"/>
    <cellStyle name="Обычный 5 4 8 4 5" xfId="19598"/>
    <cellStyle name="Обычный 5 4 8 4 6" xfId="24660"/>
    <cellStyle name="Обычный 5 4 8 4 7" xfId="33862"/>
    <cellStyle name="Обычный 5 4 8 4 8" xfId="42789"/>
    <cellStyle name="Обычный 5 4 8 4 9" xfId="51709"/>
    <cellStyle name="Обычный 5 4 8 5" xfId="6398"/>
    <cellStyle name="Обычный 5 4 8 5 2" xfId="6399"/>
    <cellStyle name="Обычный 5 4 8 5 2 2" xfId="27193"/>
    <cellStyle name="Обычный 5 4 8 5 2 3" xfId="36390"/>
    <cellStyle name="Обычный 5 4 8 5 2 4" xfId="45318"/>
    <cellStyle name="Обычный 5 4 8 5 2 5" xfId="54238"/>
    <cellStyle name="Обычный 5 4 8 5 3" xfId="14407"/>
    <cellStyle name="Обычный 5 4 8 5 4" xfId="18267"/>
    <cellStyle name="Обычный 5 4 8 5 5" xfId="23329"/>
    <cellStyle name="Обычный 5 4 8 5 6" xfId="32534"/>
    <cellStyle name="Обычный 5 4 8 5 7" xfId="41458"/>
    <cellStyle name="Обычный 5 4 8 5 8" xfId="50378"/>
    <cellStyle name="Обычный 5 4 8 6" xfId="6400"/>
    <cellStyle name="Обычный 5 4 8 6 2" xfId="29721"/>
    <cellStyle name="Обычный 5 4 8 6 3" xfId="38917"/>
    <cellStyle name="Обычный 5 4 8 6 4" xfId="47845"/>
    <cellStyle name="Обычный 5 4 8 6 5" xfId="56765"/>
    <cellStyle name="Обычный 5 4 8 7" xfId="6401"/>
    <cellStyle name="Обычный 5 4 8 7 2" xfId="25856"/>
    <cellStyle name="Обычный 5 4 8 7 3" xfId="35057"/>
    <cellStyle name="Обычный 5 4 8 7 4" xfId="43985"/>
    <cellStyle name="Обычный 5 4 8 7 5" xfId="52905"/>
    <cellStyle name="Обычный 5 4 8 8" xfId="13075"/>
    <cellStyle name="Обычный 5 4 8 9" xfId="16934"/>
    <cellStyle name="Обычный 5 4 9" xfId="6402"/>
    <cellStyle name="Обычный 5 4 9 10" xfId="20795"/>
    <cellStyle name="Обычный 5 4 9 11" xfId="10498"/>
    <cellStyle name="Обычный 5 4 9 12" xfId="21996"/>
    <cellStyle name="Обычный 5 4 9 13" xfId="31731"/>
    <cellStyle name="Обычный 5 4 9 14" xfId="40126"/>
    <cellStyle name="Обычный 5 4 9 15" xfId="49046"/>
    <cellStyle name="Обычный 5 4 9 2" xfId="6403"/>
    <cellStyle name="Обычный 5 4 9 2 10" xfId="10800"/>
    <cellStyle name="Обычный 5 4 9 2 11" xfId="22295"/>
    <cellStyle name="Обычный 5 4 9 2 12" xfId="31732"/>
    <cellStyle name="Обычный 5 4 9 2 13" xfId="40425"/>
    <cellStyle name="Обычный 5 4 9 2 14" xfId="49345"/>
    <cellStyle name="Обычный 5 4 9 2 2" xfId="6404"/>
    <cellStyle name="Обычный 5 4 9 2 2 10" xfId="22895"/>
    <cellStyle name="Обычный 5 4 9 2 2 11" xfId="31733"/>
    <cellStyle name="Обычный 5 4 9 2 2 12" xfId="41024"/>
    <cellStyle name="Обычный 5 4 9 2 2 13" xfId="49944"/>
    <cellStyle name="Обычный 5 4 9 2 2 2" xfId="6405"/>
    <cellStyle name="Обычный 5 4 9 2 2 2 2" xfId="6406"/>
    <cellStyle name="Обычный 5 4 9 2 2 2 2 2" xfId="29423"/>
    <cellStyle name="Обычный 5 4 9 2 2 2 2 3" xfId="38619"/>
    <cellStyle name="Обычный 5 4 9 2 2 2 2 4" xfId="47547"/>
    <cellStyle name="Обычный 5 4 9 2 2 2 2 5" xfId="56467"/>
    <cellStyle name="Обычный 5 4 9 2 2 2 3" xfId="12777"/>
    <cellStyle name="Обычный 5 4 9 2 2 2 4" xfId="16636"/>
    <cellStyle name="Обычный 5 4 9 2 2 2 5" xfId="20496"/>
    <cellStyle name="Обычный 5 4 9 2 2 2 6" xfId="25558"/>
    <cellStyle name="Обычный 5 4 9 2 2 2 7" xfId="34759"/>
    <cellStyle name="Обычный 5 4 9 2 2 2 8" xfId="43687"/>
    <cellStyle name="Обычный 5 4 9 2 2 2 9" xfId="52607"/>
    <cellStyle name="Обычный 5 4 9 2 2 3" xfId="6407"/>
    <cellStyle name="Обычный 5 4 9 2 2 3 2" xfId="6408"/>
    <cellStyle name="Обычный 5 4 9 2 2 3 2 2" xfId="28092"/>
    <cellStyle name="Обычный 5 4 9 2 2 3 2 3" xfId="37288"/>
    <cellStyle name="Обычный 5 4 9 2 2 3 2 4" xfId="46216"/>
    <cellStyle name="Обычный 5 4 9 2 2 3 2 5" xfId="55136"/>
    <cellStyle name="Обычный 5 4 9 2 2 3 3" xfId="15305"/>
    <cellStyle name="Обычный 5 4 9 2 2 3 4" xfId="19165"/>
    <cellStyle name="Обычный 5 4 9 2 2 3 5" xfId="24227"/>
    <cellStyle name="Обычный 5 4 9 2 2 3 6" xfId="33430"/>
    <cellStyle name="Обычный 5 4 9 2 2 3 7" xfId="42356"/>
    <cellStyle name="Обычный 5 4 9 2 2 3 8" xfId="51276"/>
    <cellStyle name="Обычный 5 4 9 2 2 4" xfId="6409"/>
    <cellStyle name="Обычный 5 4 9 2 2 4 2" xfId="30620"/>
    <cellStyle name="Обычный 5 4 9 2 2 4 3" xfId="39816"/>
    <cellStyle name="Обычный 5 4 9 2 2 4 4" xfId="48744"/>
    <cellStyle name="Обычный 5 4 9 2 2 4 5" xfId="57664"/>
    <cellStyle name="Обычный 5 4 9 2 2 5" xfId="6410"/>
    <cellStyle name="Обычный 5 4 9 2 2 5 2" xfId="26759"/>
    <cellStyle name="Обычный 5 4 9 2 2 5 3" xfId="35956"/>
    <cellStyle name="Обычный 5 4 9 2 2 5 4" xfId="44884"/>
    <cellStyle name="Обычный 5 4 9 2 2 5 5" xfId="53804"/>
    <cellStyle name="Обычный 5 4 9 2 2 6" xfId="13974"/>
    <cellStyle name="Обычный 5 4 9 2 2 7" xfId="17833"/>
    <cellStyle name="Обычный 5 4 9 2 2 8" xfId="21693"/>
    <cellStyle name="Обычный 5 4 9 2 2 9" xfId="11321"/>
    <cellStyle name="Обычный 5 4 9 2 3" xfId="6411"/>
    <cellStyle name="Обычный 5 4 9 2 3 2" xfId="6412"/>
    <cellStyle name="Обычный 5 4 9 2 3 2 2" xfId="28825"/>
    <cellStyle name="Обычный 5 4 9 2 3 2 3" xfId="38021"/>
    <cellStyle name="Обычный 5 4 9 2 3 2 4" xfId="46949"/>
    <cellStyle name="Обычный 5 4 9 2 3 2 5" xfId="55869"/>
    <cellStyle name="Обычный 5 4 9 2 3 3" xfId="12179"/>
    <cellStyle name="Обычный 5 4 9 2 3 4" xfId="16038"/>
    <cellStyle name="Обычный 5 4 9 2 3 5" xfId="19898"/>
    <cellStyle name="Обычный 5 4 9 2 3 6" xfId="24960"/>
    <cellStyle name="Обычный 5 4 9 2 3 7" xfId="34161"/>
    <cellStyle name="Обычный 5 4 9 2 3 8" xfId="43089"/>
    <cellStyle name="Обычный 5 4 9 2 3 9" xfId="52009"/>
    <cellStyle name="Обычный 5 4 9 2 4" xfId="6413"/>
    <cellStyle name="Обычный 5 4 9 2 4 2" xfId="6414"/>
    <cellStyle name="Обычный 5 4 9 2 4 2 2" xfId="27494"/>
    <cellStyle name="Обычный 5 4 9 2 4 2 3" xfId="36690"/>
    <cellStyle name="Обычный 5 4 9 2 4 2 4" xfId="45618"/>
    <cellStyle name="Обычный 5 4 9 2 4 2 5" xfId="54538"/>
    <cellStyle name="Обычный 5 4 9 2 4 3" xfId="14707"/>
    <cellStyle name="Обычный 5 4 9 2 4 4" xfId="18567"/>
    <cellStyle name="Обычный 5 4 9 2 4 5" xfId="23629"/>
    <cellStyle name="Обычный 5 4 9 2 4 6" xfId="32833"/>
    <cellStyle name="Обычный 5 4 9 2 4 7" xfId="41758"/>
    <cellStyle name="Обычный 5 4 9 2 4 8" xfId="50678"/>
    <cellStyle name="Обычный 5 4 9 2 5" xfId="6415"/>
    <cellStyle name="Обычный 5 4 9 2 5 2" xfId="30021"/>
    <cellStyle name="Обычный 5 4 9 2 5 3" xfId="39217"/>
    <cellStyle name="Обычный 5 4 9 2 5 4" xfId="48145"/>
    <cellStyle name="Обычный 5 4 9 2 5 5" xfId="57065"/>
    <cellStyle name="Обычный 5 4 9 2 6" xfId="6416"/>
    <cellStyle name="Обычный 5 4 9 2 6 2" xfId="26160"/>
    <cellStyle name="Обычный 5 4 9 2 6 3" xfId="35357"/>
    <cellStyle name="Обычный 5 4 9 2 6 4" xfId="44285"/>
    <cellStyle name="Обычный 5 4 9 2 6 5" xfId="53205"/>
    <cellStyle name="Обычный 5 4 9 2 7" xfId="13375"/>
    <cellStyle name="Обычный 5 4 9 2 8" xfId="17234"/>
    <cellStyle name="Обычный 5 4 9 2 9" xfId="21094"/>
    <cellStyle name="Обычный 5 4 9 3" xfId="6417"/>
    <cellStyle name="Обычный 5 4 9 3 10" xfId="22596"/>
    <cellStyle name="Обычный 5 4 9 3 11" xfId="31734"/>
    <cellStyle name="Обычный 5 4 9 3 12" xfId="40725"/>
    <cellStyle name="Обычный 5 4 9 3 13" xfId="49645"/>
    <cellStyle name="Обычный 5 4 9 3 2" xfId="6418"/>
    <cellStyle name="Обычный 5 4 9 3 2 2" xfId="6419"/>
    <cellStyle name="Обычный 5 4 9 3 2 2 2" xfId="29124"/>
    <cellStyle name="Обычный 5 4 9 3 2 2 3" xfId="38320"/>
    <cellStyle name="Обычный 5 4 9 3 2 2 4" xfId="47248"/>
    <cellStyle name="Обычный 5 4 9 3 2 2 5" xfId="56168"/>
    <cellStyle name="Обычный 5 4 9 3 2 3" xfId="12478"/>
    <cellStyle name="Обычный 5 4 9 3 2 4" xfId="16337"/>
    <cellStyle name="Обычный 5 4 9 3 2 5" xfId="20197"/>
    <cellStyle name="Обычный 5 4 9 3 2 6" xfId="25259"/>
    <cellStyle name="Обычный 5 4 9 3 2 7" xfId="34460"/>
    <cellStyle name="Обычный 5 4 9 3 2 8" xfId="43388"/>
    <cellStyle name="Обычный 5 4 9 3 2 9" xfId="52308"/>
    <cellStyle name="Обычный 5 4 9 3 3" xfId="6420"/>
    <cellStyle name="Обычный 5 4 9 3 3 2" xfId="6421"/>
    <cellStyle name="Обычный 5 4 9 3 3 2 2" xfId="27793"/>
    <cellStyle name="Обычный 5 4 9 3 3 2 3" xfId="36989"/>
    <cellStyle name="Обычный 5 4 9 3 3 2 4" xfId="45917"/>
    <cellStyle name="Обычный 5 4 9 3 3 2 5" xfId="54837"/>
    <cellStyle name="Обычный 5 4 9 3 3 3" xfId="15006"/>
    <cellStyle name="Обычный 5 4 9 3 3 4" xfId="18866"/>
    <cellStyle name="Обычный 5 4 9 3 3 5" xfId="23928"/>
    <cellStyle name="Обычный 5 4 9 3 3 6" xfId="33131"/>
    <cellStyle name="Обычный 5 4 9 3 3 7" xfId="42057"/>
    <cellStyle name="Обычный 5 4 9 3 3 8" xfId="50977"/>
    <cellStyle name="Обычный 5 4 9 3 4" xfId="6422"/>
    <cellStyle name="Обычный 5 4 9 3 4 2" xfId="30321"/>
    <cellStyle name="Обычный 5 4 9 3 4 3" xfId="39517"/>
    <cellStyle name="Обычный 5 4 9 3 4 4" xfId="48445"/>
    <cellStyle name="Обычный 5 4 9 3 4 5" xfId="57365"/>
    <cellStyle name="Обычный 5 4 9 3 5" xfId="6423"/>
    <cellStyle name="Обычный 5 4 9 3 5 2" xfId="26460"/>
    <cellStyle name="Обычный 5 4 9 3 5 3" xfId="35657"/>
    <cellStyle name="Обычный 5 4 9 3 5 4" xfId="44585"/>
    <cellStyle name="Обычный 5 4 9 3 5 5" xfId="53505"/>
    <cellStyle name="Обычный 5 4 9 3 6" xfId="13675"/>
    <cellStyle name="Обычный 5 4 9 3 7" xfId="17534"/>
    <cellStyle name="Обычный 5 4 9 3 8" xfId="21394"/>
    <cellStyle name="Обычный 5 4 9 3 9" xfId="11045"/>
    <cellStyle name="Обычный 5 4 9 4" xfId="6424"/>
    <cellStyle name="Обычный 5 4 9 4 2" xfId="6425"/>
    <cellStyle name="Обычный 5 4 9 4 2 2" xfId="28526"/>
    <cellStyle name="Обычный 5 4 9 4 2 3" xfId="37722"/>
    <cellStyle name="Обычный 5 4 9 4 2 4" xfId="46650"/>
    <cellStyle name="Обычный 5 4 9 4 2 5" xfId="55570"/>
    <cellStyle name="Обычный 5 4 9 4 3" xfId="11880"/>
    <cellStyle name="Обычный 5 4 9 4 4" xfId="15739"/>
    <cellStyle name="Обычный 5 4 9 4 5" xfId="19599"/>
    <cellStyle name="Обычный 5 4 9 4 6" xfId="24661"/>
    <cellStyle name="Обычный 5 4 9 4 7" xfId="33863"/>
    <cellStyle name="Обычный 5 4 9 4 8" xfId="42790"/>
    <cellStyle name="Обычный 5 4 9 4 9" xfId="51710"/>
    <cellStyle name="Обычный 5 4 9 5" xfId="6426"/>
    <cellStyle name="Обычный 5 4 9 5 2" xfId="6427"/>
    <cellStyle name="Обычный 5 4 9 5 2 2" xfId="27194"/>
    <cellStyle name="Обычный 5 4 9 5 2 3" xfId="36391"/>
    <cellStyle name="Обычный 5 4 9 5 2 4" xfId="45319"/>
    <cellStyle name="Обычный 5 4 9 5 2 5" xfId="54239"/>
    <cellStyle name="Обычный 5 4 9 5 3" xfId="14408"/>
    <cellStyle name="Обычный 5 4 9 5 4" xfId="18268"/>
    <cellStyle name="Обычный 5 4 9 5 5" xfId="23330"/>
    <cellStyle name="Обычный 5 4 9 5 6" xfId="32535"/>
    <cellStyle name="Обычный 5 4 9 5 7" xfId="41459"/>
    <cellStyle name="Обычный 5 4 9 5 8" xfId="50379"/>
    <cellStyle name="Обычный 5 4 9 6" xfId="6428"/>
    <cellStyle name="Обычный 5 4 9 6 2" xfId="29722"/>
    <cellStyle name="Обычный 5 4 9 6 3" xfId="38918"/>
    <cellStyle name="Обычный 5 4 9 6 4" xfId="47846"/>
    <cellStyle name="Обычный 5 4 9 6 5" xfId="56766"/>
    <cellStyle name="Обычный 5 4 9 7" xfId="6429"/>
    <cellStyle name="Обычный 5 4 9 7 2" xfId="25857"/>
    <cellStyle name="Обычный 5 4 9 7 3" xfId="35058"/>
    <cellStyle name="Обычный 5 4 9 7 4" xfId="43986"/>
    <cellStyle name="Обычный 5 4 9 7 5" xfId="52906"/>
    <cellStyle name="Обычный 5 4 9 8" xfId="13076"/>
    <cellStyle name="Обычный 5 4 9 9" xfId="16935"/>
    <cellStyle name="Обычный 5 5" xfId="6430"/>
    <cellStyle name="Обычный 5 5 2" xfId="6431"/>
    <cellStyle name="Обычный 5 5 2 10" xfId="17043"/>
    <cellStyle name="Обычный 5 5 2 11" xfId="20903"/>
    <cellStyle name="Обычный 5 5 2 12" xfId="10609"/>
    <cellStyle name="Обычный 5 5 2 13" xfId="22104"/>
    <cellStyle name="Обычный 5 5 2 14" xfId="31735"/>
    <cellStyle name="Обычный 5 5 2 15" xfId="40234"/>
    <cellStyle name="Обычный 5 5 2 16" xfId="49154"/>
    <cellStyle name="Обычный 5 5 2 2" xfId="6432"/>
    <cellStyle name="Обычный 5 5 2 2 10" xfId="10908"/>
    <cellStyle name="Обычный 5 5 2 2 11" xfId="22404"/>
    <cellStyle name="Обычный 5 5 2 2 12" xfId="31736"/>
    <cellStyle name="Обычный 5 5 2 2 13" xfId="40533"/>
    <cellStyle name="Обычный 5 5 2 2 14" xfId="49453"/>
    <cellStyle name="Обычный 5 5 2 2 2" xfId="6433"/>
    <cellStyle name="Обычный 5 5 2 2 2 10" xfId="23003"/>
    <cellStyle name="Обычный 5 5 2 2 2 11" xfId="31737"/>
    <cellStyle name="Обычный 5 5 2 2 2 12" xfId="41132"/>
    <cellStyle name="Обычный 5 5 2 2 2 13" xfId="50052"/>
    <cellStyle name="Обычный 5 5 2 2 2 2" xfId="6434"/>
    <cellStyle name="Обычный 5 5 2 2 2 2 2" xfId="6435"/>
    <cellStyle name="Обычный 5 5 2 2 2 2 2 2" xfId="29531"/>
    <cellStyle name="Обычный 5 5 2 2 2 2 2 3" xfId="38727"/>
    <cellStyle name="Обычный 5 5 2 2 2 2 2 4" xfId="47655"/>
    <cellStyle name="Обычный 5 5 2 2 2 2 2 5" xfId="56575"/>
    <cellStyle name="Обычный 5 5 2 2 2 2 3" xfId="12885"/>
    <cellStyle name="Обычный 5 5 2 2 2 2 4" xfId="16744"/>
    <cellStyle name="Обычный 5 5 2 2 2 2 5" xfId="20604"/>
    <cellStyle name="Обычный 5 5 2 2 2 2 6" xfId="25666"/>
    <cellStyle name="Обычный 5 5 2 2 2 2 7" xfId="34867"/>
    <cellStyle name="Обычный 5 5 2 2 2 2 8" xfId="43795"/>
    <cellStyle name="Обычный 5 5 2 2 2 2 9" xfId="52715"/>
    <cellStyle name="Обычный 5 5 2 2 2 3" xfId="6436"/>
    <cellStyle name="Обычный 5 5 2 2 2 3 2" xfId="6437"/>
    <cellStyle name="Обычный 5 5 2 2 2 3 2 2" xfId="28200"/>
    <cellStyle name="Обычный 5 5 2 2 2 3 2 3" xfId="37396"/>
    <cellStyle name="Обычный 5 5 2 2 2 3 2 4" xfId="46324"/>
    <cellStyle name="Обычный 5 5 2 2 2 3 2 5" xfId="55244"/>
    <cellStyle name="Обычный 5 5 2 2 2 3 3" xfId="15413"/>
    <cellStyle name="Обычный 5 5 2 2 2 3 4" xfId="19273"/>
    <cellStyle name="Обычный 5 5 2 2 2 3 5" xfId="24335"/>
    <cellStyle name="Обычный 5 5 2 2 2 3 6" xfId="33538"/>
    <cellStyle name="Обычный 5 5 2 2 2 3 7" xfId="42464"/>
    <cellStyle name="Обычный 5 5 2 2 2 3 8" xfId="51384"/>
    <cellStyle name="Обычный 5 5 2 2 2 4" xfId="6438"/>
    <cellStyle name="Обычный 5 5 2 2 2 4 2" xfId="30728"/>
    <cellStyle name="Обычный 5 5 2 2 2 4 3" xfId="39924"/>
    <cellStyle name="Обычный 5 5 2 2 2 4 4" xfId="48852"/>
    <cellStyle name="Обычный 5 5 2 2 2 4 5" xfId="57772"/>
    <cellStyle name="Обычный 5 5 2 2 2 5" xfId="6439"/>
    <cellStyle name="Обычный 5 5 2 2 2 5 2" xfId="26867"/>
    <cellStyle name="Обычный 5 5 2 2 2 5 3" xfId="36064"/>
    <cellStyle name="Обычный 5 5 2 2 2 5 4" xfId="44992"/>
    <cellStyle name="Обычный 5 5 2 2 2 5 5" xfId="53912"/>
    <cellStyle name="Обычный 5 5 2 2 2 6" xfId="14082"/>
    <cellStyle name="Обычный 5 5 2 2 2 7" xfId="17941"/>
    <cellStyle name="Обычный 5 5 2 2 2 8" xfId="21801"/>
    <cellStyle name="Обычный 5 5 2 2 2 9" xfId="11429"/>
    <cellStyle name="Обычный 5 5 2 2 3" xfId="6440"/>
    <cellStyle name="Обычный 5 5 2 2 3 2" xfId="6441"/>
    <cellStyle name="Обычный 5 5 2 2 3 2 2" xfId="28933"/>
    <cellStyle name="Обычный 5 5 2 2 3 2 3" xfId="38129"/>
    <cellStyle name="Обычный 5 5 2 2 3 2 4" xfId="47057"/>
    <cellStyle name="Обычный 5 5 2 2 3 2 5" xfId="55977"/>
    <cellStyle name="Обычный 5 5 2 2 3 3" xfId="12287"/>
    <cellStyle name="Обычный 5 5 2 2 3 4" xfId="16146"/>
    <cellStyle name="Обычный 5 5 2 2 3 5" xfId="20006"/>
    <cellStyle name="Обычный 5 5 2 2 3 6" xfId="25068"/>
    <cellStyle name="Обычный 5 5 2 2 3 7" xfId="34269"/>
    <cellStyle name="Обычный 5 5 2 2 3 8" xfId="43197"/>
    <cellStyle name="Обычный 5 5 2 2 3 9" xfId="52117"/>
    <cellStyle name="Обычный 5 5 2 2 4" xfId="6442"/>
    <cellStyle name="Обычный 5 5 2 2 4 2" xfId="6443"/>
    <cellStyle name="Обычный 5 5 2 2 4 2 2" xfId="27602"/>
    <cellStyle name="Обычный 5 5 2 2 4 2 3" xfId="36798"/>
    <cellStyle name="Обычный 5 5 2 2 4 2 4" xfId="45726"/>
    <cellStyle name="Обычный 5 5 2 2 4 2 5" xfId="54646"/>
    <cellStyle name="Обычный 5 5 2 2 4 3" xfId="14815"/>
    <cellStyle name="Обычный 5 5 2 2 4 4" xfId="18675"/>
    <cellStyle name="Обычный 5 5 2 2 4 5" xfId="23737"/>
    <cellStyle name="Обычный 5 5 2 2 4 6" xfId="32941"/>
    <cellStyle name="Обычный 5 5 2 2 4 7" xfId="41866"/>
    <cellStyle name="Обычный 5 5 2 2 4 8" xfId="50786"/>
    <cellStyle name="Обычный 5 5 2 2 5" xfId="6444"/>
    <cellStyle name="Обычный 5 5 2 2 5 2" xfId="30129"/>
    <cellStyle name="Обычный 5 5 2 2 5 3" xfId="39325"/>
    <cellStyle name="Обычный 5 5 2 2 5 4" xfId="48253"/>
    <cellStyle name="Обычный 5 5 2 2 5 5" xfId="57173"/>
    <cellStyle name="Обычный 5 5 2 2 6" xfId="6445"/>
    <cellStyle name="Обычный 5 5 2 2 6 2" xfId="26268"/>
    <cellStyle name="Обычный 5 5 2 2 6 3" xfId="35465"/>
    <cellStyle name="Обычный 5 5 2 2 6 4" xfId="44393"/>
    <cellStyle name="Обычный 5 5 2 2 6 5" xfId="53313"/>
    <cellStyle name="Обычный 5 5 2 2 7" xfId="13483"/>
    <cellStyle name="Обычный 5 5 2 2 8" xfId="17342"/>
    <cellStyle name="Обычный 5 5 2 2 9" xfId="21202"/>
    <cellStyle name="Обычный 5 5 2 3" xfId="6446"/>
    <cellStyle name="Обычный 5 5 2 3 10" xfId="22704"/>
    <cellStyle name="Обычный 5 5 2 3 11" xfId="31738"/>
    <cellStyle name="Обычный 5 5 2 3 12" xfId="40833"/>
    <cellStyle name="Обычный 5 5 2 3 13" xfId="49753"/>
    <cellStyle name="Обычный 5 5 2 3 2" xfId="6447"/>
    <cellStyle name="Обычный 5 5 2 3 2 2" xfId="6448"/>
    <cellStyle name="Обычный 5 5 2 3 2 2 2" xfId="28634"/>
    <cellStyle name="Обычный 5 5 2 3 2 2 3" xfId="37830"/>
    <cellStyle name="Обычный 5 5 2 3 2 2 4" xfId="46758"/>
    <cellStyle name="Обычный 5 5 2 3 2 2 5" xfId="55678"/>
    <cellStyle name="Обычный 5 5 2 3 2 3" xfId="11988"/>
    <cellStyle name="Обычный 5 5 2 3 2 4" xfId="15847"/>
    <cellStyle name="Обычный 5 5 2 3 2 5" xfId="19707"/>
    <cellStyle name="Обычный 5 5 2 3 2 6" xfId="24769"/>
    <cellStyle name="Обычный 5 5 2 3 2 7" xfId="33970"/>
    <cellStyle name="Обычный 5 5 2 3 2 8" xfId="42898"/>
    <cellStyle name="Обычный 5 5 2 3 2 9" xfId="51818"/>
    <cellStyle name="Обычный 5 5 2 3 3" xfId="6449"/>
    <cellStyle name="Обычный 5 5 2 3 3 2" xfId="6450"/>
    <cellStyle name="Обычный 5 5 2 3 3 2 2" xfId="27303"/>
    <cellStyle name="Обычный 5 5 2 3 3 2 3" xfId="36499"/>
    <cellStyle name="Обычный 5 5 2 3 3 2 4" xfId="45427"/>
    <cellStyle name="Обычный 5 5 2 3 3 2 5" xfId="54347"/>
    <cellStyle name="Обычный 5 5 2 3 3 3" xfId="14516"/>
    <cellStyle name="Обычный 5 5 2 3 3 4" xfId="18376"/>
    <cellStyle name="Обычный 5 5 2 3 3 5" xfId="23438"/>
    <cellStyle name="Обычный 5 5 2 3 3 6" xfId="32642"/>
    <cellStyle name="Обычный 5 5 2 3 3 7" xfId="41567"/>
    <cellStyle name="Обычный 5 5 2 3 3 8" xfId="50487"/>
    <cellStyle name="Обычный 5 5 2 3 4" xfId="6451"/>
    <cellStyle name="Обычный 5 5 2 3 4 2" xfId="30429"/>
    <cellStyle name="Обычный 5 5 2 3 4 3" xfId="39625"/>
    <cellStyle name="Обычный 5 5 2 3 4 4" xfId="48553"/>
    <cellStyle name="Обычный 5 5 2 3 4 5" xfId="57473"/>
    <cellStyle name="Обычный 5 5 2 3 5" xfId="6452"/>
    <cellStyle name="Обычный 5 5 2 3 5 2" xfId="26568"/>
    <cellStyle name="Обычный 5 5 2 3 5 3" xfId="35765"/>
    <cellStyle name="Обычный 5 5 2 3 5 4" xfId="44693"/>
    <cellStyle name="Обычный 5 5 2 3 5 5" xfId="53613"/>
    <cellStyle name="Обычный 5 5 2 3 6" xfId="13783"/>
    <cellStyle name="Обычный 5 5 2 3 7" xfId="17642"/>
    <cellStyle name="Обычный 5 5 2 3 8" xfId="21502"/>
    <cellStyle name="Обычный 5 5 2 3 9" xfId="11130"/>
    <cellStyle name="Обычный 5 5 2 4" xfId="6453"/>
    <cellStyle name="Обычный 5 5 2 4 10" xfId="51085"/>
    <cellStyle name="Обычный 5 5 2 4 2" xfId="6454"/>
    <cellStyle name="Обычный 5 5 2 4 2 2" xfId="6455"/>
    <cellStyle name="Обычный 5 5 2 4 2 2 2" xfId="29232"/>
    <cellStyle name="Обычный 5 5 2 4 2 2 3" xfId="38428"/>
    <cellStyle name="Обычный 5 5 2 4 2 2 4" xfId="47356"/>
    <cellStyle name="Обычный 5 5 2 4 2 2 5" xfId="56276"/>
    <cellStyle name="Обычный 5 5 2 4 2 3" xfId="12586"/>
    <cellStyle name="Обычный 5 5 2 4 2 4" xfId="16445"/>
    <cellStyle name="Обычный 5 5 2 4 2 5" xfId="20305"/>
    <cellStyle name="Обычный 5 5 2 4 2 6" xfId="25367"/>
    <cellStyle name="Обычный 5 5 2 4 2 7" xfId="34568"/>
    <cellStyle name="Обычный 5 5 2 4 2 8" xfId="43496"/>
    <cellStyle name="Обычный 5 5 2 4 2 9" xfId="52416"/>
    <cellStyle name="Обычный 5 5 2 4 3" xfId="6456"/>
    <cellStyle name="Обычный 5 5 2 4 3 2" xfId="27901"/>
    <cellStyle name="Обычный 5 5 2 4 3 3" xfId="37097"/>
    <cellStyle name="Обычный 5 5 2 4 3 4" xfId="46025"/>
    <cellStyle name="Обычный 5 5 2 4 3 5" xfId="54945"/>
    <cellStyle name="Обычный 5 5 2 4 4" xfId="11549"/>
    <cellStyle name="Обычный 5 5 2 4 5" xfId="15114"/>
    <cellStyle name="Обычный 5 5 2 4 6" xfId="18974"/>
    <cellStyle name="Обычный 5 5 2 4 7" xfId="24036"/>
    <cellStyle name="Обычный 5 5 2 4 8" xfId="33239"/>
    <cellStyle name="Обычный 5 5 2 4 9" xfId="42165"/>
    <cellStyle name="Обычный 5 5 2 5" xfId="6457"/>
    <cellStyle name="Обычный 5 5 2 5 2" xfId="6458"/>
    <cellStyle name="Обычный 5 5 2 5 2 2" xfId="28289"/>
    <cellStyle name="Обычный 5 5 2 5 2 3" xfId="37485"/>
    <cellStyle name="Обычный 5 5 2 5 2 4" xfId="46413"/>
    <cellStyle name="Обычный 5 5 2 5 2 5" xfId="55333"/>
    <cellStyle name="Обычный 5 5 2 5 3" xfId="11643"/>
    <cellStyle name="Обычный 5 5 2 5 4" xfId="15502"/>
    <cellStyle name="Обычный 5 5 2 5 5" xfId="19362"/>
    <cellStyle name="Обычный 5 5 2 5 6" xfId="24424"/>
    <cellStyle name="Обычный 5 5 2 5 7" xfId="33626"/>
    <cellStyle name="Обычный 5 5 2 5 8" xfId="42553"/>
    <cellStyle name="Обычный 5 5 2 5 9" xfId="51473"/>
    <cellStyle name="Обычный 5 5 2 6" xfId="6459"/>
    <cellStyle name="Обычный 5 5 2 6 2" xfId="6460"/>
    <cellStyle name="Обычный 5 5 2 6 2 2" xfId="26957"/>
    <cellStyle name="Обычный 5 5 2 6 2 3" xfId="36154"/>
    <cellStyle name="Обычный 5 5 2 6 2 4" xfId="45082"/>
    <cellStyle name="Обычный 5 5 2 6 2 5" xfId="54002"/>
    <cellStyle name="Обычный 5 5 2 6 3" xfId="14171"/>
    <cellStyle name="Обычный 5 5 2 6 4" xfId="18031"/>
    <cellStyle name="Обычный 5 5 2 6 5" xfId="23093"/>
    <cellStyle name="Обычный 5 5 2 6 6" xfId="30806"/>
    <cellStyle name="Обычный 5 5 2 6 7" xfId="41222"/>
    <cellStyle name="Обычный 5 5 2 6 8" xfId="50142"/>
    <cellStyle name="Обычный 5 5 2 7" xfId="6461"/>
    <cellStyle name="Обычный 5 5 2 7 2" xfId="29830"/>
    <cellStyle name="Обычный 5 5 2 7 3" xfId="39026"/>
    <cellStyle name="Обычный 5 5 2 7 4" xfId="47954"/>
    <cellStyle name="Обычный 5 5 2 7 5" xfId="56874"/>
    <cellStyle name="Обычный 5 5 2 8" xfId="6462"/>
    <cellStyle name="Обычный 5 5 2 8 2" xfId="25969"/>
    <cellStyle name="Обычный 5 5 2 8 3" xfId="35166"/>
    <cellStyle name="Обычный 5 5 2 8 4" xfId="44094"/>
    <cellStyle name="Обычный 5 5 2 8 5" xfId="53014"/>
    <cellStyle name="Обычный 5 5 2 9" xfId="13184"/>
    <cellStyle name="Обычный 5 5 3" xfId="6463"/>
    <cellStyle name="Обычный 5 5 3 10" xfId="41267"/>
    <cellStyle name="Обычный 5 5 3 11" xfId="50187"/>
    <cellStyle name="Обычный 5 5 3 2" xfId="6464"/>
    <cellStyle name="Обычный 5 5 3 2 2" xfId="6465"/>
    <cellStyle name="Обычный 5 5 3 2 2 2" xfId="28334"/>
    <cellStyle name="Обычный 5 5 3 2 2 3" xfId="37530"/>
    <cellStyle name="Обычный 5 5 3 2 2 4" xfId="46458"/>
    <cellStyle name="Обычный 5 5 3 2 2 5" xfId="55378"/>
    <cellStyle name="Обычный 5 5 3 2 3" xfId="11688"/>
    <cellStyle name="Обычный 5 5 3 2 4" xfId="15547"/>
    <cellStyle name="Обычный 5 5 3 2 5" xfId="19407"/>
    <cellStyle name="Обычный 5 5 3 2 6" xfId="24469"/>
    <cellStyle name="Обычный 5 5 3 2 7" xfId="33671"/>
    <cellStyle name="Обычный 5 5 3 2 8" xfId="42598"/>
    <cellStyle name="Обычный 5 5 3 2 9" xfId="51518"/>
    <cellStyle name="Обычный 5 5 3 3" xfId="6466"/>
    <cellStyle name="Обычный 5 5 3 3 2" xfId="27002"/>
    <cellStyle name="Обычный 5 5 3 3 3" xfId="36199"/>
    <cellStyle name="Обычный 5 5 3 3 4" xfId="45127"/>
    <cellStyle name="Обычный 5 5 3 3 5" xfId="54047"/>
    <cellStyle name="Обычный 5 5 3 4" xfId="11458"/>
    <cellStyle name="Обычный 5 5 3 5" xfId="14216"/>
    <cellStyle name="Обычный 5 5 3 6" xfId="18076"/>
    <cellStyle name="Обычный 5 5 3 7" xfId="10499"/>
    <cellStyle name="Обычный 5 5 3 8" xfId="23138"/>
    <cellStyle name="Обычный 5 5 3 9" xfId="32407"/>
    <cellStyle name="Обычный 5 5 4" xfId="6467"/>
    <cellStyle name="Обычный 5 5 5" xfId="6468"/>
    <cellStyle name="Обычный 5 5 5 2" xfId="6469"/>
    <cellStyle name="Обычный 5 5 5 2 2" xfId="28234"/>
    <cellStyle name="Обычный 5 5 5 2 3" xfId="37430"/>
    <cellStyle name="Обычный 5 5 5 2 4" xfId="46358"/>
    <cellStyle name="Обычный 5 5 5 2 5" xfId="55278"/>
    <cellStyle name="Обычный 5 5 5 3" xfId="11588"/>
    <cellStyle name="Обычный 5 5 5 4" xfId="15447"/>
    <cellStyle name="Обычный 5 5 5 5" xfId="19307"/>
    <cellStyle name="Обычный 5 5 5 6" xfId="24369"/>
    <cellStyle name="Обычный 5 5 5 7" xfId="33571"/>
    <cellStyle name="Обычный 5 5 5 8" xfId="42498"/>
    <cellStyle name="Обычный 5 5 5 9" xfId="51418"/>
    <cellStyle name="Обычный 5 5 6" xfId="6470"/>
    <cellStyle name="Обычный 5 5 6 2" xfId="6471"/>
    <cellStyle name="Обычный 5 5 6 2 2" xfId="26902"/>
    <cellStyle name="Обычный 5 5 6 2 3" xfId="36099"/>
    <cellStyle name="Обычный 5 5 6 2 4" xfId="45027"/>
    <cellStyle name="Обычный 5 5 6 2 5" xfId="53947"/>
    <cellStyle name="Обычный 5 5 6 3" xfId="14116"/>
    <cellStyle name="Обычный 5 5 6 4" xfId="17976"/>
    <cellStyle name="Обычный 5 5 6 5" xfId="23038"/>
    <cellStyle name="Обычный 5 5 6 6" xfId="31777"/>
    <cellStyle name="Обычный 5 5 6 7" xfId="41167"/>
    <cellStyle name="Обычный 5 5 6 8" xfId="50087"/>
    <cellStyle name="Обычный 5 5 7" xfId="10250"/>
    <cellStyle name="Обычный 5 6" xfId="6472"/>
    <cellStyle name="Обычный 5 6 2" xfId="6473"/>
    <cellStyle name="Обычный 5 6 3" xfId="6474"/>
    <cellStyle name="Обычный 5 6 3 2" xfId="6475"/>
    <cellStyle name="Обычный 5 6 3 2 2" xfId="28278"/>
    <cellStyle name="Обычный 5 6 3 2 3" xfId="37474"/>
    <cellStyle name="Обычный 5 6 3 2 4" xfId="46402"/>
    <cellStyle name="Обычный 5 6 3 2 5" xfId="55322"/>
    <cellStyle name="Обычный 5 6 3 3" xfId="11632"/>
    <cellStyle name="Обычный 5 6 3 4" xfId="15491"/>
    <cellStyle name="Обычный 5 6 3 5" xfId="19351"/>
    <cellStyle name="Обычный 5 6 3 6" xfId="24413"/>
    <cellStyle name="Обычный 5 6 3 7" xfId="33615"/>
    <cellStyle name="Обычный 5 6 3 8" xfId="42542"/>
    <cellStyle name="Обычный 5 6 3 9" xfId="51462"/>
    <cellStyle name="Обычный 5 6 4" xfId="6476"/>
    <cellStyle name="Обычный 5 6 4 2" xfId="6477"/>
    <cellStyle name="Обычный 5 6 4 2 2" xfId="26946"/>
    <cellStyle name="Обычный 5 6 4 2 3" xfId="36143"/>
    <cellStyle name="Обычный 5 6 4 2 4" xfId="45071"/>
    <cellStyle name="Обычный 5 6 4 2 5" xfId="53991"/>
    <cellStyle name="Обычный 5 6 4 3" xfId="14160"/>
    <cellStyle name="Обычный 5 6 4 4" xfId="18020"/>
    <cellStyle name="Обычный 5 6 4 5" xfId="23082"/>
    <cellStyle name="Обычный 5 6 4 6" xfId="32309"/>
    <cellStyle name="Обычный 5 6 4 7" xfId="41211"/>
    <cellStyle name="Обычный 5 6 4 8" xfId="50131"/>
    <cellStyle name="Обычный 5 6 5" xfId="10273"/>
    <cellStyle name="Обычный 5 7" xfId="6478"/>
    <cellStyle name="Обычный 5 7 2" xfId="6479"/>
    <cellStyle name="Обычный 5 7 3" xfId="6480"/>
    <cellStyle name="Обычный 5 7 3 2" xfId="6481"/>
    <cellStyle name="Обычный 5 7 3 2 2" xfId="28256"/>
    <cellStyle name="Обычный 5 7 3 2 3" xfId="37452"/>
    <cellStyle name="Обычный 5 7 3 2 4" xfId="46380"/>
    <cellStyle name="Обычный 5 7 3 2 5" xfId="55300"/>
    <cellStyle name="Обычный 5 7 3 3" xfId="11610"/>
    <cellStyle name="Обычный 5 7 3 4" xfId="15469"/>
    <cellStyle name="Обычный 5 7 3 5" xfId="19329"/>
    <cellStyle name="Обычный 5 7 3 6" xfId="24391"/>
    <cellStyle name="Обычный 5 7 3 7" xfId="33593"/>
    <cellStyle name="Обычный 5 7 3 8" xfId="42520"/>
    <cellStyle name="Обычный 5 7 3 9" xfId="51440"/>
    <cellStyle name="Обычный 5 7 4" xfId="6482"/>
    <cellStyle name="Обычный 5 7 4 2" xfId="6483"/>
    <cellStyle name="Обычный 5 7 4 2 2" xfId="26924"/>
    <cellStyle name="Обычный 5 7 4 2 3" xfId="36121"/>
    <cellStyle name="Обычный 5 7 4 2 4" xfId="45049"/>
    <cellStyle name="Обычный 5 7 4 2 5" xfId="53969"/>
    <cellStyle name="Обычный 5 7 4 3" xfId="14138"/>
    <cellStyle name="Обычный 5 7 4 4" xfId="17998"/>
    <cellStyle name="Обычный 5 7 4 5" xfId="23060"/>
    <cellStyle name="Обычный 5 7 4 6" xfId="31762"/>
    <cellStyle name="Обычный 5 7 4 7" xfId="41189"/>
    <cellStyle name="Обычный 5 7 4 8" xfId="50109"/>
    <cellStyle name="Обычный 5 7 5" xfId="10295"/>
    <cellStyle name="Обычный 5 8" xfId="6484"/>
    <cellStyle name="Обычный 5 8 2" xfId="6485"/>
    <cellStyle name="Обычный 5 8 3" xfId="6486"/>
    <cellStyle name="Обычный 5 8 3 2" xfId="6487"/>
    <cellStyle name="Обычный 5 8 3 2 2" xfId="28311"/>
    <cellStyle name="Обычный 5 8 3 2 3" xfId="37507"/>
    <cellStyle name="Обычный 5 8 3 2 4" xfId="46435"/>
    <cellStyle name="Обычный 5 8 3 2 5" xfId="55355"/>
    <cellStyle name="Обычный 5 8 3 3" xfId="11665"/>
    <cellStyle name="Обычный 5 8 3 4" xfId="15524"/>
    <cellStyle name="Обычный 5 8 3 5" xfId="19384"/>
    <cellStyle name="Обычный 5 8 3 6" xfId="24446"/>
    <cellStyle name="Обычный 5 8 3 7" xfId="33648"/>
    <cellStyle name="Обычный 5 8 3 8" xfId="42575"/>
    <cellStyle name="Обычный 5 8 3 9" xfId="51495"/>
    <cellStyle name="Обычный 5 8 4" xfId="6488"/>
    <cellStyle name="Обычный 5 8 4 2" xfId="6489"/>
    <cellStyle name="Обычный 5 8 4 2 2" xfId="26979"/>
    <cellStyle name="Обычный 5 8 4 2 3" xfId="36176"/>
    <cellStyle name="Обычный 5 8 4 2 4" xfId="45104"/>
    <cellStyle name="Обычный 5 8 4 2 5" xfId="54024"/>
    <cellStyle name="Обычный 5 8 4 3" xfId="14193"/>
    <cellStyle name="Обычный 5 8 4 4" xfId="18053"/>
    <cellStyle name="Обычный 5 8 4 5" xfId="23115"/>
    <cellStyle name="Обычный 5 8 4 6" xfId="32386"/>
    <cellStyle name="Обычный 5 8 4 7" xfId="41244"/>
    <cellStyle name="Обычный 5 8 4 8" xfId="50164"/>
    <cellStyle name="Обычный 5 9" xfId="6490"/>
    <cellStyle name="Обычный 5_СВЕРТКА" xfId="6491"/>
    <cellStyle name="Обычный 6" xfId="47"/>
    <cellStyle name="Обычный 6 10" xfId="30796"/>
    <cellStyle name="Обычный 6 2" xfId="53"/>
    <cellStyle name="Обычный 6 2 10" xfId="10173"/>
    <cellStyle name="Обычный 6 2 11" xfId="30799"/>
    <cellStyle name="Обычный 6 2 2" xfId="54"/>
    <cellStyle name="Обычный 6 2 2 10" xfId="30800"/>
    <cellStyle name="Обычный 6 2 2 2" xfId="110"/>
    <cellStyle name="Обычный 6 2 2 2 2" xfId="127"/>
    <cellStyle name="Обычный 6 2 2 2 2 2" xfId="131"/>
    <cellStyle name="Обычный 6 2 2 2 2 2 2" xfId="132"/>
    <cellStyle name="Обычный 6 2 2 2 2 2 2 2" xfId="30831"/>
    <cellStyle name="Обычный 6 2 2 2 2 2 3" xfId="133"/>
    <cellStyle name="Обычный 6 2 2 2 2 2 3 2" xfId="30832"/>
    <cellStyle name="Обычный 6 2 2 2 2 2 4" xfId="30830"/>
    <cellStyle name="Обычный 6 2 2 2 2 3" xfId="134"/>
    <cellStyle name="Обычный 6 2 2 2 2 3 2" xfId="30833"/>
    <cellStyle name="Обычный 6 2 2 2 2 4" xfId="135"/>
    <cellStyle name="Обычный 6 2 2 2 2 4 2" xfId="30834"/>
    <cellStyle name="Обычный 6 2 2 2 2 5" xfId="30826"/>
    <cellStyle name="Обычный 6 2 2 2 3" xfId="129"/>
    <cellStyle name="Обычный 6 2 2 2 3 2" xfId="136"/>
    <cellStyle name="Обычный 6 2 2 2 3 2 2" xfId="30835"/>
    <cellStyle name="Обычный 6 2 2 2 3 3" xfId="137"/>
    <cellStyle name="Обычный 6 2 2 2 3 3 2" xfId="30836"/>
    <cellStyle name="Обычный 6 2 2 2 3 4" xfId="30828"/>
    <cellStyle name="Обычный 6 2 2 2 4" xfId="138"/>
    <cellStyle name="Обычный 6 2 2 2 4 2" xfId="30837"/>
    <cellStyle name="Обычный 6 2 2 2 5" xfId="139"/>
    <cellStyle name="Обычный 6 2 2 2 5 2" xfId="30838"/>
    <cellStyle name="Обычный 6 2 2 2 6" xfId="30809"/>
    <cellStyle name="Обычный 6 2 2 3" xfId="122"/>
    <cellStyle name="Обычный 6 2 2 3 2" xfId="140"/>
    <cellStyle name="Обычный 6 2 2 3 2 2" xfId="141"/>
    <cellStyle name="Обычный 6 2 2 3 2 2 2" xfId="30840"/>
    <cellStyle name="Обычный 6 2 2 3 2 3" xfId="142"/>
    <cellStyle name="Обычный 6 2 2 3 2 3 2" xfId="30841"/>
    <cellStyle name="Обычный 6 2 2 3 2 4" xfId="30839"/>
    <cellStyle name="Обычный 6 2 2 3 3" xfId="143"/>
    <cellStyle name="Обычный 6 2 2 3 3 2" xfId="30842"/>
    <cellStyle name="Обычный 6 2 2 3 4" xfId="144"/>
    <cellStyle name="Обычный 6 2 2 3 4 2" xfId="30843"/>
    <cellStyle name="Обычный 6 2 2 3 5" xfId="30821"/>
    <cellStyle name="Обычный 6 2 2 4" xfId="115"/>
    <cellStyle name="Обычный 6 2 2 4 2" xfId="145"/>
    <cellStyle name="Обычный 6 2 2 4 2 2" xfId="146"/>
    <cellStyle name="Обычный 6 2 2 4 2 2 2" xfId="30845"/>
    <cellStyle name="Обычный 6 2 2 4 2 3" xfId="147"/>
    <cellStyle name="Обычный 6 2 2 4 2 3 2" xfId="30846"/>
    <cellStyle name="Обычный 6 2 2 4 2 4" xfId="30844"/>
    <cellStyle name="Обычный 6 2 2 4 3" xfId="148"/>
    <cellStyle name="Обычный 6 2 2 4 3 2" xfId="30847"/>
    <cellStyle name="Обычный 6 2 2 4 4" xfId="149"/>
    <cellStyle name="Обычный 6 2 2 4 4 2" xfId="30848"/>
    <cellStyle name="Обычный 6 2 2 4 5" xfId="30814"/>
    <cellStyle name="Обычный 6 2 2 5" xfId="150"/>
    <cellStyle name="Обычный 6 2 2 5 2" xfId="151"/>
    <cellStyle name="Обычный 6 2 2 5 2 2" xfId="30850"/>
    <cellStyle name="Обычный 6 2 2 5 3" xfId="152"/>
    <cellStyle name="Обычный 6 2 2 5 3 2" xfId="30851"/>
    <cellStyle name="Обычный 6 2 2 5 4" xfId="30849"/>
    <cellStyle name="Обычный 6 2 2 6" xfId="153"/>
    <cellStyle name="Обычный 6 2 2 6 2" xfId="30852"/>
    <cellStyle name="Обычный 6 2 2 7" xfId="154"/>
    <cellStyle name="Обычный 6 2 2 7 2" xfId="30853"/>
    <cellStyle name="Обычный 6 2 2 8" xfId="155"/>
    <cellStyle name="Обычный 6 2 2 8 2" xfId="30854"/>
    <cellStyle name="Обычный 6 2 2 9" xfId="10210"/>
    <cellStyle name="Обычный 6 2 3" xfId="102"/>
    <cellStyle name="Обычный 6 2 3 2" xfId="109"/>
    <cellStyle name="Обычный 6 2 3 2 2" xfId="126"/>
    <cellStyle name="Обычный 6 2 3 2 2 2" xfId="156"/>
    <cellStyle name="Обычный 6 2 3 2 2 2 2" xfId="157"/>
    <cellStyle name="Обычный 6 2 3 2 2 2 2 2" xfId="30856"/>
    <cellStyle name="Обычный 6 2 3 2 2 2 3" xfId="158"/>
    <cellStyle name="Обычный 6 2 3 2 2 2 3 2" xfId="30857"/>
    <cellStyle name="Обычный 6 2 3 2 2 2 4" xfId="30855"/>
    <cellStyle name="Обычный 6 2 3 2 2 3" xfId="159"/>
    <cellStyle name="Обычный 6 2 3 2 2 3 2" xfId="30858"/>
    <cellStyle name="Обычный 6 2 3 2 2 4" xfId="160"/>
    <cellStyle name="Обычный 6 2 3 2 2 4 2" xfId="30859"/>
    <cellStyle name="Обычный 6 2 3 2 2 5" xfId="30825"/>
    <cellStyle name="Обычный 6 2 3 2 3" xfId="128"/>
    <cellStyle name="Обычный 6 2 3 2 3 2" xfId="161"/>
    <cellStyle name="Обычный 6 2 3 2 3 2 2" xfId="30860"/>
    <cellStyle name="Обычный 6 2 3 2 3 3" xfId="162"/>
    <cellStyle name="Обычный 6 2 3 2 3 3 2" xfId="30861"/>
    <cellStyle name="Обычный 6 2 3 2 3 4" xfId="30827"/>
    <cellStyle name="Обычный 6 2 3 2 4" xfId="163"/>
    <cellStyle name="Обычный 6 2 3 2 4 2" xfId="30862"/>
    <cellStyle name="Обычный 6 2 3 2 5" xfId="164"/>
    <cellStyle name="Обычный 6 2 3 2 5 2" xfId="30863"/>
    <cellStyle name="Обычный 6 2 3 2 6" xfId="30808"/>
    <cellStyle name="Обычный 6 2 3 3" xfId="124"/>
    <cellStyle name="Обычный 6 2 3 3 2" xfId="165"/>
    <cellStyle name="Обычный 6 2 3 3 2 2" xfId="166"/>
    <cellStyle name="Обычный 6 2 3 3 2 2 2" xfId="30865"/>
    <cellStyle name="Обычный 6 2 3 3 2 3" xfId="167"/>
    <cellStyle name="Обычный 6 2 3 3 2 3 2" xfId="30866"/>
    <cellStyle name="Обычный 6 2 3 3 2 4" xfId="30864"/>
    <cellStyle name="Обычный 6 2 3 3 3" xfId="168"/>
    <cellStyle name="Обычный 6 2 3 3 3 2" xfId="30867"/>
    <cellStyle name="Обычный 6 2 3 3 4" xfId="169"/>
    <cellStyle name="Обычный 6 2 3 3 4 2" xfId="30868"/>
    <cellStyle name="Обычный 6 2 3 3 5" xfId="30823"/>
    <cellStyle name="Обычный 6 2 3 4" xfId="117"/>
    <cellStyle name="Обычный 6 2 3 4 2" xfId="170"/>
    <cellStyle name="Обычный 6 2 3 4 2 2" xfId="171"/>
    <cellStyle name="Обычный 6 2 3 4 2 2 2" xfId="30870"/>
    <cellStyle name="Обычный 6 2 3 4 2 3" xfId="172"/>
    <cellStyle name="Обычный 6 2 3 4 2 3 2" xfId="30871"/>
    <cellStyle name="Обычный 6 2 3 4 2 4" xfId="30869"/>
    <cellStyle name="Обычный 6 2 3 4 3" xfId="173"/>
    <cellStyle name="Обычный 6 2 3 4 3 2" xfId="30872"/>
    <cellStyle name="Обычный 6 2 3 4 4" xfId="174"/>
    <cellStyle name="Обычный 6 2 3 4 4 2" xfId="30873"/>
    <cellStyle name="Обычный 6 2 3 4 5" xfId="30816"/>
    <cellStyle name="Обычный 6 2 3 5" xfId="175"/>
    <cellStyle name="Обычный 6 2 3 5 2" xfId="176"/>
    <cellStyle name="Обычный 6 2 3 5 2 2" xfId="30875"/>
    <cellStyle name="Обычный 6 2 3 5 3" xfId="177"/>
    <cellStyle name="Обычный 6 2 3 5 3 2" xfId="30876"/>
    <cellStyle name="Обычный 6 2 3 5 4" xfId="30874"/>
    <cellStyle name="Обычный 6 2 3 6" xfId="178"/>
    <cellStyle name="Обычный 6 2 3 6 2" xfId="30877"/>
    <cellStyle name="Обычный 6 2 3 7" xfId="179"/>
    <cellStyle name="Обычный 6 2 3 7 2" xfId="30878"/>
    <cellStyle name="Обычный 6 2 3 8" xfId="180"/>
    <cellStyle name="Обычный 6 2 3 8 2" xfId="30879"/>
    <cellStyle name="Обычный 6 2 3 9" xfId="30805"/>
    <cellStyle name="Обычный 6 2 4" xfId="121"/>
    <cellStyle name="Обычный 6 2 4 2" xfId="181"/>
    <cellStyle name="Обычный 6 2 4 2 2" xfId="182"/>
    <cellStyle name="Обычный 6 2 4 2 2 2" xfId="30881"/>
    <cellStyle name="Обычный 6 2 4 2 3" xfId="183"/>
    <cellStyle name="Обычный 6 2 4 2 3 2" xfId="30882"/>
    <cellStyle name="Обычный 6 2 4 2 4" xfId="30880"/>
    <cellStyle name="Обычный 6 2 4 3" xfId="184"/>
    <cellStyle name="Обычный 6 2 4 3 2" xfId="30883"/>
    <cellStyle name="Обычный 6 2 4 4" xfId="185"/>
    <cellStyle name="Обычный 6 2 4 4 2" xfId="30884"/>
    <cellStyle name="Обычный 6 2 4 5" xfId="30820"/>
    <cellStyle name="Обычный 6 2 5" xfId="114"/>
    <cellStyle name="Обычный 6 2 5 2" xfId="186"/>
    <cellStyle name="Обычный 6 2 5 2 2" xfId="187"/>
    <cellStyle name="Обычный 6 2 5 2 2 2" xfId="30886"/>
    <cellStyle name="Обычный 6 2 5 2 3" xfId="188"/>
    <cellStyle name="Обычный 6 2 5 2 3 2" xfId="30887"/>
    <cellStyle name="Обычный 6 2 5 2 4" xfId="30885"/>
    <cellStyle name="Обычный 6 2 5 3" xfId="189"/>
    <cellStyle name="Обычный 6 2 5 3 2" xfId="30888"/>
    <cellStyle name="Обычный 6 2 5 4" xfId="190"/>
    <cellStyle name="Обычный 6 2 5 4 2" xfId="30889"/>
    <cellStyle name="Обычный 6 2 5 5" xfId="30813"/>
    <cellStyle name="Обычный 6 2 6" xfId="191"/>
    <cellStyle name="Обычный 6 2 6 2" xfId="192"/>
    <cellStyle name="Обычный 6 2 6 2 2" xfId="30891"/>
    <cellStyle name="Обычный 6 2 6 3" xfId="193"/>
    <cellStyle name="Обычный 6 2 6 3 2" xfId="30892"/>
    <cellStyle name="Обычный 6 2 6 4" xfId="30890"/>
    <cellStyle name="Обычный 6 2 7" xfId="194"/>
    <cellStyle name="Обычный 6 2 7 2" xfId="30893"/>
    <cellStyle name="Обычный 6 2 8" xfId="195"/>
    <cellStyle name="Обычный 6 2 8 2" xfId="30894"/>
    <cellStyle name="Обычный 6 2 9" xfId="196"/>
    <cellStyle name="Обычный 6 2 9 2" xfId="30895"/>
    <cellStyle name="Обычный 6 3" xfId="118"/>
    <cellStyle name="Обычный 6 3 2" xfId="197"/>
    <cellStyle name="Обычный 6 3 2 2" xfId="198"/>
    <cellStyle name="Обычный 6 3 2 2 2" xfId="30897"/>
    <cellStyle name="Обычный 6 3 2 3" xfId="199"/>
    <cellStyle name="Обычный 6 3 2 3 2" xfId="30898"/>
    <cellStyle name="Обычный 6 3 2 4" xfId="10211"/>
    <cellStyle name="Обычный 6 3 2 5" xfId="30896"/>
    <cellStyle name="Обычный 6 3 3" xfId="200"/>
    <cellStyle name="Обычный 6 3 3 2" xfId="30899"/>
    <cellStyle name="Обычный 6 3 4" xfId="201"/>
    <cellStyle name="Обычный 6 3 4 2" xfId="30900"/>
    <cellStyle name="Обычный 6 3 5" xfId="10174"/>
    <cellStyle name="Обычный 6 3 6" xfId="30817"/>
    <cellStyle name="Обычный 6 4" xfId="111"/>
    <cellStyle name="Обычный 6 4 2" xfId="202"/>
    <cellStyle name="Обычный 6 4 2 2" xfId="203"/>
    <cellStyle name="Обычный 6 4 2 2 2" xfId="30902"/>
    <cellStyle name="Обычный 6 4 2 3" xfId="204"/>
    <cellStyle name="Обычный 6 4 2 3 2" xfId="30903"/>
    <cellStyle name="Обычный 6 4 2 4" xfId="30901"/>
    <cellStyle name="Обычный 6 4 3" xfId="205"/>
    <cellStyle name="Обычный 6 4 3 2" xfId="30904"/>
    <cellStyle name="Обычный 6 4 4" xfId="206"/>
    <cellStyle name="Обычный 6 4 4 2" xfId="30905"/>
    <cellStyle name="Обычный 6 4 5" xfId="10212"/>
    <cellStyle name="Обычный 6 4 6" xfId="30810"/>
    <cellStyle name="Обычный 6 5" xfId="207"/>
    <cellStyle name="Обычный 6 5 2" xfId="208"/>
    <cellStyle name="Обычный 6 5 2 2" xfId="30907"/>
    <cellStyle name="Обычный 6 5 3" xfId="209"/>
    <cellStyle name="Обычный 6 5 3 2" xfId="30908"/>
    <cellStyle name="Обычный 6 5 4" xfId="30906"/>
    <cellStyle name="Обычный 6 6" xfId="210"/>
    <cellStyle name="Обычный 6 6 2" xfId="30909"/>
    <cellStyle name="Обычный 6 7" xfId="211"/>
    <cellStyle name="Обычный 6 7 2" xfId="30910"/>
    <cellStyle name="Обычный 6 8" xfId="212"/>
    <cellStyle name="Обычный 6 8 2" xfId="30911"/>
    <cellStyle name="Обычный 6 9" xfId="10171"/>
    <cellStyle name="Обычный 7" xfId="55"/>
    <cellStyle name="Обычный 7 2" xfId="59"/>
    <cellStyle name="Обычный 7 2 2" xfId="123"/>
    <cellStyle name="Обычный 7 2 2 2" xfId="213"/>
    <cellStyle name="Обычный 7 2 2 2 2" xfId="214"/>
    <cellStyle name="Обычный 7 2 2 2 2 2" xfId="30913"/>
    <cellStyle name="Обычный 7 2 2 2 3" xfId="215"/>
    <cellStyle name="Обычный 7 2 2 2 3 2" xfId="30914"/>
    <cellStyle name="Обычный 7 2 2 2 4" xfId="30912"/>
    <cellStyle name="Обычный 7 2 2 3" xfId="216"/>
    <cellStyle name="Обычный 7 2 2 3 2" xfId="30915"/>
    <cellStyle name="Обычный 7 2 2 4" xfId="217"/>
    <cellStyle name="Обычный 7 2 2 4 2" xfId="30916"/>
    <cellStyle name="Обычный 7 2 2 5" xfId="30822"/>
    <cellStyle name="Обычный 7 2 3" xfId="116"/>
    <cellStyle name="Обычный 7 2 3 2" xfId="218"/>
    <cellStyle name="Обычный 7 2 3 2 2" xfId="219"/>
    <cellStyle name="Обычный 7 2 3 2 2 2" xfId="30918"/>
    <cellStyle name="Обычный 7 2 3 2 3" xfId="220"/>
    <cellStyle name="Обычный 7 2 3 2 3 2" xfId="30919"/>
    <cellStyle name="Обычный 7 2 3 2 4" xfId="30917"/>
    <cellStyle name="Обычный 7 2 3 3" xfId="221"/>
    <cellStyle name="Обычный 7 2 3 3 2" xfId="30920"/>
    <cellStyle name="Обычный 7 2 3 4" xfId="222"/>
    <cellStyle name="Обычный 7 2 3 4 2" xfId="30921"/>
    <cellStyle name="Обычный 7 2 3 5" xfId="30815"/>
    <cellStyle name="Обычный 7 2 4" xfId="223"/>
    <cellStyle name="Обычный 7 2 4 2" xfId="224"/>
    <cellStyle name="Обычный 7 2 4 2 2" xfId="30923"/>
    <cellStyle name="Обычный 7 2 4 3" xfId="225"/>
    <cellStyle name="Обычный 7 2 4 3 2" xfId="30924"/>
    <cellStyle name="Обычный 7 2 4 4" xfId="30922"/>
    <cellStyle name="Обычный 7 2 5" xfId="226"/>
    <cellStyle name="Обычный 7 2 5 2" xfId="30925"/>
    <cellStyle name="Обычный 7 2 6" xfId="227"/>
    <cellStyle name="Обычный 7 2 6 2" xfId="30926"/>
    <cellStyle name="Обычный 7 2 7" xfId="228"/>
    <cellStyle name="Обычный 7 2 7 2" xfId="30927"/>
    <cellStyle name="Обычный 7 2 8" xfId="10213"/>
    <cellStyle name="Обычный 7 2 9" xfId="30802"/>
    <cellStyle name="Обычный 7 3" xfId="6492"/>
    <cellStyle name="Обычный 7 4" xfId="6493"/>
    <cellStyle name="Обычный 7 5" xfId="10175"/>
    <cellStyle name="Обычный 8" xfId="58"/>
    <cellStyle name="Обычный 8 2" xfId="6494"/>
    <cellStyle name="Обычный 8 3" xfId="6495"/>
    <cellStyle name="Обычный 8 4" xfId="10176"/>
    <cellStyle name="Обычный 9" xfId="107"/>
    <cellStyle name="Обычный 9 2" xfId="125"/>
    <cellStyle name="Обычный 9 2 2" xfId="229"/>
    <cellStyle name="Обычный 9 2 2 2" xfId="230"/>
    <cellStyle name="Обычный 9 2 2 2 2" xfId="30929"/>
    <cellStyle name="Обычный 9 2 2 3" xfId="231"/>
    <cellStyle name="Обычный 9 2 2 3 2" xfId="30930"/>
    <cellStyle name="Обычный 9 2 2 4" xfId="232"/>
    <cellStyle name="Обычный 9 2 2 4 2" xfId="30931"/>
    <cellStyle name="Обычный 9 2 2 5" xfId="30928"/>
    <cellStyle name="Обычный 9 2 3" xfId="233"/>
    <cellStyle name="Обычный 9 2 3 2" xfId="30932"/>
    <cellStyle name="Обычный 9 2 4" xfId="234"/>
    <cellStyle name="Обычный 9 2 4 2" xfId="30933"/>
    <cellStyle name="Обычный 9 2 5" xfId="10214"/>
    <cellStyle name="Обычный 9 2 6" xfId="30824"/>
    <cellStyle name="Обычный 9 3" xfId="130"/>
    <cellStyle name="Обычный 9 3 2" xfId="235"/>
    <cellStyle name="Обычный 9 3 2 2" xfId="30934"/>
    <cellStyle name="Обычный 9 3 3" xfId="236"/>
    <cellStyle name="Обычный 9 3 3 2" xfId="30935"/>
    <cellStyle name="Обычный 9 3 4" xfId="237"/>
    <cellStyle name="Обычный 9 3 4 2" xfId="30936"/>
    <cellStyle name="Обычный 9 3 5" xfId="10215"/>
    <cellStyle name="Обычный 9 3 6" xfId="30829"/>
    <cellStyle name="Обычный 9 4" xfId="238"/>
    <cellStyle name="Обычный 9 4 2" xfId="30937"/>
    <cellStyle name="Обычный 9 5" xfId="239"/>
    <cellStyle name="Обычный 9 5 2" xfId="30938"/>
    <cellStyle name="Обычный 9 6" xfId="10177"/>
    <cellStyle name="Обычный 9 7" xfId="30807"/>
    <cellStyle name="Обычный_Форматы по компаниям_last" xfId="46"/>
    <cellStyle name="Плохой" xfId="38" builtinId="27" customBuiltin="1"/>
    <cellStyle name="Плохой 2" xfId="96"/>
    <cellStyle name="Плохой 2 2" xfId="6496"/>
    <cellStyle name="Плохой 2 3" xfId="6497"/>
    <cellStyle name="Плохой 2 4" xfId="6498"/>
    <cellStyle name="Плохой 2 5" xfId="6499"/>
    <cellStyle name="Плохой 2 6" xfId="10216"/>
    <cellStyle name="Плохой 3" xfId="6500"/>
    <cellStyle name="Плохой 3 2" xfId="30790"/>
    <cellStyle name="Поле ввода" xfId="6501"/>
    <cellStyle name="Пояснение" xfId="39" builtinId="53" customBuiltin="1"/>
    <cellStyle name="Пояснение 2" xfId="97"/>
    <cellStyle name="Пояснение 2 2" xfId="6502"/>
    <cellStyle name="Пояснение 2 3" xfId="6503"/>
    <cellStyle name="Пояснение 2 4" xfId="6504"/>
    <cellStyle name="Пояснение 2 5" xfId="6505"/>
    <cellStyle name="Пояснение 3" xfId="6506"/>
    <cellStyle name="Пояснение 3 2" xfId="30791"/>
    <cellStyle name="Примечание" xfId="40" builtinId="10" customBuiltin="1"/>
    <cellStyle name="Примечание 10" xfId="6507"/>
    <cellStyle name="Примечание 10 10" xfId="20796"/>
    <cellStyle name="Примечание 10 11" xfId="10500"/>
    <cellStyle name="Примечание 10 12" xfId="21997"/>
    <cellStyle name="Примечание 10 13" xfId="31747"/>
    <cellStyle name="Примечание 10 14" xfId="40127"/>
    <cellStyle name="Примечание 10 15" xfId="49047"/>
    <cellStyle name="Примечание 10 2" xfId="6508"/>
    <cellStyle name="Примечание 10 2 10" xfId="10801"/>
    <cellStyle name="Примечание 10 2 11" xfId="22296"/>
    <cellStyle name="Примечание 10 2 12" xfId="31748"/>
    <cellStyle name="Примечание 10 2 13" xfId="40426"/>
    <cellStyle name="Примечание 10 2 14" xfId="49346"/>
    <cellStyle name="Примечание 10 2 2" xfId="6509"/>
    <cellStyle name="Примечание 10 2 2 10" xfId="22896"/>
    <cellStyle name="Примечание 10 2 2 11" xfId="31749"/>
    <cellStyle name="Примечание 10 2 2 12" xfId="41025"/>
    <cellStyle name="Примечание 10 2 2 13" xfId="49945"/>
    <cellStyle name="Примечание 10 2 2 2" xfId="6510"/>
    <cellStyle name="Примечание 10 2 2 2 2" xfId="6511"/>
    <cellStyle name="Примечание 10 2 2 2 2 2" xfId="29424"/>
    <cellStyle name="Примечание 10 2 2 2 2 3" xfId="38620"/>
    <cellStyle name="Примечание 10 2 2 2 2 4" xfId="47548"/>
    <cellStyle name="Примечание 10 2 2 2 2 5" xfId="56468"/>
    <cellStyle name="Примечание 10 2 2 2 3" xfId="12778"/>
    <cellStyle name="Примечание 10 2 2 2 4" xfId="16637"/>
    <cellStyle name="Примечание 10 2 2 2 5" xfId="20497"/>
    <cellStyle name="Примечание 10 2 2 2 6" xfId="25559"/>
    <cellStyle name="Примечание 10 2 2 2 7" xfId="34760"/>
    <cellStyle name="Примечание 10 2 2 2 8" xfId="43688"/>
    <cellStyle name="Примечание 10 2 2 2 9" xfId="52608"/>
    <cellStyle name="Примечание 10 2 2 3" xfId="6512"/>
    <cellStyle name="Примечание 10 2 2 3 2" xfId="6513"/>
    <cellStyle name="Примечание 10 2 2 3 2 2" xfId="28093"/>
    <cellStyle name="Примечание 10 2 2 3 2 3" xfId="37289"/>
    <cellStyle name="Примечание 10 2 2 3 2 4" xfId="46217"/>
    <cellStyle name="Примечание 10 2 2 3 2 5" xfId="55137"/>
    <cellStyle name="Примечание 10 2 2 3 3" xfId="15306"/>
    <cellStyle name="Примечание 10 2 2 3 4" xfId="19166"/>
    <cellStyle name="Примечание 10 2 2 3 5" xfId="24228"/>
    <cellStyle name="Примечание 10 2 2 3 6" xfId="33431"/>
    <cellStyle name="Примечание 10 2 2 3 7" xfId="42357"/>
    <cellStyle name="Примечание 10 2 2 3 8" xfId="51277"/>
    <cellStyle name="Примечание 10 2 2 4" xfId="6514"/>
    <cellStyle name="Примечание 10 2 2 4 2" xfId="30621"/>
    <cellStyle name="Примечание 10 2 2 4 3" xfId="39817"/>
    <cellStyle name="Примечание 10 2 2 4 4" xfId="48745"/>
    <cellStyle name="Примечание 10 2 2 4 5" xfId="57665"/>
    <cellStyle name="Примечание 10 2 2 5" xfId="6515"/>
    <cellStyle name="Примечание 10 2 2 5 2" xfId="26760"/>
    <cellStyle name="Примечание 10 2 2 5 3" xfId="35957"/>
    <cellStyle name="Примечание 10 2 2 5 4" xfId="44885"/>
    <cellStyle name="Примечание 10 2 2 5 5" xfId="53805"/>
    <cellStyle name="Примечание 10 2 2 6" xfId="13975"/>
    <cellStyle name="Примечание 10 2 2 7" xfId="17834"/>
    <cellStyle name="Примечание 10 2 2 8" xfId="21694"/>
    <cellStyle name="Примечание 10 2 2 9" xfId="11322"/>
    <cellStyle name="Примечание 10 2 3" xfId="6516"/>
    <cellStyle name="Примечание 10 2 3 2" xfId="6517"/>
    <cellStyle name="Примечание 10 2 3 2 2" xfId="28826"/>
    <cellStyle name="Примечание 10 2 3 2 3" xfId="38022"/>
    <cellStyle name="Примечание 10 2 3 2 4" xfId="46950"/>
    <cellStyle name="Примечание 10 2 3 2 5" xfId="55870"/>
    <cellStyle name="Примечание 10 2 3 3" xfId="12180"/>
    <cellStyle name="Примечание 10 2 3 4" xfId="16039"/>
    <cellStyle name="Примечание 10 2 3 5" xfId="19899"/>
    <cellStyle name="Примечание 10 2 3 6" xfId="24961"/>
    <cellStyle name="Примечание 10 2 3 7" xfId="34162"/>
    <cellStyle name="Примечание 10 2 3 8" xfId="43090"/>
    <cellStyle name="Примечание 10 2 3 9" xfId="52010"/>
    <cellStyle name="Примечание 10 2 4" xfId="6518"/>
    <cellStyle name="Примечание 10 2 4 2" xfId="6519"/>
    <cellStyle name="Примечание 10 2 4 2 2" xfId="27495"/>
    <cellStyle name="Примечание 10 2 4 2 3" xfId="36691"/>
    <cellStyle name="Примечание 10 2 4 2 4" xfId="45619"/>
    <cellStyle name="Примечание 10 2 4 2 5" xfId="54539"/>
    <cellStyle name="Примечание 10 2 4 3" xfId="14708"/>
    <cellStyle name="Примечание 10 2 4 4" xfId="18568"/>
    <cellStyle name="Примечание 10 2 4 5" xfId="23630"/>
    <cellStyle name="Примечание 10 2 4 6" xfId="32834"/>
    <cellStyle name="Примечание 10 2 4 7" xfId="41759"/>
    <cellStyle name="Примечание 10 2 4 8" xfId="50679"/>
    <cellStyle name="Примечание 10 2 5" xfId="6520"/>
    <cellStyle name="Примечание 10 2 5 2" xfId="30022"/>
    <cellStyle name="Примечание 10 2 5 3" xfId="39218"/>
    <cellStyle name="Примечание 10 2 5 4" xfId="48146"/>
    <cellStyle name="Примечание 10 2 5 5" xfId="57066"/>
    <cellStyle name="Примечание 10 2 6" xfId="6521"/>
    <cellStyle name="Примечание 10 2 6 2" xfId="26161"/>
    <cellStyle name="Примечание 10 2 6 3" xfId="35358"/>
    <cellStyle name="Примечание 10 2 6 4" xfId="44286"/>
    <cellStyle name="Примечание 10 2 6 5" xfId="53206"/>
    <cellStyle name="Примечание 10 2 7" xfId="13376"/>
    <cellStyle name="Примечание 10 2 8" xfId="17235"/>
    <cellStyle name="Примечание 10 2 9" xfId="21095"/>
    <cellStyle name="Примечание 10 3" xfId="6522"/>
    <cellStyle name="Примечание 10 3 10" xfId="22597"/>
    <cellStyle name="Примечание 10 3 11" xfId="31750"/>
    <cellStyle name="Примечание 10 3 12" xfId="40726"/>
    <cellStyle name="Примечание 10 3 13" xfId="49646"/>
    <cellStyle name="Примечание 10 3 2" xfId="6523"/>
    <cellStyle name="Примечание 10 3 2 2" xfId="6524"/>
    <cellStyle name="Примечание 10 3 2 2 2" xfId="29125"/>
    <cellStyle name="Примечание 10 3 2 2 3" xfId="38321"/>
    <cellStyle name="Примечание 10 3 2 2 4" xfId="47249"/>
    <cellStyle name="Примечание 10 3 2 2 5" xfId="56169"/>
    <cellStyle name="Примечание 10 3 2 3" xfId="12479"/>
    <cellStyle name="Примечание 10 3 2 4" xfId="16338"/>
    <cellStyle name="Примечание 10 3 2 5" xfId="20198"/>
    <cellStyle name="Примечание 10 3 2 6" xfId="25260"/>
    <cellStyle name="Примечание 10 3 2 7" xfId="34461"/>
    <cellStyle name="Примечание 10 3 2 8" xfId="43389"/>
    <cellStyle name="Примечание 10 3 2 9" xfId="52309"/>
    <cellStyle name="Примечание 10 3 3" xfId="6525"/>
    <cellStyle name="Примечание 10 3 3 2" xfId="6526"/>
    <cellStyle name="Примечание 10 3 3 2 2" xfId="27794"/>
    <cellStyle name="Примечание 10 3 3 2 3" xfId="36990"/>
    <cellStyle name="Примечание 10 3 3 2 4" xfId="45918"/>
    <cellStyle name="Примечание 10 3 3 2 5" xfId="54838"/>
    <cellStyle name="Примечание 10 3 3 3" xfId="15007"/>
    <cellStyle name="Примечание 10 3 3 4" xfId="18867"/>
    <cellStyle name="Примечание 10 3 3 5" xfId="23929"/>
    <cellStyle name="Примечание 10 3 3 6" xfId="33132"/>
    <cellStyle name="Примечание 10 3 3 7" xfId="42058"/>
    <cellStyle name="Примечание 10 3 3 8" xfId="50978"/>
    <cellStyle name="Примечание 10 3 4" xfId="6527"/>
    <cellStyle name="Примечание 10 3 4 2" xfId="30322"/>
    <cellStyle name="Примечание 10 3 4 3" xfId="39518"/>
    <cellStyle name="Примечание 10 3 4 4" xfId="48446"/>
    <cellStyle name="Примечание 10 3 4 5" xfId="57366"/>
    <cellStyle name="Примечание 10 3 5" xfId="6528"/>
    <cellStyle name="Примечание 10 3 5 2" xfId="26461"/>
    <cellStyle name="Примечание 10 3 5 3" xfId="35658"/>
    <cellStyle name="Примечание 10 3 5 4" xfId="44586"/>
    <cellStyle name="Примечание 10 3 5 5" xfId="53506"/>
    <cellStyle name="Примечание 10 3 6" xfId="13676"/>
    <cellStyle name="Примечание 10 3 7" xfId="17535"/>
    <cellStyle name="Примечание 10 3 8" xfId="21395"/>
    <cellStyle name="Примечание 10 3 9" xfId="11046"/>
    <cellStyle name="Примечание 10 4" xfId="6529"/>
    <cellStyle name="Примечание 10 4 2" xfId="6530"/>
    <cellStyle name="Примечание 10 4 2 2" xfId="28527"/>
    <cellStyle name="Примечание 10 4 2 3" xfId="37723"/>
    <cellStyle name="Примечание 10 4 2 4" xfId="46651"/>
    <cellStyle name="Примечание 10 4 2 5" xfId="55571"/>
    <cellStyle name="Примечание 10 4 3" xfId="11881"/>
    <cellStyle name="Примечание 10 4 4" xfId="15740"/>
    <cellStyle name="Примечание 10 4 5" xfId="19600"/>
    <cellStyle name="Примечание 10 4 6" xfId="24662"/>
    <cellStyle name="Примечание 10 4 7" xfId="33864"/>
    <cellStyle name="Примечание 10 4 8" xfId="42791"/>
    <cellStyle name="Примечание 10 4 9" xfId="51711"/>
    <cellStyle name="Примечание 10 5" xfId="6531"/>
    <cellStyle name="Примечание 10 5 2" xfId="6532"/>
    <cellStyle name="Примечание 10 5 2 2" xfId="27195"/>
    <cellStyle name="Примечание 10 5 2 3" xfId="36392"/>
    <cellStyle name="Примечание 10 5 2 4" xfId="45320"/>
    <cellStyle name="Примечание 10 5 2 5" xfId="54240"/>
    <cellStyle name="Примечание 10 5 3" xfId="14409"/>
    <cellStyle name="Примечание 10 5 4" xfId="18269"/>
    <cellStyle name="Примечание 10 5 5" xfId="23331"/>
    <cellStyle name="Примечание 10 5 6" xfId="32536"/>
    <cellStyle name="Примечание 10 5 7" xfId="41460"/>
    <cellStyle name="Примечание 10 5 8" xfId="50380"/>
    <cellStyle name="Примечание 10 6" xfId="6533"/>
    <cellStyle name="Примечание 10 6 2" xfId="29723"/>
    <cellStyle name="Примечание 10 6 3" xfId="38919"/>
    <cellStyle name="Примечание 10 6 4" xfId="47847"/>
    <cellStyle name="Примечание 10 6 5" xfId="56767"/>
    <cellStyle name="Примечание 10 7" xfId="6534"/>
    <cellStyle name="Примечание 10 7 2" xfId="25858"/>
    <cellStyle name="Примечание 10 7 3" xfId="35059"/>
    <cellStyle name="Примечание 10 7 4" xfId="43987"/>
    <cellStyle name="Примечание 10 7 5" xfId="52907"/>
    <cellStyle name="Примечание 10 8" xfId="13077"/>
    <cellStyle name="Примечание 10 9" xfId="16936"/>
    <cellStyle name="Примечание 19" xfId="6535"/>
    <cellStyle name="Примечание 19 10" xfId="20797"/>
    <cellStyle name="Примечание 19 11" xfId="10501"/>
    <cellStyle name="Примечание 19 12" xfId="21998"/>
    <cellStyle name="Примечание 19 13" xfId="31751"/>
    <cellStyle name="Примечание 19 14" xfId="40128"/>
    <cellStyle name="Примечание 19 15" xfId="49048"/>
    <cellStyle name="Примечание 19 2" xfId="6536"/>
    <cellStyle name="Примечание 19 2 10" xfId="10802"/>
    <cellStyle name="Примечание 19 2 11" xfId="22297"/>
    <cellStyle name="Примечание 19 2 12" xfId="31752"/>
    <cellStyle name="Примечание 19 2 13" xfId="40427"/>
    <cellStyle name="Примечание 19 2 14" xfId="49347"/>
    <cellStyle name="Примечание 19 2 2" xfId="6537"/>
    <cellStyle name="Примечание 19 2 2 10" xfId="22897"/>
    <cellStyle name="Примечание 19 2 2 11" xfId="31753"/>
    <cellStyle name="Примечание 19 2 2 12" xfId="41026"/>
    <cellStyle name="Примечание 19 2 2 13" xfId="49946"/>
    <cellStyle name="Примечание 19 2 2 2" xfId="6538"/>
    <cellStyle name="Примечание 19 2 2 2 2" xfId="6539"/>
    <cellStyle name="Примечание 19 2 2 2 2 2" xfId="29425"/>
    <cellStyle name="Примечание 19 2 2 2 2 3" xfId="38621"/>
    <cellStyle name="Примечание 19 2 2 2 2 4" xfId="47549"/>
    <cellStyle name="Примечание 19 2 2 2 2 5" xfId="56469"/>
    <cellStyle name="Примечание 19 2 2 2 3" xfId="12779"/>
    <cellStyle name="Примечание 19 2 2 2 4" xfId="16638"/>
    <cellStyle name="Примечание 19 2 2 2 5" xfId="20498"/>
    <cellStyle name="Примечание 19 2 2 2 6" xfId="25560"/>
    <cellStyle name="Примечание 19 2 2 2 7" xfId="34761"/>
    <cellStyle name="Примечание 19 2 2 2 8" xfId="43689"/>
    <cellStyle name="Примечание 19 2 2 2 9" xfId="52609"/>
    <cellStyle name="Примечание 19 2 2 3" xfId="6540"/>
    <cellStyle name="Примечание 19 2 2 3 2" xfId="6541"/>
    <cellStyle name="Примечание 19 2 2 3 2 2" xfId="28094"/>
    <cellStyle name="Примечание 19 2 2 3 2 3" xfId="37290"/>
    <cellStyle name="Примечание 19 2 2 3 2 4" xfId="46218"/>
    <cellStyle name="Примечание 19 2 2 3 2 5" xfId="55138"/>
    <cellStyle name="Примечание 19 2 2 3 3" xfId="15307"/>
    <cellStyle name="Примечание 19 2 2 3 4" xfId="19167"/>
    <cellStyle name="Примечание 19 2 2 3 5" xfId="24229"/>
    <cellStyle name="Примечание 19 2 2 3 6" xfId="33432"/>
    <cellStyle name="Примечание 19 2 2 3 7" xfId="42358"/>
    <cellStyle name="Примечание 19 2 2 3 8" xfId="51278"/>
    <cellStyle name="Примечание 19 2 2 4" xfId="6542"/>
    <cellStyle name="Примечание 19 2 2 4 2" xfId="30622"/>
    <cellStyle name="Примечание 19 2 2 4 3" xfId="39818"/>
    <cellStyle name="Примечание 19 2 2 4 4" xfId="48746"/>
    <cellStyle name="Примечание 19 2 2 4 5" xfId="57666"/>
    <cellStyle name="Примечание 19 2 2 5" xfId="6543"/>
    <cellStyle name="Примечание 19 2 2 5 2" xfId="26761"/>
    <cellStyle name="Примечание 19 2 2 5 3" xfId="35958"/>
    <cellStyle name="Примечание 19 2 2 5 4" xfId="44886"/>
    <cellStyle name="Примечание 19 2 2 5 5" xfId="53806"/>
    <cellStyle name="Примечание 19 2 2 6" xfId="13976"/>
    <cellStyle name="Примечание 19 2 2 7" xfId="17835"/>
    <cellStyle name="Примечание 19 2 2 8" xfId="21695"/>
    <cellStyle name="Примечание 19 2 2 9" xfId="11323"/>
    <cellStyle name="Примечание 19 2 3" xfId="6544"/>
    <cellStyle name="Примечание 19 2 3 2" xfId="6545"/>
    <cellStyle name="Примечание 19 2 3 2 2" xfId="28827"/>
    <cellStyle name="Примечание 19 2 3 2 3" xfId="38023"/>
    <cellStyle name="Примечание 19 2 3 2 4" xfId="46951"/>
    <cellStyle name="Примечание 19 2 3 2 5" xfId="55871"/>
    <cellStyle name="Примечание 19 2 3 3" xfId="12181"/>
    <cellStyle name="Примечание 19 2 3 4" xfId="16040"/>
    <cellStyle name="Примечание 19 2 3 5" xfId="19900"/>
    <cellStyle name="Примечание 19 2 3 6" xfId="24962"/>
    <cellStyle name="Примечание 19 2 3 7" xfId="34163"/>
    <cellStyle name="Примечание 19 2 3 8" xfId="43091"/>
    <cellStyle name="Примечание 19 2 3 9" xfId="52011"/>
    <cellStyle name="Примечание 19 2 4" xfId="6546"/>
    <cellStyle name="Примечание 19 2 4 2" xfId="6547"/>
    <cellStyle name="Примечание 19 2 4 2 2" xfId="27496"/>
    <cellStyle name="Примечание 19 2 4 2 3" xfId="36692"/>
    <cellStyle name="Примечание 19 2 4 2 4" xfId="45620"/>
    <cellStyle name="Примечание 19 2 4 2 5" xfId="54540"/>
    <cellStyle name="Примечание 19 2 4 3" xfId="14709"/>
    <cellStyle name="Примечание 19 2 4 4" xfId="18569"/>
    <cellStyle name="Примечание 19 2 4 5" xfId="23631"/>
    <cellStyle name="Примечание 19 2 4 6" xfId="32835"/>
    <cellStyle name="Примечание 19 2 4 7" xfId="41760"/>
    <cellStyle name="Примечание 19 2 4 8" xfId="50680"/>
    <cellStyle name="Примечание 19 2 5" xfId="6548"/>
    <cellStyle name="Примечание 19 2 5 2" xfId="30023"/>
    <cellStyle name="Примечание 19 2 5 3" xfId="39219"/>
    <cellStyle name="Примечание 19 2 5 4" xfId="48147"/>
    <cellStyle name="Примечание 19 2 5 5" xfId="57067"/>
    <cellStyle name="Примечание 19 2 6" xfId="6549"/>
    <cellStyle name="Примечание 19 2 6 2" xfId="26162"/>
    <cellStyle name="Примечание 19 2 6 3" xfId="35359"/>
    <cellStyle name="Примечание 19 2 6 4" xfId="44287"/>
    <cellStyle name="Примечание 19 2 6 5" xfId="53207"/>
    <cellStyle name="Примечание 19 2 7" xfId="13377"/>
    <cellStyle name="Примечание 19 2 8" xfId="17236"/>
    <cellStyle name="Примечание 19 2 9" xfId="21096"/>
    <cellStyle name="Примечание 19 3" xfId="6550"/>
    <cellStyle name="Примечание 19 3 10" xfId="22598"/>
    <cellStyle name="Примечание 19 3 11" xfId="31754"/>
    <cellStyle name="Примечание 19 3 12" xfId="40727"/>
    <cellStyle name="Примечание 19 3 13" xfId="49647"/>
    <cellStyle name="Примечание 19 3 2" xfId="6551"/>
    <cellStyle name="Примечание 19 3 2 2" xfId="6552"/>
    <cellStyle name="Примечание 19 3 2 2 2" xfId="29126"/>
    <cellStyle name="Примечание 19 3 2 2 3" xfId="38322"/>
    <cellStyle name="Примечание 19 3 2 2 4" xfId="47250"/>
    <cellStyle name="Примечание 19 3 2 2 5" xfId="56170"/>
    <cellStyle name="Примечание 19 3 2 3" xfId="12480"/>
    <cellStyle name="Примечание 19 3 2 4" xfId="16339"/>
    <cellStyle name="Примечание 19 3 2 5" xfId="20199"/>
    <cellStyle name="Примечание 19 3 2 6" xfId="25261"/>
    <cellStyle name="Примечание 19 3 2 7" xfId="34462"/>
    <cellStyle name="Примечание 19 3 2 8" xfId="43390"/>
    <cellStyle name="Примечание 19 3 2 9" xfId="52310"/>
    <cellStyle name="Примечание 19 3 3" xfId="6553"/>
    <cellStyle name="Примечание 19 3 3 2" xfId="6554"/>
    <cellStyle name="Примечание 19 3 3 2 2" xfId="27795"/>
    <cellStyle name="Примечание 19 3 3 2 3" xfId="36991"/>
    <cellStyle name="Примечание 19 3 3 2 4" xfId="45919"/>
    <cellStyle name="Примечание 19 3 3 2 5" xfId="54839"/>
    <cellStyle name="Примечание 19 3 3 3" xfId="15008"/>
    <cellStyle name="Примечание 19 3 3 4" xfId="18868"/>
    <cellStyle name="Примечание 19 3 3 5" xfId="23930"/>
    <cellStyle name="Примечание 19 3 3 6" xfId="33133"/>
    <cellStyle name="Примечание 19 3 3 7" xfId="42059"/>
    <cellStyle name="Примечание 19 3 3 8" xfId="50979"/>
    <cellStyle name="Примечание 19 3 4" xfId="6555"/>
    <cellStyle name="Примечание 19 3 4 2" xfId="30323"/>
    <cellStyle name="Примечание 19 3 4 3" xfId="39519"/>
    <cellStyle name="Примечание 19 3 4 4" xfId="48447"/>
    <cellStyle name="Примечание 19 3 4 5" xfId="57367"/>
    <cellStyle name="Примечание 19 3 5" xfId="6556"/>
    <cellStyle name="Примечание 19 3 5 2" xfId="26462"/>
    <cellStyle name="Примечание 19 3 5 3" xfId="35659"/>
    <cellStyle name="Примечание 19 3 5 4" xfId="44587"/>
    <cellStyle name="Примечание 19 3 5 5" xfId="53507"/>
    <cellStyle name="Примечание 19 3 6" xfId="13677"/>
    <cellStyle name="Примечание 19 3 7" xfId="17536"/>
    <cellStyle name="Примечание 19 3 8" xfId="21396"/>
    <cellStyle name="Примечание 19 3 9" xfId="11047"/>
    <cellStyle name="Примечание 19 4" xfId="6557"/>
    <cellStyle name="Примечание 19 4 2" xfId="6558"/>
    <cellStyle name="Примечание 19 4 2 2" xfId="28528"/>
    <cellStyle name="Примечание 19 4 2 3" xfId="37724"/>
    <cellStyle name="Примечание 19 4 2 4" xfId="46652"/>
    <cellStyle name="Примечание 19 4 2 5" xfId="55572"/>
    <cellStyle name="Примечание 19 4 3" xfId="11882"/>
    <cellStyle name="Примечание 19 4 4" xfId="15741"/>
    <cellStyle name="Примечание 19 4 5" xfId="19601"/>
    <cellStyle name="Примечание 19 4 6" xfId="24663"/>
    <cellStyle name="Примечание 19 4 7" xfId="33865"/>
    <cellStyle name="Примечание 19 4 8" xfId="42792"/>
    <cellStyle name="Примечание 19 4 9" xfId="51712"/>
    <cellStyle name="Примечание 19 5" xfId="6559"/>
    <cellStyle name="Примечание 19 5 2" xfId="6560"/>
    <cellStyle name="Примечание 19 5 2 2" xfId="27196"/>
    <cellStyle name="Примечание 19 5 2 3" xfId="36393"/>
    <cellStyle name="Примечание 19 5 2 4" xfId="45321"/>
    <cellStyle name="Примечание 19 5 2 5" xfId="54241"/>
    <cellStyle name="Примечание 19 5 3" xfId="14410"/>
    <cellStyle name="Примечание 19 5 4" xfId="18270"/>
    <cellStyle name="Примечание 19 5 5" xfId="23332"/>
    <cellStyle name="Примечание 19 5 6" xfId="32537"/>
    <cellStyle name="Примечание 19 5 7" xfId="41461"/>
    <cellStyle name="Примечание 19 5 8" xfId="50381"/>
    <cellStyle name="Примечание 19 6" xfId="6561"/>
    <cellStyle name="Примечание 19 6 2" xfId="29724"/>
    <cellStyle name="Примечание 19 6 3" xfId="38920"/>
    <cellStyle name="Примечание 19 6 4" xfId="47848"/>
    <cellStyle name="Примечание 19 6 5" xfId="56768"/>
    <cellStyle name="Примечание 19 7" xfId="6562"/>
    <cellStyle name="Примечание 19 7 2" xfId="25859"/>
    <cellStyle name="Примечание 19 7 3" xfId="35060"/>
    <cellStyle name="Примечание 19 7 4" xfId="43988"/>
    <cellStyle name="Примечание 19 7 5" xfId="52908"/>
    <cellStyle name="Примечание 19 8" xfId="13078"/>
    <cellStyle name="Примечание 19 9" xfId="16937"/>
    <cellStyle name="Примечание 2" xfId="98"/>
    <cellStyle name="Примечание 2 2" xfId="6563"/>
    <cellStyle name="Примечание 2 2 2" xfId="6564"/>
    <cellStyle name="Примечание 2 3" xfId="6565"/>
    <cellStyle name="Примечание 2 3 2" xfId="6566"/>
    <cellStyle name="Примечание 2 4" xfId="6567"/>
    <cellStyle name="Примечание 2 4 2" xfId="6568"/>
    <cellStyle name="Примечание 2 5" xfId="6569"/>
    <cellStyle name="Примечание 2 5 2" xfId="6570"/>
    <cellStyle name="Примечание 2 6" xfId="6571"/>
    <cellStyle name="Примечание 20" xfId="6572"/>
    <cellStyle name="Примечание 20 10" xfId="20798"/>
    <cellStyle name="Примечание 20 11" xfId="10502"/>
    <cellStyle name="Примечание 20 12" xfId="21999"/>
    <cellStyle name="Примечание 20 13" xfId="31763"/>
    <cellStyle name="Примечание 20 14" xfId="40129"/>
    <cellStyle name="Примечание 20 15" xfId="49049"/>
    <cellStyle name="Примечание 20 2" xfId="6573"/>
    <cellStyle name="Примечание 20 2 10" xfId="10803"/>
    <cellStyle name="Примечание 20 2 11" xfId="22298"/>
    <cellStyle name="Примечание 20 2 12" xfId="31764"/>
    <cellStyle name="Примечание 20 2 13" xfId="40428"/>
    <cellStyle name="Примечание 20 2 14" xfId="49348"/>
    <cellStyle name="Примечание 20 2 2" xfId="6574"/>
    <cellStyle name="Примечание 20 2 2 10" xfId="22898"/>
    <cellStyle name="Примечание 20 2 2 11" xfId="31765"/>
    <cellStyle name="Примечание 20 2 2 12" xfId="41027"/>
    <cellStyle name="Примечание 20 2 2 13" xfId="49947"/>
    <cellStyle name="Примечание 20 2 2 2" xfId="6575"/>
    <cellStyle name="Примечание 20 2 2 2 2" xfId="6576"/>
    <cellStyle name="Примечание 20 2 2 2 2 2" xfId="29426"/>
    <cellStyle name="Примечание 20 2 2 2 2 3" xfId="38622"/>
    <cellStyle name="Примечание 20 2 2 2 2 4" xfId="47550"/>
    <cellStyle name="Примечание 20 2 2 2 2 5" xfId="56470"/>
    <cellStyle name="Примечание 20 2 2 2 3" xfId="12780"/>
    <cellStyle name="Примечание 20 2 2 2 4" xfId="16639"/>
    <cellStyle name="Примечание 20 2 2 2 5" xfId="20499"/>
    <cellStyle name="Примечание 20 2 2 2 6" xfId="25561"/>
    <cellStyle name="Примечание 20 2 2 2 7" xfId="34762"/>
    <cellStyle name="Примечание 20 2 2 2 8" xfId="43690"/>
    <cellStyle name="Примечание 20 2 2 2 9" xfId="52610"/>
    <cellStyle name="Примечание 20 2 2 3" xfId="6577"/>
    <cellStyle name="Примечание 20 2 2 3 2" xfId="6578"/>
    <cellStyle name="Примечание 20 2 2 3 2 2" xfId="28095"/>
    <cellStyle name="Примечание 20 2 2 3 2 3" xfId="37291"/>
    <cellStyle name="Примечание 20 2 2 3 2 4" xfId="46219"/>
    <cellStyle name="Примечание 20 2 2 3 2 5" xfId="55139"/>
    <cellStyle name="Примечание 20 2 2 3 3" xfId="15308"/>
    <cellStyle name="Примечание 20 2 2 3 4" xfId="19168"/>
    <cellStyle name="Примечание 20 2 2 3 5" xfId="24230"/>
    <cellStyle name="Примечание 20 2 2 3 6" xfId="33433"/>
    <cellStyle name="Примечание 20 2 2 3 7" xfId="42359"/>
    <cellStyle name="Примечание 20 2 2 3 8" xfId="51279"/>
    <cellStyle name="Примечание 20 2 2 4" xfId="6579"/>
    <cellStyle name="Примечание 20 2 2 4 2" xfId="30623"/>
    <cellStyle name="Примечание 20 2 2 4 3" xfId="39819"/>
    <cellStyle name="Примечание 20 2 2 4 4" xfId="48747"/>
    <cellStyle name="Примечание 20 2 2 4 5" xfId="57667"/>
    <cellStyle name="Примечание 20 2 2 5" xfId="6580"/>
    <cellStyle name="Примечание 20 2 2 5 2" xfId="26762"/>
    <cellStyle name="Примечание 20 2 2 5 3" xfId="35959"/>
    <cellStyle name="Примечание 20 2 2 5 4" xfId="44887"/>
    <cellStyle name="Примечание 20 2 2 5 5" xfId="53807"/>
    <cellStyle name="Примечание 20 2 2 6" xfId="13977"/>
    <cellStyle name="Примечание 20 2 2 7" xfId="17836"/>
    <cellStyle name="Примечание 20 2 2 8" xfId="21696"/>
    <cellStyle name="Примечание 20 2 2 9" xfId="11324"/>
    <cellStyle name="Примечание 20 2 3" xfId="6581"/>
    <cellStyle name="Примечание 20 2 3 2" xfId="6582"/>
    <cellStyle name="Примечание 20 2 3 2 2" xfId="28828"/>
    <cellStyle name="Примечание 20 2 3 2 3" xfId="38024"/>
    <cellStyle name="Примечание 20 2 3 2 4" xfId="46952"/>
    <cellStyle name="Примечание 20 2 3 2 5" xfId="55872"/>
    <cellStyle name="Примечание 20 2 3 3" xfId="12182"/>
    <cellStyle name="Примечание 20 2 3 4" xfId="16041"/>
    <cellStyle name="Примечание 20 2 3 5" xfId="19901"/>
    <cellStyle name="Примечание 20 2 3 6" xfId="24963"/>
    <cellStyle name="Примечание 20 2 3 7" xfId="34164"/>
    <cellStyle name="Примечание 20 2 3 8" xfId="43092"/>
    <cellStyle name="Примечание 20 2 3 9" xfId="52012"/>
    <cellStyle name="Примечание 20 2 4" xfId="6583"/>
    <cellStyle name="Примечание 20 2 4 2" xfId="6584"/>
    <cellStyle name="Примечание 20 2 4 2 2" xfId="27497"/>
    <cellStyle name="Примечание 20 2 4 2 3" xfId="36693"/>
    <cellStyle name="Примечание 20 2 4 2 4" xfId="45621"/>
    <cellStyle name="Примечание 20 2 4 2 5" xfId="54541"/>
    <cellStyle name="Примечание 20 2 4 3" xfId="14710"/>
    <cellStyle name="Примечание 20 2 4 4" xfId="18570"/>
    <cellStyle name="Примечание 20 2 4 5" xfId="23632"/>
    <cellStyle name="Примечание 20 2 4 6" xfId="32836"/>
    <cellStyle name="Примечание 20 2 4 7" xfId="41761"/>
    <cellStyle name="Примечание 20 2 4 8" xfId="50681"/>
    <cellStyle name="Примечание 20 2 5" xfId="6585"/>
    <cellStyle name="Примечание 20 2 5 2" xfId="30024"/>
    <cellStyle name="Примечание 20 2 5 3" xfId="39220"/>
    <cellStyle name="Примечание 20 2 5 4" xfId="48148"/>
    <cellStyle name="Примечание 20 2 5 5" xfId="57068"/>
    <cellStyle name="Примечание 20 2 6" xfId="6586"/>
    <cellStyle name="Примечание 20 2 6 2" xfId="26163"/>
    <cellStyle name="Примечание 20 2 6 3" xfId="35360"/>
    <cellStyle name="Примечание 20 2 6 4" xfId="44288"/>
    <cellStyle name="Примечание 20 2 6 5" xfId="53208"/>
    <cellStyle name="Примечание 20 2 7" xfId="13378"/>
    <cellStyle name="Примечание 20 2 8" xfId="17237"/>
    <cellStyle name="Примечание 20 2 9" xfId="21097"/>
    <cellStyle name="Примечание 20 3" xfId="6587"/>
    <cellStyle name="Примечание 20 3 10" xfId="22599"/>
    <cellStyle name="Примечание 20 3 11" xfId="31766"/>
    <cellStyle name="Примечание 20 3 12" xfId="40728"/>
    <cellStyle name="Примечание 20 3 13" xfId="49648"/>
    <cellStyle name="Примечание 20 3 2" xfId="6588"/>
    <cellStyle name="Примечание 20 3 2 2" xfId="6589"/>
    <cellStyle name="Примечание 20 3 2 2 2" xfId="29127"/>
    <cellStyle name="Примечание 20 3 2 2 3" xfId="38323"/>
    <cellStyle name="Примечание 20 3 2 2 4" xfId="47251"/>
    <cellStyle name="Примечание 20 3 2 2 5" xfId="56171"/>
    <cellStyle name="Примечание 20 3 2 3" xfId="12481"/>
    <cellStyle name="Примечание 20 3 2 4" xfId="16340"/>
    <cellStyle name="Примечание 20 3 2 5" xfId="20200"/>
    <cellStyle name="Примечание 20 3 2 6" xfId="25262"/>
    <cellStyle name="Примечание 20 3 2 7" xfId="34463"/>
    <cellStyle name="Примечание 20 3 2 8" xfId="43391"/>
    <cellStyle name="Примечание 20 3 2 9" xfId="52311"/>
    <cellStyle name="Примечание 20 3 3" xfId="6590"/>
    <cellStyle name="Примечание 20 3 3 2" xfId="6591"/>
    <cellStyle name="Примечание 20 3 3 2 2" xfId="27796"/>
    <cellStyle name="Примечание 20 3 3 2 3" xfId="36992"/>
    <cellStyle name="Примечание 20 3 3 2 4" xfId="45920"/>
    <cellStyle name="Примечание 20 3 3 2 5" xfId="54840"/>
    <cellStyle name="Примечание 20 3 3 3" xfId="15009"/>
    <cellStyle name="Примечание 20 3 3 4" xfId="18869"/>
    <cellStyle name="Примечание 20 3 3 5" xfId="23931"/>
    <cellStyle name="Примечание 20 3 3 6" xfId="33134"/>
    <cellStyle name="Примечание 20 3 3 7" xfId="42060"/>
    <cellStyle name="Примечание 20 3 3 8" xfId="50980"/>
    <cellStyle name="Примечание 20 3 4" xfId="6592"/>
    <cellStyle name="Примечание 20 3 4 2" xfId="30324"/>
    <cellStyle name="Примечание 20 3 4 3" xfId="39520"/>
    <cellStyle name="Примечание 20 3 4 4" xfId="48448"/>
    <cellStyle name="Примечание 20 3 4 5" xfId="57368"/>
    <cellStyle name="Примечание 20 3 5" xfId="6593"/>
    <cellStyle name="Примечание 20 3 5 2" xfId="26463"/>
    <cellStyle name="Примечание 20 3 5 3" xfId="35660"/>
    <cellStyle name="Примечание 20 3 5 4" xfId="44588"/>
    <cellStyle name="Примечание 20 3 5 5" xfId="53508"/>
    <cellStyle name="Примечание 20 3 6" xfId="13678"/>
    <cellStyle name="Примечание 20 3 7" xfId="17537"/>
    <cellStyle name="Примечание 20 3 8" xfId="21397"/>
    <cellStyle name="Примечание 20 3 9" xfId="11048"/>
    <cellStyle name="Примечание 20 4" xfId="6594"/>
    <cellStyle name="Примечание 20 4 2" xfId="6595"/>
    <cellStyle name="Примечание 20 4 2 2" xfId="28529"/>
    <cellStyle name="Примечание 20 4 2 3" xfId="37725"/>
    <cellStyle name="Примечание 20 4 2 4" xfId="46653"/>
    <cellStyle name="Примечание 20 4 2 5" xfId="55573"/>
    <cellStyle name="Примечание 20 4 3" xfId="11883"/>
    <cellStyle name="Примечание 20 4 4" xfId="15742"/>
    <cellStyle name="Примечание 20 4 5" xfId="19602"/>
    <cellStyle name="Примечание 20 4 6" xfId="24664"/>
    <cellStyle name="Примечание 20 4 7" xfId="33866"/>
    <cellStyle name="Примечание 20 4 8" xfId="42793"/>
    <cellStyle name="Примечание 20 4 9" xfId="51713"/>
    <cellStyle name="Примечание 20 5" xfId="6596"/>
    <cellStyle name="Примечание 20 5 2" xfId="6597"/>
    <cellStyle name="Примечание 20 5 2 2" xfId="27197"/>
    <cellStyle name="Примечание 20 5 2 3" xfId="36394"/>
    <cellStyle name="Примечание 20 5 2 4" xfId="45322"/>
    <cellStyle name="Примечание 20 5 2 5" xfId="54242"/>
    <cellStyle name="Примечание 20 5 3" xfId="14411"/>
    <cellStyle name="Примечание 20 5 4" xfId="18271"/>
    <cellStyle name="Примечание 20 5 5" xfId="23333"/>
    <cellStyle name="Примечание 20 5 6" xfId="32538"/>
    <cellStyle name="Примечание 20 5 7" xfId="41462"/>
    <cellStyle name="Примечание 20 5 8" xfId="50382"/>
    <cellStyle name="Примечание 20 6" xfId="6598"/>
    <cellStyle name="Примечание 20 6 2" xfId="29725"/>
    <cellStyle name="Примечание 20 6 3" xfId="38921"/>
    <cellStyle name="Примечание 20 6 4" xfId="47849"/>
    <cellStyle name="Примечание 20 6 5" xfId="56769"/>
    <cellStyle name="Примечание 20 7" xfId="6599"/>
    <cellStyle name="Примечание 20 7 2" xfId="25860"/>
    <cellStyle name="Примечание 20 7 3" xfId="35061"/>
    <cellStyle name="Примечание 20 7 4" xfId="43989"/>
    <cellStyle name="Примечание 20 7 5" xfId="52909"/>
    <cellStyle name="Примечание 20 8" xfId="13079"/>
    <cellStyle name="Примечание 20 9" xfId="16938"/>
    <cellStyle name="Примечание 3" xfId="6600"/>
    <cellStyle name="Примечание 3 2" xfId="6601"/>
    <cellStyle name="Примечание 3 3" xfId="6602"/>
    <cellStyle name="Примечание 3 4" xfId="30792"/>
    <cellStyle name="Примечание 39" xfId="6603"/>
    <cellStyle name="Примечание 5" xfId="6604"/>
    <cellStyle name="Примечание 5 2" xfId="6605"/>
    <cellStyle name="Процентный 2" xfId="104"/>
    <cellStyle name="Процентный 2 10" xfId="6606"/>
    <cellStyle name="Процентный 2 11" xfId="6607"/>
    <cellStyle name="Процентный 2 12" xfId="6608"/>
    <cellStyle name="Процентный 2 13" xfId="6609"/>
    <cellStyle name="Процентный 2 14" xfId="6610"/>
    <cellStyle name="Процентный 2 15" xfId="6611"/>
    <cellStyle name="Процентный 2 16" xfId="6612"/>
    <cellStyle name="Процентный 2 17" xfId="6613"/>
    <cellStyle name="Процентный 2 18" xfId="6614"/>
    <cellStyle name="Процентный 2 19" xfId="6615"/>
    <cellStyle name="Процентный 2 2" xfId="6616"/>
    <cellStyle name="Процентный 2 2 2" xfId="6617"/>
    <cellStyle name="Процентный 2 2 3" xfId="6618"/>
    <cellStyle name="Процентный 2 20" xfId="6619"/>
    <cellStyle name="Процентный 2 21" xfId="6620"/>
    <cellStyle name="Процентный 2 22" xfId="6621"/>
    <cellStyle name="Процентный 2 23" xfId="6622"/>
    <cellStyle name="Процентный 2 24" xfId="6623"/>
    <cellStyle name="Процентный 2 25" xfId="6624"/>
    <cellStyle name="Процентный 2 26" xfId="6625"/>
    <cellStyle name="Процентный 2 27" xfId="6626"/>
    <cellStyle name="Процентный 2 3" xfId="6627"/>
    <cellStyle name="Процентный 2 4" xfId="6628"/>
    <cellStyle name="Процентный 2 5" xfId="6629"/>
    <cellStyle name="Процентный 2 6" xfId="6630"/>
    <cellStyle name="Процентный 2 7" xfId="6631"/>
    <cellStyle name="Процентный 2 8" xfId="6632"/>
    <cellStyle name="Процентный 2 9" xfId="6633"/>
    <cellStyle name="Процентный 3" xfId="105"/>
    <cellStyle name="Процентный 3 10" xfId="6634"/>
    <cellStyle name="Процентный 3 11" xfId="6635"/>
    <cellStyle name="Процентный 3 12" xfId="6636"/>
    <cellStyle name="Процентный 3 13" xfId="6637"/>
    <cellStyle name="Процентный 3 14" xfId="6638"/>
    <cellStyle name="Процентный 3 15" xfId="6639"/>
    <cellStyle name="Процентный 3 16" xfId="6640"/>
    <cellStyle name="Процентный 3 17" xfId="6641"/>
    <cellStyle name="Процентный 3 18" xfId="6642"/>
    <cellStyle name="Процентный 3 19" xfId="6643"/>
    <cellStyle name="Процентный 3 2" xfId="6644"/>
    <cellStyle name="Процентный 3 20" xfId="10178"/>
    <cellStyle name="Процентный 3 3" xfId="6645"/>
    <cellStyle name="Процентный 3 4" xfId="6646"/>
    <cellStyle name="Процентный 3 5" xfId="6647"/>
    <cellStyle name="Процентный 3 6" xfId="6648"/>
    <cellStyle name="Процентный 3 7" xfId="6649"/>
    <cellStyle name="Процентный 3 8" xfId="6650"/>
    <cellStyle name="Процентный 3 9" xfId="6651"/>
    <cellStyle name="Процентный 4" xfId="6652"/>
    <cellStyle name="Процентный 4 2" xfId="6653"/>
    <cellStyle name="Процентный 5" xfId="6654"/>
    <cellStyle name="Процентный 5 10" xfId="6655"/>
    <cellStyle name="Процентный 5 10 10" xfId="20799"/>
    <cellStyle name="Процентный 5 10 11" xfId="10503"/>
    <cellStyle name="Процентный 5 10 12" xfId="22000"/>
    <cellStyle name="Процентный 5 10 13" xfId="31779"/>
    <cellStyle name="Процентный 5 10 14" xfId="40130"/>
    <cellStyle name="Процентный 5 10 15" xfId="49050"/>
    <cellStyle name="Процентный 5 10 2" xfId="6656"/>
    <cellStyle name="Процентный 5 10 2 10" xfId="10804"/>
    <cellStyle name="Процентный 5 10 2 11" xfId="22299"/>
    <cellStyle name="Процентный 5 10 2 12" xfId="31780"/>
    <cellStyle name="Процентный 5 10 2 13" xfId="40429"/>
    <cellStyle name="Процентный 5 10 2 14" xfId="49349"/>
    <cellStyle name="Процентный 5 10 2 2" xfId="6657"/>
    <cellStyle name="Процентный 5 10 2 2 10" xfId="22899"/>
    <cellStyle name="Процентный 5 10 2 2 11" xfId="31781"/>
    <cellStyle name="Процентный 5 10 2 2 12" xfId="41028"/>
    <cellStyle name="Процентный 5 10 2 2 13" xfId="49948"/>
    <cellStyle name="Процентный 5 10 2 2 2" xfId="6658"/>
    <cellStyle name="Процентный 5 10 2 2 2 2" xfId="6659"/>
    <cellStyle name="Процентный 5 10 2 2 2 2 2" xfId="29427"/>
    <cellStyle name="Процентный 5 10 2 2 2 2 3" xfId="38623"/>
    <cellStyle name="Процентный 5 10 2 2 2 2 4" xfId="47551"/>
    <cellStyle name="Процентный 5 10 2 2 2 2 5" xfId="56471"/>
    <cellStyle name="Процентный 5 10 2 2 2 3" xfId="12781"/>
    <cellStyle name="Процентный 5 10 2 2 2 4" xfId="16640"/>
    <cellStyle name="Процентный 5 10 2 2 2 5" xfId="20500"/>
    <cellStyle name="Процентный 5 10 2 2 2 6" xfId="25562"/>
    <cellStyle name="Процентный 5 10 2 2 2 7" xfId="34763"/>
    <cellStyle name="Процентный 5 10 2 2 2 8" xfId="43691"/>
    <cellStyle name="Процентный 5 10 2 2 2 9" xfId="52611"/>
    <cellStyle name="Процентный 5 10 2 2 3" xfId="6660"/>
    <cellStyle name="Процентный 5 10 2 2 3 2" xfId="6661"/>
    <cellStyle name="Процентный 5 10 2 2 3 2 2" xfId="28096"/>
    <cellStyle name="Процентный 5 10 2 2 3 2 3" xfId="37292"/>
    <cellStyle name="Процентный 5 10 2 2 3 2 4" xfId="46220"/>
    <cellStyle name="Процентный 5 10 2 2 3 2 5" xfId="55140"/>
    <cellStyle name="Процентный 5 10 2 2 3 3" xfId="15309"/>
    <cellStyle name="Процентный 5 10 2 2 3 4" xfId="19169"/>
    <cellStyle name="Процентный 5 10 2 2 3 5" xfId="24231"/>
    <cellStyle name="Процентный 5 10 2 2 3 6" xfId="33434"/>
    <cellStyle name="Процентный 5 10 2 2 3 7" xfId="42360"/>
    <cellStyle name="Процентный 5 10 2 2 3 8" xfId="51280"/>
    <cellStyle name="Процентный 5 10 2 2 4" xfId="6662"/>
    <cellStyle name="Процентный 5 10 2 2 4 2" xfId="30624"/>
    <cellStyle name="Процентный 5 10 2 2 4 3" xfId="39820"/>
    <cellStyle name="Процентный 5 10 2 2 4 4" xfId="48748"/>
    <cellStyle name="Процентный 5 10 2 2 4 5" xfId="57668"/>
    <cellStyle name="Процентный 5 10 2 2 5" xfId="6663"/>
    <cellStyle name="Процентный 5 10 2 2 5 2" xfId="26763"/>
    <cellStyle name="Процентный 5 10 2 2 5 3" xfId="35960"/>
    <cellStyle name="Процентный 5 10 2 2 5 4" xfId="44888"/>
    <cellStyle name="Процентный 5 10 2 2 5 5" xfId="53808"/>
    <cellStyle name="Процентный 5 10 2 2 6" xfId="13978"/>
    <cellStyle name="Процентный 5 10 2 2 7" xfId="17837"/>
    <cellStyle name="Процентный 5 10 2 2 8" xfId="21697"/>
    <cellStyle name="Процентный 5 10 2 2 9" xfId="11325"/>
    <cellStyle name="Процентный 5 10 2 3" xfId="6664"/>
    <cellStyle name="Процентный 5 10 2 3 2" xfId="6665"/>
    <cellStyle name="Процентный 5 10 2 3 2 2" xfId="28829"/>
    <cellStyle name="Процентный 5 10 2 3 2 3" xfId="38025"/>
    <cellStyle name="Процентный 5 10 2 3 2 4" xfId="46953"/>
    <cellStyle name="Процентный 5 10 2 3 2 5" xfId="55873"/>
    <cellStyle name="Процентный 5 10 2 3 3" xfId="12183"/>
    <cellStyle name="Процентный 5 10 2 3 4" xfId="16042"/>
    <cellStyle name="Процентный 5 10 2 3 5" xfId="19902"/>
    <cellStyle name="Процентный 5 10 2 3 6" xfId="24964"/>
    <cellStyle name="Процентный 5 10 2 3 7" xfId="34165"/>
    <cellStyle name="Процентный 5 10 2 3 8" xfId="43093"/>
    <cellStyle name="Процентный 5 10 2 3 9" xfId="52013"/>
    <cellStyle name="Процентный 5 10 2 4" xfId="6666"/>
    <cellStyle name="Процентный 5 10 2 4 2" xfId="6667"/>
    <cellStyle name="Процентный 5 10 2 4 2 2" xfId="27498"/>
    <cellStyle name="Процентный 5 10 2 4 2 3" xfId="36694"/>
    <cellStyle name="Процентный 5 10 2 4 2 4" xfId="45622"/>
    <cellStyle name="Процентный 5 10 2 4 2 5" xfId="54542"/>
    <cellStyle name="Процентный 5 10 2 4 3" xfId="14711"/>
    <cellStyle name="Процентный 5 10 2 4 4" xfId="18571"/>
    <cellStyle name="Процентный 5 10 2 4 5" xfId="23633"/>
    <cellStyle name="Процентный 5 10 2 4 6" xfId="32837"/>
    <cellStyle name="Процентный 5 10 2 4 7" xfId="41762"/>
    <cellStyle name="Процентный 5 10 2 4 8" xfId="50682"/>
    <cellStyle name="Процентный 5 10 2 5" xfId="6668"/>
    <cellStyle name="Процентный 5 10 2 5 2" xfId="30025"/>
    <cellStyle name="Процентный 5 10 2 5 3" xfId="39221"/>
    <cellStyle name="Процентный 5 10 2 5 4" xfId="48149"/>
    <cellStyle name="Процентный 5 10 2 5 5" xfId="57069"/>
    <cellStyle name="Процентный 5 10 2 6" xfId="6669"/>
    <cellStyle name="Процентный 5 10 2 6 2" xfId="26164"/>
    <cellStyle name="Процентный 5 10 2 6 3" xfId="35361"/>
    <cellStyle name="Процентный 5 10 2 6 4" xfId="44289"/>
    <cellStyle name="Процентный 5 10 2 6 5" xfId="53209"/>
    <cellStyle name="Процентный 5 10 2 7" xfId="13379"/>
    <cellStyle name="Процентный 5 10 2 8" xfId="17238"/>
    <cellStyle name="Процентный 5 10 2 9" xfId="21098"/>
    <cellStyle name="Процентный 5 10 3" xfId="6670"/>
    <cellStyle name="Процентный 5 10 3 10" xfId="22600"/>
    <cellStyle name="Процентный 5 10 3 11" xfId="31782"/>
    <cellStyle name="Процентный 5 10 3 12" xfId="40729"/>
    <cellStyle name="Процентный 5 10 3 13" xfId="49649"/>
    <cellStyle name="Процентный 5 10 3 2" xfId="6671"/>
    <cellStyle name="Процентный 5 10 3 2 2" xfId="6672"/>
    <cellStyle name="Процентный 5 10 3 2 2 2" xfId="29128"/>
    <cellStyle name="Процентный 5 10 3 2 2 3" xfId="38324"/>
    <cellStyle name="Процентный 5 10 3 2 2 4" xfId="47252"/>
    <cellStyle name="Процентный 5 10 3 2 2 5" xfId="56172"/>
    <cellStyle name="Процентный 5 10 3 2 3" xfId="12482"/>
    <cellStyle name="Процентный 5 10 3 2 4" xfId="16341"/>
    <cellStyle name="Процентный 5 10 3 2 5" xfId="20201"/>
    <cellStyle name="Процентный 5 10 3 2 6" xfId="25263"/>
    <cellStyle name="Процентный 5 10 3 2 7" xfId="34464"/>
    <cellStyle name="Процентный 5 10 3 2 8" xfId="43392"/>
    <cellStyle name="Процентный 5 10 3 2 9" xfId="52312"/>
    <cellStyle name="Процентный 5 10 3 3" xfId="6673"/>
    <cellStyle name="Процентный 5 10 3 3 2" xfId="6674"/>
    <cellStyle name="Процентный 5 10 3 3 2 2" xfId="27797"/>
    <cellStyle name="Процентный 5 10 3 3 2 3" xfId="36993"/>
    <cellStyle name="Процентный 5 10 3 3 2 4" xfId="45921"/>
    <cellStyle name="Процентный 5 10 3 3 2 5" xfId="54841"/>
    <cellStyle name="Процентный 5 10 3 3 3" xfId="15010"/>
    <cellStyle name="Процентный 5 10 3 3 4" xfId="18870"/>
    <cellStyle name="Процентный 5 10 3 3 5" xfId="23932"/>
    <cellStyle name="Процентный 5 10 3 3 6" xfId="33135"/>
    <cellStyle name="Процентный 5 10 3 3 7" xfId="42061"/>
    <cellStyle name="Процентный 5 10 3 3 8" xfId="50981"/>
    <cellStyle name="Процентный 5 10 3 4" xfId="6675"/>
    <cellStyle name="Процентный 5 10 3 4 2" xfId="30325"/>
    <cellStyle name="Процентный 5 10 3 4 3" xfId="39521"/>
    <cellStyle name="Процентный 5 10 3 4 4" xfId="48449"/>
    <cellStyle name="Процентный 5 10 3 4 5" xfId="57369"/>
    <cellStyle name="Процентный 5 10 3 5" xfId="6676"/>
    <cellStyle name="Процентный 5 10 3 5 2" xfId="26464"/>
    <cellStyle name="Процентный 5 10 3 5 3" xfId="35661"/>
    <cellStyle name="Процентный 5 10 3 5 4" xfId="44589"/>
    <cellStyle name="Процентный 5 10 3 5 5" xfId="53509"/>
    <cellStyle name="Процентный 5 10 3 6" xfId="13679"/>
    <cellStyle name="Процентный 5 10 3 7" xfId="17538"/>
    <cellStyle name="Процентный 5 10 3 8" xfId="21398"/>
    <cellStyle name="Процентный 5 10 3 9" xfId="11049"/>
    <cellStyle name="Процентный 5 10 4" xfId="6677"/>
    <cellStyle name="Процентный 5 10 4 2" xfId="6678"/>
    <cellStyle name="Процентный 5 10 4 2 2" xfId="28530"/>
    <cellStyle name="Процентный 5 10 4 2 3" xfId="37726"/>
    <cellStyle name="Процентный 5 10 4 2 4" xfId="46654"/>
    <cellStyle name="Процентный 5 10 4 2 5" xfId="55574"/>
    <cellStyle name="Процентный 5 10 4 3" xfId="11884"/>
    <cellStyle name="Процентный 5 10 4 4" xfId="15743"/>
    <cellStyle name="Процентный 5 10 4 5" xfId="19603"/>
    <cellStyle name="Процентный 5 10 4 6" xfId="24665"/>
    <cellStyle name="Процентный 5 10 4 7" xfId="33867"/>
    <cellStyle name="Процентный 5 10 4 8" xfId="42794"/>
    <cellStyle name="Процентный 5 10 4 9" xfId="51714"/>
    <cellStyle name="Процентный 5 10 5" xfId="6679"/>
    <cellStyle name="Процентный 5 10 5 2" xfId="6680"/>
    <cellStyle name="Процентный 5 10 5 2 2" xfId="27198"/>
    <cellStyle name="Процентный 5 10 5 2 3" xfId="36395"/>
    <cellStyle name="Процентный 5 10 5 2 4" xfId="45323"/>
    <cellStyle name="Процентный 5 10 5 2 5" xfId="54243"/>
    <cellStyle name="Процентный 5 10 5 3" xfId="14412"/>
    <cellStyle name="Процентный 5 10 5 4" xfId="18272"/>
    <cellStyle name="Процентный 5 10 5 5" xfId="23334"/>
    <cellStyle name="Процентный 5 10 5 6" xfId="32539"/>
    <cellStyle name="Процентный 5 10 5 7" xfId="41463"/>
    <cellStyle name="Процентный 5 10 5 8" xfId="50383"/>
    <cellStyle name="Процентный 5 10 6" xfId="6681"/>
    <cellStyle name="Процентный 5 10 6 2" xfId="29726"/>
    <cellStyle name="Процентный 5 10 6 3" xfId="38922"/>
    <cellStyle name="Процентный 5 10 6 4" xfId="47850"/>
    <cellStyle name="Процентный 5 10 6 5" xfId="56770"/>
    <cellStyle name="Процентный 5 10 7" xfId="6682"/>
    <cellStyle name="Процентный 5 10 7 2" xfId="25861"/>
    <cellStyle name="Процентный 5 10 7 3" xfId="35062"/>
    <cellStyle name="Процентный 5 10 7 4" xfId="43990"/>
    <cellStyle name="Процентный 5 10 7 5" xfId="52910"/>
    <cellStyle name="Процентный 5 10 8" xfId="13080"/>
    <cellStyle name="Процентный 5 10 9" xfId="16939"/>
    <cellStyle name="Процентный 5 11" xfId="6683"/>
    <cellStyle name="Процентный 5 11 10" xfId="20800"/>
    <cellStyle name="Процентный 5 11 11" xfId="10504"/>
    <cellStyle name="Процентный 5 11 12" xfId="22001"/>
    <cellStyle name="Процентный 5 11 13" xfId="31783"/>
    <cellStyle name="Процентный 5 11 14" xfId="40131"/>
    <cellStyle name="Процентный 5 11 15" xfId="49051"/>
    <cellStyle name="Процентный 5 11 2" xfId="6684"/>
    <cellStyle name="Процентный 5 11 2 10" xfId="10805"/>
    <cellStyle name="Процентный 5 11 2 11" xfId="22300"/>
    <cellStyle name="Процентный 5 11 2 12" xfId="31784"/>
    <cellStyle name="Процентный 5 11 2 13" xfId="40430"/>
    <cellStyle name="Процентный 5 11 2 14" xfId="49350"/>
    <cellStyle name="Процентный 5 11 2 2" xfId="6685"/>
    <cellStyle name="Процентный 5 11 2 2 10" xfId="22900"/>
    <cellStyle name="Процентный 5 11 2 2 11" xfId="31785"/>
    <cellStyle name="Процентный 5 11 2 2 12" xfId="41029"/>
    <cellStyle name="Процентный 5 11 2 2 13" xfId="49949"/>
    <cellStyle name="Процентный 5 11 2 2 2" xfId="6686"/>
    <cellStyle name="Процентный 5 11 2 2 2 2" xfId="6687"/>
    <cellStyle name="Процентный 5 11 2 2 2 2 2" xfId="29428"/>
    <cellStyle name="Процентный 5 11 2 2 2 2 3" xfId="38624"/>
    <cellStyle name="Процентный 5 11 2 2 2 2 4" xfId="47552"/>
    <cellStyle name="Процентный 5 11 2 2 2 2 5" xfId="56472"/>
    <cellStyle name="Процентный 5 11 2 2 2 3" xfId="12782"/>
    <cellStyle name="Процентный 5 11 2 2 2 4" xfId="16641"/>
    <cellStyle name="Процентный 5 11 2 2 2 5" xfId="20501"/>
    <cellStyle name="Процентный 5 11 2 2 2 6" xfId="25563"/>
    <cellStyle name="Процентный 5 11 2 2 2 7" xfId="34764"/>
    <cellStyle name="Процентный 5 11 2 2 2 8" xfId="43692"/>
    <cellStyle name="Процентный 5 11 2 2 2 9" xfId="52612"/>
    <cellStyle name="Процентный 5 11 2 2 3" xfId="6688"/>
    <cellStyle name="Процентный 5 11 2 2 3 2" xfId="6689"/>
    <cellStyle name="Процентный 5 11 2 2 3 2 2" xfId="28097"/>
    <cellStyle name="Процентный 5 11 2 2 3 2 3" xfId="37293"/>
    <cellStyle name="Процентный 5 11 2 2 3 2 4" xfId="46221"/>
    <cellStyle name="Процентный 5 11 2 2 3 2 5" xfId="55141"/>
    <cellStyle name="Процентный 5 11 2 2 3 3" xfId="15310"/>
    <cellStyle name="Процентный 5 11 2 2 3 4" xfId="19170"/>
    <cellStyle name="Процентный 5 11 2 2 3 5" xfId="24232"/>
    <cellStyle name="Процентный 5 11 2 2 3 6" xfId="33435"/>
    <cellStyle name="Процентный 5 11 2 2 3 7" xfId="42361"/>
    <cellStyle name="Процентный 5 11 2 2 3 8" xfId="51281"/>
    <cellStyle name="Процентный 5 11 2 2 4" xfId="6690"/>
    <cellStyle name="Процентный 5 11 2 2 4 2" xfId="30625"/>
    <cellStyle name="Процентный 5 11 2 2 4 3" xfId="39821"/>
    <cellStyle name="Процентный 5 11 2 2 4 4" xfId="48749"/>
    <cellStyle name="Процентный 5 11 2 2 4 5" xfId="57669"/>
    <cellStyle name="Процентный 5 11 2 2 5" xfId="6691"/>
    <cellStyle name="Процентный 5 11 2 2 5 2" xfId="26764"/>
    <cellStyle name="Процентный 5 11 2 2 5 3" xfId="35961"/>
    <cellStyle name="Процентный 5 11 2 2 5 4" xfId="44889"/>
    <cellStyle name="Процентный 5 11 2 2 5 5" xfId="53809"/>
    <cellStyle name="Процентный 5 11 2 2 6" xfId="13979"/>
    <cellStyle name="Процентный 5 11 2 2 7" xfId="17838"/>
    <cellStyle name="Процентный 5 11 2 2 8" xfId="21698"/>
    <cellStyle name="Процентный 5 11 2 2 9" xfId="11326"/>
    <cellStyle name="Процентный 5 11 2 3" xfId="6692"/>
    <cellStyle name="Процентный 5 11 2 3 2" xfId="6693"/>
    <cellStyle name="Процентный 5 11 2 3 2 2" xfId="28830"/>
    <cellStyle name="Процентный 5 11 2 3 2 3" xfId="38026"/>
    <cellStyle name="Процентный 5 11 2 3 2 4" xfId="46954"/>
    <cellStyle name="Процентный 5 11 2 3 2 5" xfId="55874"/>
    <cellStyle name="Процентный 5 11 2 3 3" xfId="12184"/>
    <cellStyle name="Процентный 5 11 2 3 4" xfId="16043"/>
    <cellStyle name="Процентный 5 11 2 3 5" xfId="19903"/>
    <cellStyle name="Процентный 5 11 2 3 6" xfId="24965"/>
    <cellStyle name="Процентный 5 11 2 3 7" xfId="34166"/>
    <cellStyle name="Процентный 5 11 2 3 8" xfId="43094"/>
    <cellStyle name="Процентный 5 11 2 3 9" xfId="52014"/>
    <cellStyle name="Процентный 5 11 2 4" xfId="6694"/>
    <cellStyle name="Процентный 5 11 2 4 2" xfId="6695"/>
    <cellStyle name="Процентный 5 11 2 4 2 2" xfId="27499"/>
    <cellStyle name="Процентный 5 11 2 4 2 3" xfId="36695"/>
    <cellStyle name="Процентный 5 11 2 4 2 4" xfId="45623"/>
    <cellStyle name="Процентный 5 11 2 4 2 5" xfId="54543"/>
    <cellStyle name="Процентный 5 11 2 4 3" xfId="14712"/>
    <cellStyle name="Процентный 5 11 2 4 4" xfId="18572"/>
    <cellStyle name="Процентный 5 11 2 4 5" xfId="23634"/>
    <cellStyle name="Процентный 5 11 2 4 6" xfId="32838"/>
    <cellStyle name="Процентный 5 11 2 4 7" xfId="41763"/>
    <cellStyle name="Процентный 5 11 2 4 8" xfId="50683"/>
    <cellStyle name="Процентный 5 11 2 5" xfId="6696"/>
    <cellStyle name="Процентный 5 11 2 5 2" xfId="30026"/>
    <cellStyle name="Процентный 5 11 2 5 3" xfId="39222"/>
    <cellStyle name="Процентный 5 11 2 5 4" xfId="48150"/>
    <cellStyle name="Процентный 5 11 2 5 5" xfId="57070"/>
    <cellStyle name="Процентный 5 11 2 6" xfId="6697"/>
    <cellStyle name="Процентный 5 11 2 6 2" xfId="26165"/>
    <cellStyle name="Процентный 5 11 2 6 3" xfId="35362"/>
    <cellStyle name="Процентный 5 11 2 6 4" xfId="44290"/>
    <cellStyle name="Процентный 5 11 2 6 5" xfId="53210"/>
    <cellStyle name="Процентный 5 11 2 7" xfId="13380"/>
    <cellStyle name="Процентный 5 11 2 8" xfId="17239"/>
    <cellStyle name="Процентный 5 11 2 9" xfId="21099"/>
    <cellStyle name="Процентный 5 11 3" xfId="6698"/>
    <cellStyle name="Процентный 5 11 3 10" xfId="22601"/>
    <cellStyle name="Процентный 5 11 3 11" xfId="31786"/>
    <cellStyle name="Процентный 5 11 3 12" xfId="40730"/>
    <cellStyle name="Процентный 5 11 3 13" xfId="49650"/>
    <cellStyle name="Процентный 5 11 3 2" xfId="6699"/>
    <cellStyle name="Процентный 5 11 3 2 2" xfId="6700"/>
    <cellStyle name="Процентный 5 11 3 2 2 2" xfId="29129"/>
    <cellStyle name="Процентный 5 11 3 2 2 3" xfId="38325"/>
    <cellStyle name="Процентный 5 11 3 2 2 4" xfId="47253"/>
    <cellStyle name="Процентный 5 11 3 2 2 5" xfId="56173"/>
    <cellStyle name="Процентный 5 11 3 2 3" xfId="12483"/>
    <cellStyle name="Процентный 5 11 3 2 4" xfId="16342"/>
    <cellStyle name="Процентный 5 11 3 2 5" xfId="20202"/>
    <cellStyle name="Процентный 5 11 3 2 6" xfId="25264"/>
    <cellStyle name="Процентный 5 11 3 2 7" xfId="34465"/>
    <cellStyle name="Процентный 5 11 3 2 8" xfId="43393"/>
    <cellStyle name="Процентный 5 11 3 2 9" xfId="52313"/>
    <cellStyle name="Процентный 5 11 3 3" xfId="6701"/>
    <cellStyle name="Процентный 5 11 3 3 2" xfId="6702"/>
    <cellStyle name="Процентный 5 11 3 3 2 2" xfId="27798"/>
    <cellStyle name="Процентный 5 11 3 3 2 3" xfId="36994"/>
    <cellStyle name="Процентный 5 11 3 3 2 4" xfId="45922"/>
    <cellStyle name="Процентный 5 11 3 3 2 5" xfId="54842"/>
    <cellStyle name="Процентный 5 11 3 3 3" xfId="15011"/>
    <cellStyle name="Процентный 5 11 3 3 4" xfId="18871"/>
    <cellStyle name="Процентный 5 11 3 3 5" xfId="23933"/>
    <cellStyle name="Процентный 5 11 3 3 6" xfId="33136"/>
    <cellStyle name="Процентный 5 11 3 3 7" xfId="42062"/>
    <cellStyle name="Процентный 5 11 3 3 8" xfId="50982"/>
    <cellStyle name="Процентный 5 11 3 4" xfId="6703"/>
    <cellStyle name="Процентный 5 11 3 4 2" xfId="30326"/>
    <cellStyle name="Процентный 5 11 3 4 3" xfId="39522"/>
    <cellStyle name="Процентный 5 11 3 4 4" xfId="48450"/>
    <cellStyle name="Процентный 5 11 3 4 5" xfId="57370"/>
    <cellStyle name="Процентный 5 11 3 5" xfId="6704"/>
    <cellStyle name="Процентный 5 11 3 5 2" xfId="26465"/>
    <cellStyle name="Процентный 5 11 3 5 3" xfId="35662"/>
    <cellStyle name="Процентный 5 11 3 5 4" xfId="44590"/>
    <cellStyle name="Процентный 5 11 3 5 5" xfId="53510"/>
    <cellStyle name="Процентный 5 11 3 6" xfId="13680"/>
    <cellStyle name="Процентный 5 11 3 7" xfId="17539"/>
    <cellStyle name="Процентный 5 11 3 8" xfId="21399"/>
    <cellStyle name="Процентный 5 11 3 9" xfId="11050"/>
    <cellStyle name="Процентный 5 11 4" xfId="6705"/>
    <cellStyle name="Процентный 5 11 4 2" xfId="6706"/>
    <cellStyle name="Процентный 5 11 4 2 2" xfId="28531"/>
    <cellStyle name="Процентный 5 11 4 2 3" xfId="37727"/>
    <cellStyle name="Процентный 5 11 4 2 4" xfId="46655"/>
    <cellStyle name="Процентный 5 11 4 2 5" xfId="55575"/>
    <cellStyle name="Процентный 5 11 4 3" xfId="11885"/>
    <cellStyle name="Процентный 5 11 4 4" xfId="15744"/>
    <cellStyle name="Процентный 5 11 4 5" xfId="19604"/>
    <cellStyle name="Процентный 5 11 4 6" xfId="24666"/>
    <cellStyle name="Процентный 5 11 4 7" xfId="33868"/>
    <cellStyle name="Процентный 5 11 4 8" xfId="42795"/>
    <cellStyle name="Процентный 5 11 4 9" xfId="51715"/>
    <cellStyle name="Процентный 5 11 5" xfId="6707"/>
    <cellStyle name="Процентный 5 11 5 2" xfId="6708"/>
    <cellStyle name="Процентный 5 11 5 2 2" xfId="27199"/>
    <cellStyle name="Процентный 5 11 5 2 3" xfId="36396"/>
    <cellStyle name="Процентный 5 11 5 2 4" xfId="45324"/>
    <cellStyle name="Процентный 5 11 5 2 5" xfId="54244"/>
    <cellStyle name="Процентный 5 11 5 3" xfId="14413"/>
    <cellStyle name="Процентный 5 11 5 4" xfId="18273"/>
    <cellStyle name="Процентный 5 11 5 5" xfId="23335"/>
    <cellStyle name="Процентный 5 11 5 6" xfId="32540"/>
    <cellStyle name="Процентный 5 11 5 7" xfId="41464"/>
    <cellStyle name="Процентный 5 11 5 8" xfId="50384"/>
    <cellStyle name="Процентный 5 11 6" xfId="6709"/>
    <cellStyle name="Процентный 5 11 6 2" xfId="29727"/>
    <cellStyle name="Процентный 5 11 6 3" xfId="38923"/>
    <cellStyle name="Процентный 5 11 6 4" xfId="47851"/>
    <cellStyle name="Процентный 5 11 6 5" xfId="56771"/>
    <cellStyle name="Процентный 5 11 7" xfId="6710"/>
    <cellStyle name="Процентный 5 11 7 2" xfId="25862"/>
    <cellStyle name="Процентный 5 11 7 3" xfId="35063"/>
    <cellStyle name="Процентный 5 11 7 4" xfId="43991"/>
    <cellStyle name="Процентный 5 11 7 5" xfId="52911"/>
    <cellStyle name="Процентный 5 11 8" xfId="13081"/>
    <cellStyle name="Процентный 5 11 9" xfId="16940"/>
    <cellStyle name="Процентный 5 12" xfId="6711"/>
    <cellStyle name="Процентный 5 12 10" xfId="20801"/>
    <cellStyle name="Процентный 5 12 11" xfId="10505"/>
    <cellStyle name="Процентный 5 12 12" xfId="22002"/>
    <cellStyle name="Процентный 5 12 13" xfId="31787"/>
    <cellStyle name="Процентный 5 12 14" xfId="40132"/>
    <cellStyle name="Процентный 5 12 15" xfId="49052"/>
    <cellStyle name="Процентный 5 12 2" xfId="6712"/>
    <cellStyle name="Процентный 5 12 2 10" xfId="10806"/>
    <cellStyle name="Процентный 5 12 2 11" xfId="22301"/>
    <cellStyle name="Процентный 5 12 2 12" xfId="31788"/>
    <cellStyle name="Процентный 5 12 2 13" xfId="40431"/>
    <cellStyle name="Процентный 5 12 2 14" xfId="49351"/>
    <cellStyle name="Процентный 5 12 2 2" xfId="6713"/>
    <cellStyle name="Процентный 5 12 2 2 10" xfId="22901"/>
    <cellStyle name="Процентный 5 12 2 2 11" xfId="31789"/>
    <cellStyle name="Процентный 5 12 2 2 12" xfId="41030"/>
    <cellStyle name="Процентный 5 12 2 2 13" xfId="49950"/>
    <cellStyle name="Процентный 5 12 2 2 2" xfId="6714"/>
    <cellStyle name="Процентный 5 12 2 2 2 2" xfId="6715"/>
    <cellStyle name="Процентный 5 12 2 2 2 2 2" xfId="29429"/>
    <cellStyle name="Процентный 5 12 2 2 2 2 3" xfId="38625"/>
    <cellStyle name="Процентный 5 12 2 2 2 2 4" xfId="47553"/>
    <cellStyle name="Процентный 5 12 2 2 2 2 5" xfId="56473"/>
    <cellStyle name="Процентный 5 12 2 2 2 3" xfId="12783"/>
    <cellStyle name="Процентный 5 12 2 2 2 4" xfId="16642"/>
    <cellStyle name="Процентный 5 12 2 2 2 5" xfId="20502"/>
    <cellStyle name="Процентный 5 12 2 2 2 6" xfId="25564"/>
    <cellStyle name="Процентный 5 12 2 2 2 7" xfId="34765"/>
    <cellStyle name="Процентный 5 12 2 2 2 8" xfId="43693"/>
    <cellStyle name="Процентный 5 12 2 2 2 9" xfId="52613"/>
    <cellStyle name="Процентный 5 12 2 2 3" xfId="6716"/>
    <cellStyle name="Процентный 5 12 2 2 3 2" xfId="6717"/>
    <cellStyle name="Процентный 5 12 2 2 3 2 2" xfId="28098"/>
    <cellStyle name="Процентный 5 12 2 2 3 2 3" xfId="37294"/>
    <cellStyle name="Процентный 5 12 2 2 3 2 4" xfId="46222"/>
    <cellStyle name="Процентный 5 12 2 2 3 2 5" xfId="55142"/>
    <cellStyle name="Процентный 5 12 2 2 3 3" xfId="15311"/>
    <cellStyle name="Процентный 5 12 2 2 3 4" xfId="19171"/>
    <cellStyle name="Процентный 5 12 2 2 3 5" xfId="24233"/>
    <cellStyle name="Процентный 5 12 2 2 3 6" xfId="33436"/>
    <cellStyle name="Процентный 5 12 2 2 3 7" xfId="42362"/>
    <cellStyle name="Процентный 5 12 2 2 3 8" xfId="51282"/>
    <cellStyle name="Процентный 5 12 2 2 4" xfId="6718"/>
    <cellStyle name="Процентный 5 12 2 2 4 2" xfId="30626"/>
    <cellStyle name="Процентный 5 12 2 2 4 3" xfId="39822"/>
    <cellStyle name="Процентный 5 12 2 2 4 4" xfId="48750"/>
    <cellStyle name="Процентный 5 12 2 2 4 5" xfId="57670"/>
    <cellStyle name="Процентный 5 12 2 2 5" xfId="6719"/>
    <cellStyle name="Процентный 5 12 2 2 5 2" xfId="26765"/>
    <cellStyle name="Процентный 5 12 2 2 5 3" xfId="35962"/>
    <cellStyle name="Процентный 5 12 2 2 5 4" xfId="44890"/>
    <cellStyle name="Процентный 5 12 2 2 5 5" xfId="53810"/>
    <cellStyle name="Процентный 5 12 2 2 6" xfId="13980"/>
    <cellStyle name="Процентный 5 12 2 2 7" xfId="17839"/>
    <cellStyle name="Процентный 5 12 2 2 8" xfId="21699"/>
    <cellStyle name="Процентный 5 12 2 2 9" xfId="11327"/>
    <cellStyle name="Процентный 5 12 2 3" xfId="6720"/>
    <cellStyle name="Процентный 5 12 2 3 2" xfId="6721"/>
    <cellStyle name="Процентный 5 12 2 3 2 2" xfId="28831"/>
    <cellStyle name="Процентный 5 12 2 3 2 3" xfId="38027"/>
    <cellStyle name="Процентный 5 12 2 3 2 4" xfId="46955"/>
    <cellStyle name="Процентный 5 12 2 3 2 5" xfId="55875"/>
    <cellStyle name="Процентный 5 12 2 3 3" xfId="12185"/>
    <cellStyle name="Процентный 5 12 2 3 4" xfId="16044"/>
    <cellStyle name="Процентный 5 12 2 3 5" xfId="19904"/>
    <cellStyle name="Процентный 5 12 2 3 6" xfId="24966"/>
    <cellStyle name="Процентный 5 12 2 3 7" xfId="34167"/>
    <cellStyle name="Процентный 5 12 2 3 8" xfId="43095"/>
    <cellStyle name="Процентный 5 12 2 3 9" xfId="52015"/>
    <cellStyle name="Процентный 5 12 2 4" xfId="6722"/>
    <cellStyle name="Процентный 5 12 2 4 2" xfId="6723"/>
    <cellStyle name="Процентный 5 12 2 4 2 2" xfId="27500"/>
    <cellStyle name="Процентный 5 12 2 4 2 3" xfId="36696"/>
    <cellStyle name="Процентный 5 12 2 4 2 4" xfId="45624"/>
    <cellStyle name="Процентный 5 12 2 4 2 5" xfId="54544"/>
    <cellStyle name="Процентный 5 12 2 4 3" xfId="14713"/>
    <cellStyle name="Процентный 5 12 2 4 4" xfId="18573"/>
    <cellStyle name="Процентный 5 12 2 4 5" xfId="23635"/>
    <cellStyle name="Процентный 5 12 2 4 6" xfId="32839"/>
    <cellStyle name="Процентный 5 12 2 4 7" xfId="41764"/>
    <cellStyle name="Процентный 5 12 2 4 8" xfId="50684"/>
    <cellStyle name="Процентный 5 12 2 5" xfId="6724"/>
    <cellStyle name="Процентный 5 12 2 5 2" xfId="30027"/>
    <cellStyle name="Процентный 5 12 2 5 3" xfId="39223"/>
    <cellStyle name="Процентный 5 12 2 5 4" xfId="48151"/>
    <cellStyle name="Процентный 5 12 2 5 5" xfId="57071"/>
    <cellStyle name="Процентный 5 12 2 6" xfId="6725"/>
    <cellStyle name="Процентный 5 12 2 6 2" xfId="26166"/>
    <cellStyle name="Процентный 5 12 2 6 3" xfId="35363"/>
    <cellStyle name="Процентный 5 12 2 6 4" xfId="44291"/>
    <cellStyle name="Процентный 5 12 2 6 5" xfId="53211"/>
    <cellStyle name="Процентный 5 12 2 7" xfId="13381"/>
    <cellStyle name="Процентный 5 12 2 8" xfId="17240"/>
    <cellStyle name="Процентный 5 12 2 9" xfId="21100"/>
    <cellStyle name="Процентный 5 12 3" xfId="6726"/>
    <cellStyle name="Процентный 5 12 3 10" xfId="22602"/>
    <cellStyle name="Процентный 5 12 3 11" xfId="31790"/>
    <cellStyle name="Процентный 5 12 3 12" xfId="40731"/>
    <cellStyle name="Процентный 5 12 3 13" xfId="49651"/>
    <cellStyle name="Процентный 5 12 3 2" xfId="6727"/>
    <cellStyle name="Процентный 5 12 3 2 2" xfId="6728"/>
    <cellStyle name="Процентный 5 12 3 2 2 2" xfId="29130"/>
    <cellStyle name="Процентный 5 12 3 2 2 3" xfId="38326"/>
    <cellStyle name="Процентный 5 12 3 2 2 4" xfId="47254"/>
    <cellStyle name="Процентный 5 12 3 2 2 5" xfId="56174"/>
    <cellStyle name="Процентный 5 12 3 2 3" xfId="12484"/>
    <cellStyle name="Процентный 5 12 3 2 4" xfId="16343"/>
    <cellStyle name="Процентный 5 12 3 2 5" xfId="20203"/>
    <cellStyle name="Процентный 5 12 3 2 6" xfId="25265"/>
    <cellStyle name="Процентный 5 12 3 2 7" xfId="34466"/>
    <cellStyle name="Процентный 5 12 3 2 8" xfId="43394"/>
    <cellStyle name="Процентный 5 12 3 2 9" xfId="52314"/>
    <cellStyle name="Процентный 5 12 3 3" xfId="6729"/>
    <cellStyle name="Процентный 5 12 3 3 2" xfId="6730"/>
    <cellStyle name="Процентный 5 12 3 3 2 2" xfId="27799"/>
    <cellStyle name="Процентный 5 12 3 3 2 3" xfId="36995"/>
    <cellStyle name="Процентный 5 12 3 3 2 4" xfId="45923"/>
    <cellStyle name="Процентный 5 12 3 3 2 5" xfId="54843"/>
    <cellStyle name="Процентный 5 12 3 3 3" xfId="15012"/>
    <cellStyle name="Процентный 5 12 3 3 4" xfId="18872"/>
    <cellStyle name="Процентный 5 12 3 3 5" xfId="23934"/>
    <cellStyle name="Процентный 5 12 3 3 6" xfId="33137"/>
    <cellStyle name="Процентный 5 12 3 3 7" xfId="42063"/>
    <cellStyle name="Процентный 5 12 3 3 8" xfId="50983"/>
    <cellStyle name="Процентный 5 12 3 4" xfId="6731"/>
    <cellStyle name="Процентный 5 12 3 4 2" xfId="30327"/>
    <cellStyle name="Процентный 5 12 3 4 3" xfId="39523"/>
    <cellStyle name="Процентный 5 12 3 4 4" xfId="48451"/>
    <cellStyle name="Процентный 5 12 3 4 5" xfId="57371"/>
    <cellStyle name="Процентный 5 12 3 5" xfId="6732"/>
    <cellStyle name="Процентный 5 12 3 5 2" xfId="26466"/>
    <cellStyle name="Процентный 5 12 3 5 3" xfId="35663"/>
    <cellStyle name="Процентный 5 12 3 5 4" xfId="44591"/>
    <cellStyle name="Процентный 5 12 3 5 5" xfId="53511"/>
    <cellStyle name="Процентный 5 12 3 6" xfId="13681"/>
    <cellStyle name="Процентный 5 12 3 7" xfId="17540"/>
    <cellStyle name="Процентный 5 12 3 8" xfId="21400"/>
    <cellStyle name="Процентный 5 12 3 9" xfId="11051"/>
    <cellStyle name="Процентный 5 12 4" xfId="6733"/>
    <cellStyle name="Процентный 5 12 4 2" xfId="6734"/>
    <cellStyle name="Процентный 5 12 4 2 2" xfId="28532"/>
    <cellStyle name="Процентный 5 12 4 2 3" xfId="37728"/>
    <cellStyle name="Процентный 5 12 4 2 4" xfId="46656"/>
    <cellStyle name="Процентный 5 12 4 2 5" xfId="55576"/>
    <cellStyle name="Процентный 5 12 4 3" xfId="11886"/>
    <cellStyle name="Процентный 5 12 4 4" xfId="15745"/>
    <cellStyle name="Процентный 5 12 4 5" xfId="19605"/>
    <cellStyle name="Процентный 5 12 4 6" xfId="24667"/>
    <cellStyle name="Процентный 5 12 4 7" xfId="33869"/>
    <cellStyle name="Процентный 5 12 4 8" xfId="42796"/>
    <cellStyle name="Процентный 5 12 4 9" xfId="51716"/>
    <cellStyle name="Процентный 5 12 5" xfId="6735"/>
    <cellStyle name="Процентный 5 12 5 2" xfId="6736"/>
    <cellStyle name="Процентный 5 12 5 2 2" xfId="27200"/>
    <cellStyle name="Процентный 5 12 5 2 3" xfId="36397"/>
    <cellStyle name="Процентный 5 12 5 2 4" xfId="45325"/>
    <cellStyle name="Процентный 5 12 5 2 5" xfId="54245"/>
    <cellStyle name="Процентный 5 12 5 3" xfId="14414"/>
    <cellStyle name="Процентный 5 12 5 4" xfId="18274"/>
    <cellStyle name="Процентный 5 12 5 5" xfId="23336"/>
    <cellStyle name="Процентный 5 12 5 6" xfId="32541"/>
    <cellStyle name="Процентный 5 12 5 7" xfId="41465"/>
    <cellStyle name="Процентный 5 12 5 8" xfId="50385"/>
    <cellStyle name="Процентный 5 12 6" xfId="6737"/>
    <cellStyle name="Процентный 5 12 6 2" xfId="29728"/>
    <cellStyle name="Процентный 5 12 6 3" xfId="38924"/>
    <cellStyle name="Процентный 5 12 6 4" xfId="47852"/>
    <cellStyle name="Процентный 5 12 6 5" xfId="56772"/>
    <cellStyle name="Процентный 5 12 7" xfId="6738"/>
    <cellStyle name="Процентный 5 12 7 2" xfId="25863"/>
    <cellStyle name="Процентный 5 12 7 3" xfId="35064"/>
    <cellStyle name="Процентный 5 12 7 4" xfId="43992"/>
    <cellStyle name="Процентный 5 12 7 5" xfId="52912"/>
    <cellStyle name="Процентный 5 12 8" xfId="13082"/>
    <cellStyle name="Процентный 5 12 9" xfId="16941"/>
    <cellStyle name="Процентный 5 13" xfId="6739"/>
    <cellStyle name="Процентный 5 13 10" xfId="20802"/>
    <cellStyle name="Процентный 5 13 11" xfId="10506"/>
    <cellStyle name="Процентный 5 13 12" xfId="22003"/>
    <cellStyle name="Процентный 5 13 13" xfId="31791"/>
    <cellStyle name="Процентный 5 13 14" xfId="40133"/>
    <cellStyle name="Процентный 5 13 15" xfId="49053"/>
    <cellStyle name="Процентный 5 13 2" xfId="6740"/>
    <cellStyle name="Процентный 5 13 2 10" xfId="10807"/>
    <cellStyle name="Процентный 5 13 2 11" xfId="22302"/>
    <cellStyle name="Процентный 5 13 2 12" xfId="31792"/>
    <cellStyle name="Процентный 5 13 2 13" xfId="40432"/>
    <cellStyle name="Процентный 5 13 2 14" xfId="49352"/>
    <cellStyle name="Процентный 5 13 2 2" xfId="6741"/>
    <cellStyle name="Процентный 5 13 2 2 10" xfId="22902"/>
    <cellStyle name="Процентный 5 13 2 2 11" xfId="31793"/>
    <cellStyle name="Процентный 5 13 2 2 12" xfId="41031"/>
    <cellStyle name="Процентный 5 13 2 2 13" xfId="49951"/>
    <cellStyle name="Процентный 5 13 2 2 2" xfId="6742"/>
    <cellStyle name="Процентный 5 13 2 2 2 2" xfId="6743"/>
    <cellStyle name="Процентный 5 13 2 2 2 2 2" xfId="29430"/>
    <cellStyle name="Процентный 5 13 2 2 2 2 3" xfId="38626"/>
    <cellStyle name="Процентный 5 13 2 2 2 2 4" xfId="47554"/>
    <cellStyle name="Процентный 5 13 2 2 2 2 5" xfId="56474"/>
    <cellStyle name="Процентный 5 13 2 2 2 3" xfId="12784"/>
    <cellStyle name="Процентный 5 13 2 2 2 4" xfId="16643"/>
    <cellStyle name="Процентный 5 13 2 2 2 5" xfId="20503"/>
    <cellStyle name="Процентный 5 13 2 2 2 6" xfId="25565"/>
    <cellStyle name="Процентный 5 13 2 2 2 7" xfId="34766"/>
    <cellStyle name="Процентный 5 13 2 2 2 8" xfId="43694"/>
    <cellStyle name="Процентный 5 13 2 2 2 9" xfId="52614"/>
    <cellStyle name="Процентный 5 13 2 2 3" xfId="6744"/>
    <cellStyle name="Процентный 5 13 2 2 3 2" xfId="6745"/>
    <cellStyle name="Процентный 5 13 2 2 3 2 2" xfId="28099"/>
    <cellStyle name="Процентный 5 13 2 2 3 2 3" xfId="37295"/>
    <cellStyle name="Процентный 5 13 2 2 3 2 4" xfId="46223"/>
    <cellStyle name="Процентный 5 13 2 2 3 2 5" xfId="55143"/>
    <cellStyle name="Процентный 5 13 2 2 3 3" xfId="15312"/>
    <cellStyle name="Процентный 5 13 2 2 3 4" xfId="19172"/>
    <cellStyle name="Процентный 5 13 2 2 3 5" xfId="24234"/>
    <cellStyle name="Процентный 5 13 2 2 3 6" xfId="33437"/>
    <cellStyle name="Процентный 5 13 2 2 3 7" xfId="42363"/>
    <cellStyle name="Процентный 5 13 2 2 3 8" xfId="51283"/>
    <cellStyle name="Процентный 5 13 2 2 4" xfId="6746"/>
    <cellStyle name="Процентный 5 13 2 2 4 2" xfId="30627"/>
    <cellStyle name="Процентный 5 13 2 2 4 3" xfId="39823"/>
    <cellStyle name="Процентный 5 13 2 2 4 4" xfId="48751"/>
    <cellStyle name="Процентный 5 13 2 2 4 5" xfId="57671"/>
    <cellStyle name="Процентный 5 13 2 2 5" xfId="6747"/>
    <cellStyle name="Процентный 5 13 2 2 5 2" xfId="26766"/>
    <cellStyle name="Процентный 5 13 2 2 5 3" xfId="35963"/>
    <cellStyle name="Процентный 5 13 2 2 5 4" xfId="44891"/>
    <cellStyle name="Процентный 5 13 2 2 5 5" xfId="53811"/>
    <cellStyle name="Процентный 5 13 2 2 6" xfId="13981"/>
    <cellStyle name="Процентный 5 13 2 2 7" xfId="17840"/>
    <cellStyle name="Процентный 5 13 2 2 8" xfId="21700"/>
    <cellStyle name="Процентный 5 13 2 2 9" xfId="11328"/>
    <cellStyle name="Процентный 5 13 2 3" xfId="6748"/>
    <cellStyle name="Процентный 5 13 2 3 2" xfId="6749"/>
    <cellStyle name="Процентный 5 13 2 3 2 2" xfId="28832"/>
    <cellStyle name="Процентный 5 13 2 3 2 3" xfId="38028"/>
    <cellStyle name="Процентный 5 13 2 3 2 4" xfId="46956"/>
    <cellStyle name="Процентный 5 13 2 3 2 5" xfId="55876"/>
    <cellStyle name="Процентный 5 13 2 3 3" xfId="12186"/>
    <cellStyle name="Процентный 5 13 2 3 4" xfId="16045"/>
    <cellStyle name="Процентный 5 13 2 3 5" xfId="19905"/>
    <cellStyle name="Процентный 5 13 2 3 6" xfId="24967"/>
    <cellStyle name="Процентный 5 13 2 3 7" xfId="34168"/>
    <cellStyle name="Процентный 5 13 2 3 8" xfId="43096"/>
    <cellStyle name="Процентный 5 13 2 3 9" xfId="52016"/>
    <cellStyle name="Процентный 5 13 2 4" xfId="6750"/>
    <cellStyle name="Процентный 5 13 2 4 2" xfId="6751"/>
    <cellStyle name="Процентный 5 13 2 4 2 2" xfId="27501"/>
    <cellStyle name="Процентный 5 13 2 4 2 3" xfId="36697"/>
    <cellStyle name="Процентный 5 13 2 4 2 4" xfId="45625"/>
    <cellStyle name="Процентный 5 13 2 4 2 5" xfId="54545"/>
    <cellStyle name="Процентный 5 13 2 4 3" xfId="14714"/>
    <cellStyle name="Процентный 5 13 2 4 4" xfId="18574"/>
    <cellStyle name="Процентный 5 13 2 4 5" xfId="23636"/>
    <cellStyle name="Процентный 5 13 2 4 6" xfId="32840"/>
    <cellStyle name="Процентный 5 13 2 4 7" xfId="41765"/>
    <cellStyle name="Процентный 5 13 2 4 8" xfId="50685"/>
    <cellStyle name="Процентный 5 13 2 5" xfId="6752"/>
    <cellStyle name="Процентный 5 13 2 5 2" xfId="30028"/>
    <cellStyle name="Процентный 5 13 2 5 3" xfId="39224"/>
    <cellStyle name="Процентный 5 13 2 5 4" xfId="48152"/>
    <cellStyle name="Процентный 5 13 2 5 5" xfId="57072"/>
    <cellStyle name="Процентный 5 13 2 6" xfId="6753"/>
    <cellStyle name="Процентный 5 13 2 6 2" xfId="26167"/>
    <cellStyle name="Процентный 5 13 2 6 3" xfId="35364"/>
    <cellStyle name="Процентный 5 13 2 6 4" xfId="44292"/>
    <cellStyle name="Процентный 5 13 2 6 5" xfId="53212"/>
    <cellStyle name="Процентный 5 13 2 7" xfId="13382"/>
    <cellStyle name="Процентный 5 13 2 8" xfId="17241"/>
    <cellStyle name="Процентный 5 13 2 9" xfId="21101"/>
    <cellStyle name="Процентный 5 13 3" xfId="6754"/>
    <cellStyle name="Процентный 5 13 3 10" xfId="22603"/>
    <cellStyle name="Процентный 5 13 3 11" xfId="31794"/>
    <cellStyle name="Процентный 5 13 3 12" xfId="40732"/>
    <cellStyle name="Процентный 5 13 3 13" xfId="49652"/>
    <cellStyle name="Процентный 5 13 3 2" xfId="6755"/>
    <cellStyle name="Процентный 5 13 3 2 2" xfId="6756"/>
    <cellStyle name="Процентный 5 13 3 2 2 2" xfId="29131"/>
    <cellStyle name="Процентный 5 13 3 2 2 3" xfId="38327"/>
    <cellStyle name="Процентный 5 13 3 2 2 4" xfId="47255"/>
    <cellStyle name="Процентный 5 13 3 2 2 5" xfId="56175"/>
    <cellStyle name="Процентный 5 13 3 2 3" xfId="12485"/>
    <cellStyle name="Процентный 5 13 3 2 4" xfId="16344"/>
    <cellStyle name="Процентный 5 13 3 2 5" xfId="20204"/>
    <cellStyle name="Процентный 5 13 3 2 6" xfId="25266"/>
    <cellStyle name="Процентный 5 13 3 2 7" xfId="34467"/>
    <cellStyle name="Процентный 5 13 3 2 8" xfId="43395"/>
    <cellStyle name="Процентный 5 13 3 2 9" xfId="52315"/>
    <cellStyle name="Процентный 5 13 3 3" xfId="6757"/>
    <cellStyle name="Процентный 5 13 3 3 2" xfId="6758"/>
    <cellStyle name="Процентный 5 13 3 3 2 2" xfId="27800"/>
    <cellStyle name="Процентный 5 13 3 3 2 3" xfId="36996"/>
    <cellStyle name="Процентный 5 13 3 3 2 4" xfId="45924"/>
    <cellStyle name="Процентный 5 13 3 3 2 5" xfId="54844"/>
    <cellStyle name="Процентный 5 13 3 3 3" xfId="15013"/>
    <cellStyle name="Процентный 5 13 3 3 4" xfId="18873"/>
    <cellStyle name="Процентный 5 13 3 3 5" xfId="23935"/>
    <cellStyle name="Процентный 5 13 3 3 6" xfId="33138"/>
    <cellStyle name="Процентный 5 13 3 3 7" xfId="42064"/>
    <cellStyle name="Процентный 5 13 3 3 8" xfId="50984"/>
    <cellStyle name="Процентный 5 13 3 4" xfId="6759"/>
    <cellStyle name="Процентный 5 13 3 4 2" xfId="30328"/>
    <cellStyle name="Процентный 5 13 3 4 3" xfId="39524"/>
    <cellStyle name="Процентный 5 13 3 4 4" xfId="48452"/>
    <cellStyle name="Процентный 5 13 3 4 5" xfId="57372"/>
    <cellStyle name="Процентный 5 13 3 5" xfId="6760"/>
    <cellStyle name="Процентный 5 13 3 5 2" xfId="26467"/>
    <cellStyle name="Процентный 5 13 3 5 3" xfId="35664"/>
    <cellStyle name="Процентный 5 13 3 5 4" xfId="44592"/>
    <cellStyle name="Процентный 5 13 3 5 5" xfId="53512"/>
    <cellStyle name="Процентный 5 13 3 6" xfId="13682"/>
    <cellStyle name="Процентный 5 13 3 7" xfId="17541"/>
    <cellStyle name="Процентный 5 13 3 8" xfId="21401"/>
    <cellStyle name="Процентный 5 13 3 9" xfId="11052"/>
    <cellStyle name="Процентный 5 13 4" xfId="6761"/>
    <cellStyle name="Процентный 5 13 4 2" xfId="6762"/>
    <cellStyle name="Процентный 5 13 4 2 2" xfId="28533"/>
    <cellStyle name="Процентный 5 13 4 2 3" xfId="37729"/>
    <cellStyle name="Процентный 5 13 4 2 4" xfId="46657"/>
    <cellStyle name="Процентный 5 13 4 2 5" xfId="55577"/>
    <cellStyle name="Процентный 5 13 4 3" xfId="11887"/>
    <cellStyle name="Процентный 5 13 4 4" xfId="15746"/>
    <cellStyle name="Процентный 5 13 4 5" xfId="19606"/>
    <cellStyle name="Процентный 5 13 4 6" xfId="24668"/>
    <cellStyle name="Процентный 5 13 4 7" xfId="33870"/>
    <cellStyle name="Процентный 5 13 4 8" xfId="42797"/>
    <cellStyle name="Процентный 5 13 4 9" xfId="51717"/>
    <cellStyle name="Процентный 5 13 5" xfId="6763"/>
    <cellStyle name="Процентный 5 13 5 2" xfId="6764"/>
    <cellStyle name="Процентный 5 13 5 2 2" xfId="27201"/>
    <cellStyle name="Процентный 5 13 5 2 3" xfId="36398"/>
    <cellStyle name="Процентный 5 13 5 2 4" xfId="45326"/>
    <cellStyle name="Процентный 5 13 5 2 5" xfId="54246"/>
    <cellStyle name="Процентный 5 13 5 3" xfId="14415"/>
    <cellStyle name="Процентный 5 13 5 4" xfId="18275"/>
    <cellStyle name="Процентный 5 13 5 5" xfId="23337"/>
    <cellStyle name="Процентный 5 13 5 6" xfId="32542"/>
    <cellStyle name="Процентный 5 13 5 7" xfId="41466"/>
    <cellStyle name="Процентный 5 13 5 8" xfId="50386"/>
    <cellStyle name="Процентный 5 13 6" xfId="6765"/>
    <cellStyle name="Процентный 5 13 6 2" xfId="29729"/>
    <cellStyle name="Процентный 5 13 6 3" xfId="38925"/>
    <cellStyle name="Процентный 5 13 6 4" xfId="47853"/>
    <cellStyle name="Процентный 5 13 6 5" xfId="56773"/>
    <cellStyle name="Процентный 5 13 7" xfId="6766"/>
    <cellStyle name="Процентный 5 13 7 2" xfId="25864"/>
    <cellStyle name="Процентный 5 13 7 3" xfId="35065"/>
    <cellStyle name="Процентный 5 13 7 4" xfId="43993"/>
    <cellStyle name="Процентный 5 13 7 5" xfId="52913"/>
    <cellStyle name="Процентный 5 13 8" xfId="13083"/>
    <cellStyle name="Процентный 5 13 9" xfId="16942"/>
    <cellStyle name="Процентный 5 14" xfId="6767"/>
    <cellStyle name="Процентный 5 14 10" xfId="20803"/>
    <cellStyle name="Процентный 5 14 11" xfId="10507"/>
    <cellStyle name="Процентный 5 14 12" xfId="22004"/>
    <cellStyle name="Процентный 5 14 13" xfId="31795"/>
    <cellStyle name="Процентный 5 14 14" xfId="40134"/>
    <cellStyle name="Процентный 5 14 15" xfId="49054"/>
    <cellStyle name="Процентный 5 14 2" xfId="6768"/>
    <cellStyle name="Процентный 5 14 2 10" xfId="10808"/>
    <cellStyle name="Процентный 5 14 2 11" xfId="22303"/>
    <cellStyle name="Процентный 5 14 2 12" xfId="31796"/>
    <cellStyle name="Процентный 5 14 2 13" xfId="40433"/>
    <cellStyle name="Процентный 5 14 2 14" xfId="49353"/>
    <cellStyle name="Процентный 5 14 2 2" xfId="6769"/>
    <cellStyle name="Процентный 5 14 2 2 10" xfId="22903"/>
    <cellStyle name="Процентный 5 14 2 2 11" xfId="31797"/>
    <cellStyle name="Процентный 5 14 2 2 12" xfId="41032"/>
    <cellStyle name="Процентный 5 14 2 2 13" xfId="49952"/>
    <cellStyle name="Процентный 5 14 2 2 2" xfId="6770"/>
    <cellStyle name="Процентный 5 14 2 2 2 2" xfId="6771"/>
    <cellStyle name="Процентный 5 14 2 2 2 2 2" xfId="29431"/>
    <cellStyle name="Процентный 5 14 2 2 2 2 3" xfId="38627"/>
    <cellStyle name="Процентный 5 14 2 2 2 2 4" xfId="47555"/>
    <cellStyle name="Процентный 5 14 2 2 2 2 5" xfId="56475"/>
    <cellStyle name="Процентный 5 14 2 2 2 3" xfId="12785"/>
    <cellStyle name="Процентный 5 14 2 2 2 4" xfId="16644"/>
    <cellStyle name="Процентный 5 14 2 2 2 5" xfId="20504"/>
    <cellStyle name="Процентный 5 14 2 2 2 6" xfId="25566"/>
    <cellStyle name="Процентный 5 14 2 2 2 7" xfId="34767"/>
    <cellStyle name="Процентный 5 14 2 2 2 8" xfId="43695"/>
    <cellStyle name="Процентный 5 14 2 2 2 9" xfId="52615"/>
    <cellStyle name="Процентный 5 14 2 2 3" xfId="6772"/>
    <cellStyle name="Процентный 5 14 2 2 3 2" xfId="6773"/>
    <cellStyle name="Процентный 5 14 2 2 3 2 2" xfId="28100"/>
    <cellStyle name="Процентный 5 14 2 2 3 2 3" xfId="37296"/>
    <cellStyle name="Процентный 5 14 2 2 3 2 4" xfId="46224"/>
    <cellStyle name="Процентный 5 14 2 2 3 2 5" xfId="55144"/>
    <cellStyle name="Процентный 5 14 2 2 3 3" xfId="15313"/>
    <cellStyle name="Процентный 5 14 2 2 3 4" xfId="19173"/>
    <cellStyle name="Процентный 5 14 2 2 3 5" xfId="24235"/>
    <cellStyle name="Процентный 5 14 2 2 3 6" xfId="33438"/>
    <cellStyle name="Процентный 5 14 2 2 3 7" xfId="42364"/>
    <cellStyle name="Процентный 5 14 2 2 3 8" xfId="51284"/>
    <cellStyle name="Процентный 5 14 2 2 4" xfId="6774"/>
    <cellStyle name="Процентный 5 14 2 2 4 2" xfId="30628"/>
    <cellStyle name="Процентный 5 14 2 2 4 3" xfId="39824"/>
    <cellStyle name="Процентный 5 14 2 2 4 4" xfId="48752"/>
    <cellStyle name="Процентный 5 14 2 2 4 5" xfId="57672"/>
    <cellStyle name="Процентный 5 14 2 2 5" xfId="6775"/>
    <cellStyle name="Процентный 5 14 2 2 5 2" xfId="26767"/>
    <cellStyle name="Процентный 5 14 2 2 5 3" xfId="35964"/>
    <cellStyle name="Процентный 5 14 2 2 5 4" xfId="44892"/>
    <cellStyle name="Процентный 5 14 2 2 5 5" xfId="53812"/>
    <cellStyle name="Процентный 5 14 2 2 6" xfId="13982"/>
    <cellStyle name="Процентный 5 14 2 2 7" xfId="17841"/>
    <cellStyle name="Процентный 5 14 2 2 8" xfId="21701"/>
    <cellStyle name="Процентный 5 14 2 2 9" xfId="11329"/>
    <cellStyle name="Процентный 5 14 2 3" xfId="6776"/>
    <cellStyle name="Процентный 5 14 2 3 2" xfId="6777"/>
    <cellStyle name="Процентный 5 14 2 3 2 2" xfId="28833"/>
    <cellStyle name="Процентный 5 14 2 3 2 3" xfId="38029"/>
    <cellStyle name="Процентный 5 14 2 3 2 4" xfId="46957"/>
    <cellStyle name="Процентный 5 14 2 3 2 5" xfId="55877"/>
    <cellStyle name="Процентный 5 14 2 3 3" xfId="12187"/>
    <cellStyle name="Процентный 5 14 2 3 4" xfId="16046"/>
    <cellStyle name="Процентный 5 14 2 3 5" xfId="19906"/>
    <cellStyle name="Процентный 5 14 2 3 6" xfId="24968"/>
    <cellStyle name="Процентный 5 14 2 3 7" xfId="34169"/>
    <cellStyle name="Процентный 5 14 2 3 8" xfId="43097"/>
    <cellStyle name="Процентный 5 14 2 3 9" xfId="52017"/>
    <cellStyle name="Процентный 5 14 2 4" xfId="6778"/>
    <cellStyle name="Процентный 5 14 2 4 2" xfId="6779"/>
    <cellStyle name="Процентный 5 14 2 4 2 2" xfId="27502"/>
    <cellStyle name="Процентный 5 14 2 4 2 3" xfId="36698"/>
    <cellStyle name="Процентный 5 14 2 4 2 4" xfId="45626"/>
    <cellStyle name="Процентный 5 14 2 4 2 5" xfId="54546"/>
    <cellStyle name="Процентный 5 14 2 4 3" xfId="14715"/>
    <cellStyle name="Процентный 5 14 2 4 4" xfId="18575"/>
    <cellStyle name="Процентный 5 14 2 4 5" xfId="23637"/>
    <cellStyle name="Процентный 5 14 2 4 6" xfId="32841"/>
    <cellStyle name="Процентный 5 14 2 4 7" xfId="41766"/>
    <cellStyle name="Процентный 5 14 2 4 8" xfId="50686"/>
    <cellStyle name="Процентный 5 14 2 5" xfId="6780"/>
    <cellStyle name="Процентный 5 14 2 5 2" xfId="30029"/>
    <cellStyle name="Процентный 5 14 2 5 3" xfId="39225"/>
    <cellStyle name="Процентный 5 14 2 5 4" xfId="48153"/>
    <cellStyle name="Процентный 5 14 2 5 5" xfId="57073"/>
    <cellStyle name="Процентный 5 14 2 6" xfId="6781"/>
    <cellStyle name="Процентный 5 14 2 6 2" xfId="26168"/>
    <cellStyle name="Процентный 5 14 2 6 3" xfId="35365"/>
    <cellStyle name="Процентный 5 14 2 6 4" xfId="44293"/>
    <cellStyle name="Процентный 5 14 2 6 5" xfId="53213"/>
    <cellStyle name="Процентный 5 14 2 7" xfId="13383"/>
    <cellStyle name="Процентный 5 14 2 8" xfId="17242"/>
    <cellStyle name="Процентный 5 14 2 9" xfId="21102"/>
    <cellStyle name="Процентный 5 14 3" xfId="6782"/>
    <cellStyle name="Процентный 5 14 3 10" xfId="22604"/>
    <cellStyle name="Процентный 5 14 3 11" xfId="31798"/>
    <cellStyle name="Процентный 5 14 3 12" xfId="40733"/>
    <cellStyle name="Процентный 5 14 3 13" xfId="49653"/>
    <cellStyle name="Процентный 5 14 3 2" xfId="6783"/>
    <cellStyle name="Процентный 5 14 3 2 2" xfId="6784"/>
    <cellStyle name="Процентный 5 14 3 2 2 2" xfId="29132"/>
    <cellStyle name="Процентный 5 14 3 2 2 3" xfId="38328"/>
    <cellStyle name="Процентный 5 14 3 2 2 4" xfId="47256"/>
    <cellStyle name="Процентный 5 14 3 2 2 5" xfId="56176"/>
    <cellStyle name="Процентный 5 14 3 2 3" xfId="12486"/>
    <cellStyle name="Процентный 5 14 3 2 4" xfId="16345"/>
    <cellStyle name="Процентный 5 14 3 2 5" xfId="20205"/>
    <cellStyle name="Процентный 5 14 3 2 6" xfId="25267"/>
    <cellStyle name="Процентный 5 14 3 2 7" xfId="34468"/>
    <cellStyle name="Процентный 5 14 3 2 8" xfId="43396"/>
    <cellStyle name="Процентный 5 14 3 2 9" xfId="52316"/>
    <cellStyle name="Процентный 5 14 3 3" xfId="6785"/>
    <cellStyle name="Процентный 5 14 3 3 2" xfId="6786"/>
    <cellStyle name="Процентный 5 14 3 3 2 2" xfId="27801"/>
    <cellStyle name="Процентный 5 14 3 3 2 3" xfId="36997"/>
    <cellStyle name="Процентный 5 14 3 3 2 4" xfId="45925"/>
    <cellStyle name="Процентный 5 14 3 3 2 5" xfId="54845"/>
    <cellStyle name="Процентный 5 14 3 3 3" xfId="15014"/>
    <cellStyle name="Процентный 5 14 3 3 4" xfId="18874"/>
    <cellStyle name="Процентный 5 14 3 3 5" xfId="23936"/>
    <cellStyle name="Процентный 5 14 3 3 6" xfId="33139"/>
    <cellStyle name="Процентный 5 14 3 3 7" xfId="42065"/>
    <cellStyle name="Процентный 5 14 3 3 8" xfId="50985"/>
    <cellStyle name="Процентный 5 14 3 4" xfId="6787"/>
    <cellStyle name="Процентный 5 14 3 4 2" xfId="30329"/>
    <cellStyle name="Процентный 5 14 3 4 3" xfId="39525"/>
    <cellStyle name="Процентный 5 14 3 4 4" xfId="48453"/>
    <cellStyle name="Процентный 5 14 3 4 5" xfId="57373"/>
    <cellStyle name="Процентный 5 14 3 5" xfId="6788"/>
    <cellStyle name="Процентный 5 14 3 5 2" xfId="26468"/>
    <cellStyle name="Процентный 5 14 3 5 3" xfId="35665"/>
    <cellStyle name="Процентный 5 14 3 5 4" xfId="44593"/>
    <cellStyle name="Процентный 5 14 3 5 5" xfId="53513"/>
    <cellStyle name="Процентный 5 14 3 6" xfId="13683"/>
    <cellStyle name="Процентный 5 14 3 7" xfId="17542"/>
    <cellStyle name="Процентный 5 14 3 8" xfId="21402"/>
    <cellStyle name="Процентный 5 14 3 9" xfId="11053"/>
    <cellStyle name="Процентный 5 14 4" xfId="6789"/>
    <cellStyle name="Процентный 5 14 4 2" xfId="6790"/>
    <cellStyle name="Процентный 5 14 4 2 2" xfId="28534"/>
    <cellStyle name="Процентный 5 14 4 2 3" xfId="37730"/>
    <cellStyle name="Процентный 5 14 4 2 4" xfId="46658"/>
    <cellStyle name="Процентный 5 14 4 2 5" xfId="55578"/>
    <cellStyle name="Процентный 5 14 4 3" xfId="11888"/>
    <cellStyle name="Процентный 5 14 4 4" xfId="15747"/>
    <cellStyle name="Процентный 5 14 4 5" xfId="19607"/>
    <cellStyle name="Процентный 5 14 4 6" xfId="24669"/>
    <cellStyle name="Процентный 5 14 4 7" xfId="33871"/>
    <cellStyle name="Процентный 5 14 4 8" xfId="42798"/>
    <cellStyle name="Процентный 5 14 4 9" xfId="51718"/>
    <cellStyle name="Процентный 5 14 5" xfId="6791"/>
    <cellStyle name="Процентный 5 14 5 2" xfId="6792"/>
    <cellStyle name="Процентный 5 14 5 2 2" xfId="27202"/>
    <cellStyle name="Процентный 5 14 5 2 3" xfId="36399"/>
    <cellStyle name="Процентный 5 14 5 2 4" xfId="45327"/>
    <cellStyle name="Процентный 5 14 5 2 5" xfId="54247"/>
    <cellStyle name="Процентный 5 14 5 3" xfId="14416"/>
    <cellStyle name="Процентный 5 14 5 4" xfId="18276"/>
    <cellStyle name="Процентный 5 14 5 5" xfId="23338"/>
    <cellStyle name="Процентный 5 14 5 6" xfId="32543"/>
    <cellStyle name="Процентный 5 14 5 7" xfId="41467"/>
    <cellStyle name="Процентный 5 14 5 8" xfId="50387"/>
    <cellStyle name="Процентный 5 14 6" xfId="6793"/>
    <cellStyle name="Процентный 5 14 6 2" xfId="29730"/>
    <cellStyle name="Процентный 5 14 6 3" xfId="38926"/>
    <cellStyle name="Процентный 5 14 6 4" xfId="47854"/>
    <cellStyle name="Процентный 5 14 6 5" xfId="56774"/>
    <cellStyle name="Процентный 5 14 7" xfId="6794"/>
    <cellStyle name="Процентный 5 14 7 2" xfId="25865"/>
    <cellStyle name="Процентный 5 14 7 3" xfId="35066"/>
    <cellStyle name="Процентный 5 14 7 4" xfId="43994"/>
    <cellStyle name="Процентный 5 14 7 5" xfId="52914"/>
    <cellStyle name="Процентный 5 14 8" xfId="13084"/>
    <cellStyle name="Процентный 5 14 9" xfId="16943"/>
    <cellStyle name="Процентный 5 15" xfId="6795"/>
    <cellStyle name="Процентный 5 15 10" xfId="20885"/>
    <cellStyle name="Процентный 5 15 11" xfId="10591"/>
    <cellStyle name="Процентный 5 15 12" xfId="22086"/>
    <cellStyle name="Процентный 5 15 13" xfId="31799"/>
    <cellStyle name="Процентный 5 15 14" xfId="40216"/>
    <cellStyle name="Процентный 5 15 15" xfId="49136"/>
    <cellStyle name="Процентный 5 15 2" xfId="6796"/>
    <cellStyle name="Процентный 5 15 2 10" xfId="10890"/>
    <cellStyle name="Процентный 5 15 2 11" xfId="22386"/>
    <cellStyle name="Процентный 5 15 2 12" xfId="31800"/>
    <cellStyle name="Процентный 5 15 2 13" xfId="40515"/>
    <cellStyle name="Процентный 5 15 2 14" xfId="49435"/>
    <cellStyle name="Процентный 5 15 2 2" xfId="6797"/>
    <cellStyle name="Процентный 5 15 2 2 10" xfId="22985"/>
    <cellStyle name="Процентный 5 15 2 2 11" xfId="31801"/>
    <cellStyle name="Процентный 5 15 2 2 12" xfId="41114"/>
    <cellStyle name="Процентный 5 15 2 2 13" xfId="50034"/>
    <cellStyle name="Процентный 5 15 2 2 2" xfId="6798"/>
    <cellStyle name="Процентный 5 15 2 2 2 2" xfId="6799"/>
    <cellStyle name="Процентный 5 15 2 2 2 2 2" xfId="29513"/>
    <cellStyle name="Процентный 5 15 2 2 2 2 3" xfId="38709"/>
    <cellStyle name="Процентный 5 15 2 2 2 2 4" xfId="47637"/>
    <cellStyle name="Процентный 5 15 2 2 2 2 5" xfId="56557"/>
    <cellStyle name="Процентный 5 15 2 2 2 3" xfId="12867"/>
    <cellStyle name="Процентный 5 15 2 2 2 4" xfId="16726"/>
    <cellStyle name="Процентный 5 15 2 2 2 5" xfId="20586"/>
    <cellStyle name="Процентный 5 15 2 2 2 6" xfId="25648"/>
    <cellStyle name="Процентный 5 15 2 2 2 7" xfId="34849"/>
    <cellStyle name="Процентный 5 15 2 2 2 8" xfId="43777"/>
    <cellStyle name="Процентный 5 15 2 2 2 9" xfId="52697"/>
    <cellStyle name="Процентный 5 15 2 2 3" xfId="6800"/>
    <cellStyle name="Процентный 5 15 2 2 3 2" xfId="6801"/>
    <cellStyle name="Процентный 5 15 2 2 3 2 2" xfId="28182"/>
    <cellStyle name="Процентный 5 15 2 2 3 2 3" xfId="37378"/>
    <cellStyle name="Процентный 5 15 2 2 3 2 4" xfId="46306"/>
    <cellStyle name="Процентный 5 15 2 2 3 2 5" xfId="55226"/>
    <cellStyle name="Процентный 5 15 2 2 3 3" xfId="15395"/>
    <cellStyle name="Процентный 5 15 2 2 3 4" xfId="19255"/>
    <cellStyle name="Процентный 5 15 2 2 3 5" xfId="24317"/>
    <cellStyle name="Процентный 5 15 2 2 3 6" xfId="33520"/>
    <cellStyle name="Процентный 5 15 2 2 3 7" xfId="42446"/>
    <cellStyle name="Процентный 5 15 2 2 3 8" xfId="51366"/>
    <cellStyle name="Процентный 5 15 2 2 4" xfId="6802"/>
    <cellStyle name="Процентный 5 15 2 2 4 2" xfId="30710"/>
    <cellStyle name="Процентный 5 15 2 2 4 3" xfId="39906"/>
    <cellStyle name="Процентный 5 15 2 2 4 4" xfId="48834"/>
    <cellStyle name="Процентный 5 15 2 2 4 5" xfId="57754"/>
    <cellStyle name="Процентный 5 15 2 2 5" xfId="6803"/>
    <cellStyle name="Процентный 5 15 2 2 5 2" xfId="26849"/>
    <cellStyle name="Процентный 5 15 2 2 5 3" xfId="36046"/>
    <cellStyle name="Процентный 5 15 2 2 5 4" xfId="44974"/>
    <cellStyle name="Процентный 5 15 2 2 5 5" xfId="53894"/>
    <cellStyle name="Процентный 5 15 2 2 6" xfId="14064"/>
    <cellStyle name="Процентный 5 15 2 2 7" xfId="17923"/>
    <cellStyle name="Процентный 5 15 2 2 8" xfId="21783"/>
    <cellStyle name="Процентный 5 15 2 2 9" xfId="11411"/>
    <cellStyle name="Процентный 5 15 2 3" xfId="6804"/>
    <cellStyle name="Процентный 5 15 2 3 2" xfId="6805"/>
    <cellStyle name="Процентный 5 15 2 3 2 2" xfId="28915"/>
    <cellStyle name="Процентный 5 15 2 3 2 3" xfId="38111"/>
    <cellStyle name="Процентный 5 15 2 3 2 4" xfId="47039"/>
    <cellStyle name="Процентный 5 15 2 3 2 5" xfId="55959"/>
    <cellStyle name="Процентный 5 15 2 3 3" xfId="12269"/>
    <cellStyle name="Процентный 5 15 2 3 4" xfId="16128"/>
    <cellStyle name="Процентный 5 15 2 3 5" xfId="19988"/>
    <cellStyle name="Процентный 5 15 2 3 6" xfId="25050"/>
    <cellStyle name="Процентный 5 15 2 3 7" xfId="34251"/>
    <cellStyle name="Процентный 5 15 2 3 8" xfId="43179"/>
    <cellStyle name="Процентный 5 15 2 3 9" xfId="52099"/>
    <cellStyle name="Процентный 5 15 2 4" xfId="6806"/>
    <cellStyle name="Процентный 5 15 2 4 2" xfId="6807"/>
    <cellStyle name="Процентный 5 15 2 4 2 2" xfId="27584"/>
    <cellStyle name="Процентный 5 15 2 4 2 3" xfId="36780"/>
    <cellStyle name="Процентный 5 15 2 4 2 4" xfId="45708"/>
    <cellStyle name="Процентный 5 15 2 4 2 5" xfId="54628"/>
    <cellStyle name="Процентный 5 15 2 4 3" xfId="14797"/>
    <cellStyle name="Процентный 5 15 2 4 4" xfId="18657"/>
    <cellStyle name="Процентный 5 15 2 4 5" xfId="23719"/>
    <cellStyle name="Процентный 5 15 2 4 6" xfId="32923"/>
    <cellStyle name="Процентный 5 15 2 4 7" xfId="41848"/>
    <cellStyle name="Процентный 5 15 2 4 8" xfId="50768"/>
    <cellStyle name="Процентный 5 15 2 5" xfId="6808"/>
    <cellStyle name="Процентный 5 15 2 5 2" xfId="30111"/>
    <cellStyle name="Процентный 5 15 2 5 3" xfId="39307"/>
    <cellStyle name="Процентный 5 15 2 5 4" xfId="48235"/>
    <cellStyle name="Процентный 5 15 2 5 5" xfId="57155"/>
    <cellStyle name="Процентный 5 15 2 6" xfId="6809"/>
    <cellStyle name="Процентный 5 15 2 6 2" xfId="26250"/>
    <cellStyle name="Процентный 5 15 2 6 3" xfId="35447"/>
    <cellStyle name="Процентный 5 15 2 6 4" xfId="44375"/>
    <cellStyle name="Процентный 5 15 2 6 5" xfId="53295"/>
    <cellStyle name="Процентный 5 15 2 7" xfId="13465"/>
    <cellStyle name="Процентный 5 15 2 8" xfId="17324"/>
    <cellStyle name="Процентный 5 15 2 9" xfId="21184"/>
    <cellStyle name="Процентный 5 15 3" xfId="6810"/>
    <cellStyle name="Процентный 5 15 3 10" xfId="22686"/>
    <cellStyle name="Процентный 5 15 3 11" xfId="31802"/>
    <cellStyle name="Процентный 5 15 3 12" xfId="40815"/>
    <cellStyle name="Процентный 5 15 3 13" xfId="49735"/>
    <cellStyle name="Процентный 5 15 3 2" xfId="6811"/>
    <cellStyle name="Процентный 5 15 3 2 2" xfId="6812"/>
    <cellStyle name="Процентный 5 15 3 2 2 2" xfId="29214"/>
    <cellStyle name="Процентный 5 15 3 2 2 3" xfId="38410"/>
    <cellStyle name="Процентный 5 15 3 2 2 4" xfId="47338"/>
    <cellStyle name="Процентный 5 15 3 2 2 5" xfId="56258"/>
    <cellStyle name="Процентный 5 15 3 2 3" xfId="12568"/>
    <cellStyle name="Процентный 5 15 3 2 4" xfId="16427"/>
    <cellStyle name="Процентный 5 15 3 2 5" xfId="20287"/>
    <cellStyle name="Процентный 5 15 3 2 6" xfId="25349"/>
    <cellStyle name="Процентный 5 15 3 2 7" xfId="34550"/>
    <cellStyle name="Процентный 5 15 3 2 8" xfId="43478"/>
    <cellStyle name="Процентный 5 15 3 2 9" xfId="52398"/>
    <cellStyle name="Процентный 5 15 3 3" xfId="6813"/>
    <cellStyle name="Процентный 5 15 3 3 2" xfId="6814"/>
    <cellStyle name="Процентный 5 15 3 3 2 2" xfId="27883"/>
    <cellStyle name="Процентный 5 15 3 3 2 3" xfId="37079"/>
    <cellStyle name="Процентный 5 15 3 3 2 4" xfId="46007"/>
    <cellStyle name="Процентный 5 15 3 3 2 5" xfId="54927"/>
    <cellStyle name="Процентный 5 15 3 3 3" xfId="15096"/>
    <cellStyle name="Процентный 5 15 3 3 4" xfId="18956"/>
    <cellStyle name="Процентный 5 15 3 3 5" xfId="24018"/>
    <cellStyle name="Процентный 5 15 3 3 6" xfId="33221"/>
    <cellStyle name="Процентный 5 15 3 3 7" xfId="42147"/>
    <cellStyle name="Процентный 5 15 3 3 8" xfId="51067"/>
    <cellStyle name="Процентный 5 15 3 4" xfId="6815"/>
    <cellStyle name="Процентный 5 15 3 4 2" xfId="30411"/>
    <cellStyle name="Процентный 5 15 3 4 3" xfId="39607"/>
    <cellStyle name="Процентный 5 15 3 4 4" xfId="48535"/>
    <cellStyle name="Процентный 5 15 3 4 5" xfId="57455"/>
    <cellStyle name="Процентный 5 15 3 5" xfId="6816"/>
    <cellStyle name="Процентный 5 15 3 5 2" xfId="26550"/>
    <cellStyle name="Процентный 5 15 3 5 3" xfId="35747"/>
    <cellStyle name="Процентный 5 15 3 5 4" xfId="44675"/>
    <cellStyle name="Процентный 5 15 3 5 5" xfId="53595"/>
    <cellStyle name="Процентный 5 15 3 6" xfId="13765"/>
    <cellStyle name="Процентный 5 15 3 7" xfId="17624"/>
    <cellStyle name="Процентный 5 15 3 8" xfId="21484"/>
    <cellStyle name="Процентный 5 15 3 9" xfId="11112"/>
    <cellStyle name="Процентный 5 15 4" xfId="6817"/>
    <cellStyle name="Процентный 5 15 4 2" xfId="6818"/>
    <cellStyle name="Процентный 5 15 4 2 2" xfId="28616"/>
    <cellStyle name="Процентный 5 15 4 2 3" xfId="37812"/>
    <cellStyle name="Процентный 5 15 4 2 4" xfId="46740"/>
    <cellStyle name="Процентный 5 15 4 2 5" xfId="55660"/>
    <cellStyle name="Процентный 5 15 4 3" xfId="11970"/>
    <cellStyle name="Процентный 5 15 4 4" xfId="15829"/>
    <cellStyle name="Процентный 5 15 4 5" xfId="19689"/>
    <cellStyle name="Процентный 5 15 4 6" xfId="24751"/>
    <cellStyle name="Процентный 5 15 4 7" xfId="33952"/>
    <cellStyle name="Процентный 5 15 4 8" xfId="42880"/>
    <cellStyle name="Процентный 5 15 4 9" xfId="51800"/>
    <cellStyle name="Процентный 5 15 5" xfId="6819"/>
    <cellStyle name="Процентный 5 15 5 2" xfId="6820"/>
    <cellStyle name="Процентный 5 15 5 2 2" xfId="27285"/>
    <cellStyle name="Процентный 5 15 5 2 3" xfId="36481"/>
    <cellStyle name="Процентный 5 15 5 2 4" xfId="45409"/>
    <cellStyle name="Процентный 5 15 5 2 5" xfId="54329"/>
    <cellStyle name="Процентный 5 15 5 3" xfId="14498"/>
    <cellStyle name="Процентный 5 15 5 4" xfId="18358"/>
    <cellStyle name="Процентный 5 15 5 5" xfId="23420"/>
    <cellStyle name="Процентный 5 15 5 6" xfId="32624"/>
    <cellStyle name="Процентный 5 15 5 7" xfId="41549"/>
    <cellStyle name="Процентный 5 15 5 8" xfId="50469"/>
    <cellStyle name="Процентный 5 15 6" xfId="6821"/>
    <cellStyle name="Процентный 5 15 6 2" xfId="29812"/>
    <cellStyle name="Процентный 5 15 6 3" xfId="39008"/>
    <cellStyle name="Процентный 5 15 6 4" xfId="47936"/>
    <cellStyle name="Процентный 5 15 6 5" xfId="56856"/>
    <cellStyle name="Процентный 5 15 7" xfId="6822"/>
    <cellStyle name="Процентный 5 15 7 2" xfId="25951"/>
    <cellStyle name="Процентный 5 15 7 3" xfId="35148"/>
    <cellStyle name="Процентный 5 15 7 4" xfId="44076"/>
    <cellStyle name="Процентный 5 15 7 5" xfId="52996"/>
    <cellStyle name="Процентный 5 15 8" xfId="13166"/>
    <cellStyle name="Процентный 5 15 9" xfId="17025"/>
    <cellStyle name="Процентный 5 16" xfId="6823"/>
    <cellStyle name="Процентный 5 16 10" xfId="10635"/>
    <cellStyle name="Процентный 5 16 11" xfId="22130"/>
    <cellStyle name="Процентный 5 16 12" xfId="31803"/>
    <cellStyle name="Процентный 5 16 13" xfId="40260"/>
    <cellStyle name="Процентный 5 16 14" xfId="49180"/>
    <cellStyle name="Процентный 5 16 2" xfId="6824"/>
    <cellStyle name="Процентный 5 16 2 10" xfId="22730"/>
    <cellStyle name="Процентный 5 16 2 11" xfId="31804"/>
    <cellStyle name="Процентный 5 16 2 12" xfId="40859"/>
    <cellStyle name="Процентный 5 16 2 13" xfId="49779"/>
    <cellStyle name="Процентный 5 16 2 2" xfId="6825"/>
    <cellStyle name="Процентный 5 16 2 2 2" xfId="6826"/>
    <cellStyle name="Процентный 5 16 2 2 2 2" xfId="29258"/>
    <cellStyle name="Процентный 5 16 2 2 2 3" xfId="38454"/>
    <cellStyle name="Процентный 5 16 2 2 2 4" xfId="47382"/>
    <cellStyle name="Процентный 5 16 2 2 2 5" xfId="56302"/>
    <cellStyle name="Процентный 5 16 2 2 3" xfId="12612"/>
    <cellStyle name="Процентный 5 16 2 2 4" xfId="16471"/>
    <cellStyle name="Процентный 5 16 2 2 5" xfId="20331"/>
    <cellStyle name="Процентный 5 16 2 2 6" xfId="25393"/>
    <cellStyle name="Процентный 5 16 2 2 7" xfId="34594"/>
    <cellStyle name="Процентный 5 16 2 2 8" xfId="43522"/>
    <cellStyle name="Процентный 5 16 2 2 9" xfId="52442"/>
    <cellStyle name="Процентный 5 16 2 3" xfId="6827"/>
    <cellStyle name="Процентный 5 16 2 3 2" xfId="6828"/>
    <cellStyle name="Процентный 5 16 2 3 2 2" xfId="27927"/>
    <cellStyle name="Процентный 5 16 2 3 2 3" xfId="37123"/>
    <cellStyle name="Процентный 5 16 2 3 2 4" xfId="46051"/>
    <cellStyle name="Процентный 5 16 2 3 2 5" xfId="54971"/>
    <cellStyle name="Процентный 5 16 2 3 3" xfId="15140"/>
    <cellStyle name="Процентный 5 16 2 3 4" xfId="19000"/>
    <cellStyle name="Процентный 5 16 2 3 5" xfId="24062"/>
    <cellStyle name="Процентный 5 16 2 3 6" xfId="33265"/>
    <cellStyle name="Процентный 5 16 2 3 7" xfId="42191"/>
    <cellStyle name="Процентный 5 16 2 3 8" xfId="51111"/>
    <cellStyle name="Процентный 5 16 2 4" xfId="6829"/>
    <cellStyle name="Процентный 5 16 2 4 2" xfId="30455"/>
    <cellStyle name="Процентный 5 16 2 4 3" xfId="39651"/>
    <cellStyle name="Процентный 5 16 2 4 4" xfId="48579"/>
    <cellStyle name="Процентный 5 16 2 4 5" xfId="57499"/>
    <cellStyle name="Процентный 5 16 2 5" xfId="6830"/>
    <cellStyle name="Процентный 5 16 2 5 2" xfId="26594"/>
    <cellStyle name="Процентный 5 16 2 5 3" xfId="35791"/>
    <cellStyle name="Процентный 5 16 2 5 4" xfId="44719"/>
    <cellStyle name="Процентный 5 16 2 5 5" xfId="53639"/>
    <cellStyle name="Процентный 5 16 2 6" xfId="13809"/>
    <cellStyle name="Процентный 5 16 2 7" xfId="17668"/>
    <cellStyle name="Процентный 5 16 2 8" xfId="21528"/>
    <cellStyle name="Процентный 5 16 2 9" xfId="11156"/>
    <cellStyle name="Процентный 5 16 3" xfId="6831"/>
    <cellStyle name="Процентный 5 16 3 2" xfId="6832"/>
    <cellStyle name="Процентный 5 16 3 2 2" xfId="28660"/>
    <cellStyle name="Процентный 5 16 3 2 3" xfId="37856"/>
    <cellStyle name="Процентный 5 16 3 2 4" xfId="46784"/>
    <cellStyle name="Процентный 5 16 3 2 5" xfId="55704"/>
    <cellStyle name="Процентный 5 16 3 3" xfId="12014"/>
    <cellStyle name="Процентный 5 16 3 4" xfId="15873"/>
    <cellStyle name="Процентный 5 16 3 5" xfId="19733"/>
    <cellStyle name="Процентный 5 16 3 6" xfId="24795"/>
    <cellStyle name="Процентный 5 16 3 7" xfId="33996"/>
    <cellStyle name="Процентный 5 16 3 8" xfId="42924"/>
    <cellStyle name="Процентный 5 16 3 9" xfId="51844"/>
    <cellStyle name="Процентный 5 16 4" xfId="6833"/>
    <cellStyle name="Процентный 5 16 4 2" xfId="6834"/>
    <cellStyle name="Процентный 5 16 4 2 2" xfId="27329"/>
    <cellStyle name="Процентный 5 16 4 2 3" xfId="36525"/>
    <cellStyle name="Процентный 5 16 4 2 4" xfId="45453"/>
    <cellStyle name="Процентный 5 16 4 2 5" xfId="54373"/>
    <cellStyle name="Процентный 5 16 4 3" xfId="14542"/>
    <cellStyle name="Процентный 5 16 4 4" xfId="18402"/>
    <cellStyle name="Процентный 5 16 4 5" xfId="23464"/>
    <cellStyle name="Процентный 5 16 4 6" xfId="32668"/>
    <cellStyle name="Процентный 5 16 4 7" xfId="41593"/>
    <cellStyle name="Процентный 5 16 4 8" xfId="50513"/>
    <cellStyle name="Процентный 5 16 5" xfId="6835"/>
    <cellStyle name="Процентный 5 16 5 2" xfId="29856"/>
    <cellStyle name="Процентный 5 16 5 3" xfId="39052"/>
    <cellStyle name="Процентный 5 16 5 4" xfId="47980"/>
    <cellStyle name="Процентный 5 16 5 5" xfId="56900"/>
    <cellStyle name="Процентный 5 16 6" xfId="6836"/>
    <cellStyle name="Процентный 5 16 6 2" xfId="25995"/>
    <cellStyle name="Процентный 5 16 6 3" xfId="35192"/>
    <cellStyle name="Процентный 5 16 6 4" xfId="44120"/>
    <cellStyle name="Процентный 5 16 6 5" xfId="53040"/>
    <cellStyle name="Процентный 5 16 7" xfId="13210"/>
    <cellStyle name="Процентный 5 16 8" xfId="17069"/>
    <cellStyle name="Процентный 5 16 9" xfId="20929"/>
    <cellStyle name="Процентный 5 17" xfId="6837"/>
    <cellStyle name="Процентный 5 17 10" xfId="22431"/>
    <cellStyle name="Процентный 5 17 11" xfId="31805"/>
    <cellStyle name="Процентный 5 17 12" xfId="40560"/>
    <cellStyle name="Процентный 5 17 13" xfId="49480"/>
    <cellStyle name="Процентный 5 17 2" xfId="6838"/>
    <cellStyle name="Процентный 5 17 2 2" xfId="6839"/>
    <cellStyle name="Процентный 5 17 2 2 2" xfId="28361"/>
    <cellStyle name="Процентный 5 17 2 2 3" xfId="37557"/>
    <cellStyle name="Процентный 5 17 2 2 4" xfId="46485"/>
    <cellStyle name="Процентный 5 17 2 2 5" xfId="55405"/>
    <cellStyle name="Процентный 5 17 2 3" xfId="11715"/>
    <cellStyle name="Процентный 5 17 2 4" xfId="15574"/>
    <cellStyle name="Процентный 5 17 2 5" xfId="19434"/>
    <cellStyle name="Процентный 5 17 2 6" xfId="24496"/>
    <cellStyle name="Процентный 5 17 2 7" xfId="33698"/>
    <cellStyle name="Процентный 5 17 2 8" xfId="42625"/>
    <cellStyle name="Процентный 5 17 2 9" xfId="51545"/>
    <cellStyle name="Процентный 5 17 3" xfId="6840"/>
    <cellStyle name="Процентный 5 17 3 2" xfId="6841"/>
    <cellStyle name="Процентный 5 17 3 2 2" xfId="27029"/>
    <cellStyle name="Процентный 5 17 3 2 3" xfId="36226"/>
    <cellStyle name="Процентный 5 17 3 2 4" xfId="45154"/>
    <cellStyle name="Процентный 5 17 3 2 5" xfId="54074"/>
    <cellStyle name="Процентный 5 17 3 3" xfId="14243"/>
    <cellStyle name="Процентный 5 17 3 4" xfId="18103"/>
    <cellStyle name="Процентный 5 17 3 5" xfId="23165"/>
    <cellStyle name="Процентный 5 17 3 6" xfId="32373"/>
    <cellStyle name="Процентный 5 17 3 7" xfId="41294"/>
    <cellStyle name="Процентный 5 17 3 8" xfId="50214"/>
    <cellStyle name="Процентный 5 17 4" xfId="6842"/>
    <cellStyle name="Процентный 5 17 4 2" xfId="30156"/>
    <cellStyle name="Процентный 5 17 4 3" xfId="39352"/>
    <cellStyle name="Процентный 5 17 4 4" xfId="48280"/>
    <cellStyle name="Процентный 5 17 4 5" xfId="57200"/>
    <cellStyle name="Процентный 5 17 5" xfId="6843"/>
    <cellStyle name="Процентный 5 17 5 2" xfId="26295"/>
    <cellStyle name="Процентный 5 17 5 3" xfId="35492"/>
    <cellStyle name="Процентный 5 17 5 4" xfId="44420"/>
    <cellStyle name="Процентный 5 17 5 5" xfId="53340"/>
    <cellStyle name="Процентный 5 17 6" xfId="13510"/>
    <cellStyle name="Процентный 5 17 7" xfId="17369"/>
    <cellStyle name="Процентный 5 17 8" xfId="21229"/>
    <cellStyle name="Процентный 5 17 9" xfId="10327"/>
    <cellStyle name="Процентный 5 18" xfId="6844"/>
    <cellStyle name="Процентный 5 18 10" xfId="50812"/>
    <cellStyle name="Процентный 5 18 2" xfId="6845"/>
    <cellStyle name="Процентный 5 18 2 2" xfId="6846"/>
    <cellStyle name="Процентный 5 18 2 2 2" xfId="28959"/>
    <cellStyle name="Процентный 5 18 2 2 3" xfId="38155"/>
    <cellStyle name="Процентный 5 18 2 2 4" xfId="47083"/>
    <cellStyle name="Процентный 5 18 2 2 5" xfId="56003"/>
    <cellStyle name="Процентный 5 18 2 3" xfId="12313"/>
    <cellStyle name="Процентный 5 18 2 4" xfId="16172"/>
    <cellStyle name="Процентный 5 18 2 5" xfId="20032"/>
    <cellStyle name="Процентный 5 18 2 6" xfId="25094"/>
    <cellStyle name="Процентный 5 18 2 7" xfId="34295"/>
    <cellStyle name="Процентный 5 18 2 8" xfId="43223"/>
    <cellStyle name="Процентный 5 18 2 9" xfId="52143"/>
    <cellStyle name="Процентный 5 18 3" xfId="6847"/>
    <cellStyle name="Процентный 5 18 3 2" xfId="27628"/>
    <cellStyle name="Процентный 5 18 3 3" xfId="36824"/>
    <cellStyle name="Процентный 5 18 3 4" xfId="45752"/>
    <cellStyle name="Процентный 5 18 3 5" xfId="54672"/>
    <cellStyle name="Процентный 5 18 4" xfId="11467"/>
    <cellStyle name="Процентный 5 18 5" xfId="14841"/>
    <cellStyle name="Процентный 5 18 6" xfId="18701"/>
    <cellStyle name="Процентный 5 18 7" xfId="23763"/>
    <cellStyle name="Процентный 5 18 8" xfId="32966"/>
    <cellStyle name="Процентный 5 18 9" xfId="41892"/>
    <cellStyle name="Процентный 5 19" xfId="6848"/>
    <cellStyle name="Процентный 5 19 2" xfId="6849"/>
    <cellStyle name="Процентный 5 19 2 2" xfId="28231"/>
    <cellStyle name="Процентный 5 19 2 3" xfId="37427"/>
    <cellStyle name="Процентный 5 19 2 4" xfId="46355"/>
    <cellStyle name="Процентный 5 19 2 5" xfId="55275"/>
    <cellStyle name="Процентный 5 19 3" xfId="11585"/>
    <cellStyle name="Процентный 5 19 4" xfId="15444"/>
    <cellStyle name="Процентный 5 19 5" xfId="19304"/>
    <cellStyle name="Процентный 5 19 6" xfId="24366"/>
    <cellStyle name="Процентный 5 19 7" xfId="33569"/>
    <cellStyle name="Процентный 5 19 8" xfId="42495"/>
    <cellStyle name="Процентный 5 19 9" xfId="51415"/>
    <cellStyle name="Процентный 5 2" xfId="6850"/>
    <cellStyle name="Процентный 5 2 10" xfId="6851"/>
    <cellStyle name="Процентный 5 2 10 10" xfId="20804"/>
    <cellStyle name="Процентный 5 2 10 11" xfId="10508"/>
    <cellStyle name="Процентный 5 2 10 12" xfId="22005"/>
    <cellStyle name="Процентный 5 2 10 13" xfId="31807"/>
    <cellStyle name="Процентный 5 2 10 14" xfId="40135"/>
    <cellStyle name="Процентный 5 2 10 15" xfId="49055"/>
    <cellStyle name="Процентный 5 2 10 2" xfId="6852"/>
    <cellStyle name="Процентный 5 2 10 2 10" xfId="10809"/>
    <cellStyle name="Процентный 5 2 10 2 11" xfId="22304"/>
    <cellStyle name="Процентный 5 2 10 2 12" xfId="31808"/>
    <cellStyle name="Процентный 5 2 10 2 13" xfId="40434"/>
    <cellStyle name="Процентный 5 2 10 2 14" xfId="49354"/>
    <cellStyle name="Процентный 5 2 10 2 2" xfId="6853"/>
    <cellStyle name="Процентный 5 2 10 2 2 10" xfId="22904"/>
    <cellStyle name="Процентный 5 2 10 2 2 11" xfId="31809"/>
    <cellStyle name="Процентный 5 2 10 2 2 12" xfId="41033"/>
    <cellStyle name="Процентный 5 2 10 2 2 13" xfId="49953"/>
    <cellStyle name="Процентный 5 2 10 2 2 2" xfId="6854"/>
    <cellStyle name="Процентный 5 2 10 2 2 2 2" xfId="6855"/>
    <cellStyle name="Процентный 5 2 10 2 2 2 2 2" xfId="29432"/>
    <cellStyle name="Процентный 5 2 10 2 2 2 2 3" xfId="38628"/>
    <cellStyle name="Процентный 5 2 10 2 2 2 2 4" xfId="47556"/>
    <cellStyle name="Процентный 5 2 10 2 2 2 2 5" xfId="56476"/>
    <cellStyle name="Процентный 5 2 10 2 2 2 3" xfId="12786"/>
    <cellStyle name="Процентный 5 2 10 2 2 2 4" xfId="16645"/>
    <cellStyle name="Процентный 5 2 10 2 2 2 5" xfId="20505"/>
    <cellStyle name="Процентный 5 2 10 2 2 2 6" xfId="25567"/>
    <cellStyle name="Процентный 5 2 10 2 2 2 7" xfId="34768"/>
    <cellStyle name="Процентный 5 2 10 2 2 2 8" xfId="43696"/>
    <cellStyle name="Процентный 5 2 10 2 2 2 9" xfId="52616"/>
    <cellStyle name="Процентный 5 2 10 2 2 3" xfId="6856"/>
    <cellStyle name="Процентный 5 2 10 2 2 3 2" xfId="6857"/>
    <cellStyle name="Процентный 5 2 10 2 2 3 2 2" xfId="28101"/>
    <cellStyle name="Процентный 5 2 10 2 2 3 2 3" xfId="37297"/>
    <cellStyle name="Процентный 5 2 10 2 2 3 2 4" xfId="46225"/>
    <cellStyle name="Процентный 5 2 10 2 2 3 2 5" xfId="55145"/>
    <cellStyle name="Процентный 5 2 10 2 2 3 3" xfId="15314"/>
    <cellStyle name="Процентный 5 2 10 2 2 3 4" xfId="19174"/>
    <cellStyle name="Процентный 5 2 10 2 2 3 5" xfId="24236"/>
    <cellStyle name="Процентный 5 2 10 2 2 3 6" xfId="33439"/>
    <cellStyle name="Процентный 5 2 10 2 2 3 7" xfId="42365"/>
    <cellStyle name="Процентный 5 2 10 2 2 3 8" xfId="51285"/>
    <cellStyle name="Процентный 5 2 10 2 2 4" xfId="6858"/>
    <cellStyle name="Процентный 5 2 10 2 2 4 2" xfId="30629"/>
    <cellStyle name="Процентный 5 2 10 2 2 4 3" xfId="39825"/>
    <cellStyle name="Процентный 5 2 10 2 2 4 4" xfId="48753"/>
    <cellStyle name="Процентный 5 2 10 2 2 4 5" xfId="57673"/>
    <cellStyle name="Процентный 5 2 10 2 2 5" xfId="6859"/>
    <cellStyle name="Процентный 5 2 10 2 2 5 2" xfId="26768"/>
    <cellStyle name="Процентный 5 2 10 2 2 5 3" xfId="35965"/>
    <cellStyle name="Процентный 5 2 10 2 2 5 4" xfId="44893"/>
    <cellStyle name="Процентный 5 2 10 2 2 5 5" xfId="53813"/>
    <cellStyle name="Процентный 5 2 10 2 2 6" xfId="13983"/>
    <cellStyle name="Процентный 5 2 10 2 2 7" xfId="17842"/>
    <cellStyle name="Процентный 5 2 10 2 2 8" xfId="21702"/>
    <cellStyle name="Процентный 5 2 10 2 2 9" xfId="11330"/>
    <cellStyle name="Процентный 5 2 10 2 3" xfId="6860"/>
    <cellStyle name="Процентный 5 2 10 2 3 2" xfId="6861"/>
    <cellStyle name="Процентный 5 2 10 2 3 2 2" xfId="28834"/>
    <cellStyle name="Процентный 5 2 10 2 3 2 3" xfId="38030"/>
    <cellStyle name="Процентный 5 2 10 2 3 2 4" xfId="46958"/>
    <cellStyle name="Процентный 5 2 10 2 3 2 5" xfId="55878"/>
    <cellStyle name="Процентный 5 2 10 2 3 3" xfId="12188"/>
    <cellStyle name="Процентный 5 2 10 2 3 4" xfId="16047"/>
    <cellStyle name="Процентный 5 2 10 2 3 5" xfId="19907"/>
    <cellStyle name="Процентный 5 2 10 2 3 6" xfId="24969"/>
    <cellStyle name="Процентный 5 2 10 2 3 7" xfId="34170"/>
    <cellStyle name="Процентный 5 2 10 2 3 8" xfId="43098"/>
    <cellStyle name="Процентный 5 2 10 2 3 9" xfId="52018"/>
    <cellStyle name="Процентный 5 2 10 2 4" xfId="6862"/>
    <cellStyle name="Процентный 5 2 10 2 4 2" xfId="6863"/>
    <cellStyle name="Процентный 5 2 10 2 4 2 2" xfId="27503"/>
    <cellStyle name="Процентный 5 2 10 2 4 2 3" xfId="36699"/>
    <cellStyle name="Процентный 5 2 10 2 4 2 4" xfId="45627"/>
    <cellStyle name="Процентный 5 2 10 2 4 2 5" xfId="54547"/>
    <cellStyle name="Процентный 5 2 10 2 4 3" xfId="14716"/>
    <cellStyle name="Процентный 5 2 10 2 4 4" xfId="18576"/>
    <cellStyle name="Процентный 5 2 10 2 4 5" xfId="23638"/>
    <cellStyle name="Процентный 5 2 10 2 4 6" xfId="32842"/>
    <cellStyle name="Процентный 5 2 10 2 4 7" xfId="41767"/>
    <cellStyle name="Процентный 5 2 10 2 4 8" xfId="50687"/>
    <cellStyle name="Процентный 5 2 10 2 5" xfId="6864"/>
    <cellStyle name="Процентный 5 2 10 2 5 2" xfId="30030"/>
    <cellStyle name="Процентный 5 2 10 2 5 3" xfId="39226"/>
    <cellStyle name="Процентный 5 2 10 2 5 4" xfId="48154"/>
    <cellStyle name="Процентный 5 2 10 2 5 5" xfId="57074"/>
    <cellStyle name="Процентный 5 2 10 2 6" xfId="6865"/>
    <cellStyle name="Процентный 5 2 10 2 6 2" xfId="26169"/>
    <cellStyle name="Процентный 5 2 10 2 6 3" xfId="35366"/>
    <cellStyle name="Процентный 5 2 10 2 6 4" xfId="44294"/>
    <cellStyle name="Процентный 5 2 10 2 6 5" xfId="53214"/>
    <cellStyle name="Процентный 5 2 10 2 7" xfId="13384"/>
    <cellStyle name="Процентный 5 2 10 2 8" xfId="17243"/>
    <cellStyle name="Процентный 5 2 10 2 9" xfId="21103"/>
    <cellStyle name="Процентный 5 2 10 3" xfId="6866"/>
    <cellStyle name="Процентный 5 2 10 3 10" xfId="22605"/>
    <cellStyle name="Процентный 5 2 10 3 11" xfId="31810"/>
    <cellStyle name="Процентный 5 2 10 3 12" xfId="40734"/>
    <cellStyle name="Процентный 5 2 10 3 13" xfId="49654"/>
    <cellStyle name="Процентный 5 2 10 3 2" xfId="6867"/>
    <cellStyle name="Процентный 5 2 10 3 2 2" xfId="6868"/>
    <cellStyle name="Процентный 5 2 10 3 2 2 2" xfId="29133"/>
    <cellStyle name="Процентный 5 2 10 3 2 2 3" xfId="38329"/>
    <cellStyle name="Процентный 5 2 10 3 2 2 4" xfId="47257"/>
    <cellStyle name="Процентный 5 2 10 3 2 2 5" xfId="56177"/>
    <cellStyle name="Процентный 5 2 10 3 2 3" xfId="12487"/>
    <cellStyle name="Процентный 5 2 10 3 2 4" xfId="16346"/>
    <cellStyle name="Процентный 5 2 10 3 2 5" xfId="20206"/>
    <cellStyle name="Процентный 5 2 10 3 2 6" xfId="25268"/>
    <cellStyle name="Процентный 5 2 10 3 2 7" xfId="34469"/>
    <cellStyle name="Процентный 5 2 10 3 2 8" xfId="43397"/>
    <cellStyle name="Процентный 5 2 10 3 2 9" xfId="52317"/>
    <cellStyle name="Процентный 5 2 10 3 3" xfId="6869"/>
    <cellStyle name="Процентный 5 2 10 3 3 2" xfId="6870"/>
    <cellStyle name="Процентный 5 2 10 3 3 2 2" xfId="27802"/>
    <cellStyle name="Процентный 5 2 10 3 3 2 3" xfId="36998"/>
    <cellStyle name="Процентный 5 2 10 3 3 2 4" xfId="45926"/>
    <cellStyle name="Процентный 5 2 10 3 3 2 5" xfId="54846"/>
    <cellStyle name="Процентный 5 2 10 3 3 3" xfId="15015"/>
    <cellStyle name="Процентный 5 2 10 3 3 4" xfId="18875"/>
    <cellStyle name="Процентный 5 2 10 3 3 5" xfId="23937"/>
    <cellStyle name="Процентный 5 2 10 3 3 6" xfId="33140"/>
    <cellStyle name="Процентный 5 2 10 3 3 7" xfId="42066"/>
    <cellStyle name="Процентный 5 2 10 3 3 8" xfId="50986"/>
    <cellStyle name="Процентный 5 2 10 3 4" xfId="6871"/>
    <cellStyle name="Процентный 5 2 10 3 4 2" xfId="30330"/>
    <cellStyle name="Процентный 5 2 10 3 4 3" xfId="39526"/>
    <cellStyle name="Процентный 5 2 10 3 4 4" xfId="48454"/>
    <cellStyle name="Процентный 5 2 10 3 4 5" xfId="57374"/>
    <cellStyle name="Процентный 5 2 10 3 5" xfId="6872"/>
    <cellStyle name="Процентный 5 2 10 3 5 2" xfId="26469"/>
    <cellStyle name="Процентный 5 2 10 3 5 3" xfId="35666"/>
    <cellStyle name="Процентный 5 2 10 3 5 4" xfId="44594"/>
    <cellStyle name="Процентный 5 2 10 3 5 5" xfId="53514"/>
    <cellStyle name="Процентный 5 2 10 3 6" xfId="13684"/>
    <cellStyle name="Процентный 5 2 10 3 7" xfId="17543"/>
    <cellStyle name="Процентный 5 2 10 3 8" xfId="21403"/>
    <cellStyle name="Процентный 5 2 10 3 9" xfId="11054"/>
    <cellStyle name="Процентный 5 2 10 4" xfId="6873"/>
    <cellStyle name="Процентный 5 2 10 4 2" xfId="6874"/>
    <cellStyle name="Процентный 5 2 10 4 2 2" xfId="28535"/>
    <cellStyle name="Процентный 5 2 10 4 2 3" xfId="37731"/>
    <cellStyle name="Процентный 5 2 10 4 2 4" xfId="46659"/>
    <cellStyle name="Процентный 5 2 10 4 2 5" xfId="55579"/>
    <cellStyle name="Процентный 5 2 10 4 3" xfId="11889"/>
    <cellStyle name="Процентный 5 2 10 4 4" xfId="15748"/>
    <cellStyle name="Процентный 5 2 10 4 5" xfId="19608"/>
    <cellStyle name="Процентный 5 2 10 4 6" xfId="24670"/>
    <cellStyle name="Процентный 5 2 10 4 7" xfId="33872"/>
    <cellStyle name="Процентный 5 2 10 4 8" xfId="42799"/>
    <cellStyle name="Процентный 5 2 10 4 9" xfId="51719"/>
    <cellStyle name="Процентный 5 2 10 5" xfId="6875"/>
    <cellStyle name="Процентный 5 2 10 5 2" xfId="6876"/>
    <cellStyle name="Процентный 5 2 10 5 2 2" xfId="27203"/>
    <cellStyle name="Процентный 5 2 10 5 2 3" xfId="36400"/>
    <cellStyle name="Процентный 5 2 10 5 2 4" xfId="45328"/>
    <cellStyle name="Процентный 5 2 10 5 2 5" xfId="54248"/>
    <cellStyle name="Процентный 5 2 10 5 3" xfId="14417"/>
    <cellStyle name="Процентный 5 2 10 5 4" xfId="18277"/>
    <cellStyle name="Процентный 5 2 10 5 5" xfId="23339"/>
    <cellStyle name="Процентный 5 2 10 5 6" xfId="32544"/>
    <cellStyle name="Процентный 5 2 10 5 7" xfId="41468"/>
    <cellStyle name="Процентный 5 2 10 5 8" xfId="50388"/>
    <cellStyle name="Процентный 5 2 10 6" xfId="6877"/>
    <cellStyle name="Процентный 5 2 10 6 2" xfId="29731"/>
    <cellStyle name="Процентный 5 2 10 6 3" xfId="38927"/>
    <cellStyle name="Процентный 5 2 10 6 4" xfId="47855"/>
    <cellStyle name="Процентный 5 2 10 6 5" xfId="56775"/>
    <cellStyle name="Процентный 5 2 10 7" xfId="6878"/>
    <cellStyle name="Процентный 5 2 10 7 2" xfId="25866"/>
    <cellStyle name="Процентный 5 2 10 7 3" xfId="35067"/>
    <cellStyle name="Процентный 5 2 10 7 4" xfId="43995"/>
    <cellStyle name="Процентный 5 2 10 7 5" xfId="52915"/>
    <cellStyle name="Процентный 5 2 10 8" xfId="13085"/>
    <cellStyle name="Процентный 5 2 10 9" xfId="16944"/>
    <cellStyle name="Процентный 5 2 11" xfId="6879"/>
    <cellStyle name="Процентный 5 2 11 10" xfId="20805"/>
    <cellStyle name="Процентный 5 2 11 11" xfId="10509"/>
    <cellStyle name="Процентный 5 2 11 12" xfId="22006"/>
    <cellStyle name="Процентный 5 2 11 13" xfId="31811"/>
    <cellStyle name="Процентный 5 2 11 14" xfId="40136"/>
    <cellStyle name="Процентный 5 2 11 15" xfId="49056"/>
    <cellStyle name="Процентный 5 2 11 2" xfId="6880"/>
    <cellStyle name="Процентный 5 2 11 2 10" xfId="10810"/>
    <cellStyle name="Процентный 5 2 11 2 11" xfId="22305"/>
    <cellStyle name="Процентный 5 2 11 2 12" xfId="31812"/>
    <cellStyle name="Процентный 5 2 11 2 13" xfId="40435"/>
    <cellStyle name="Процентный 5 2 11 2 14" xfId="49355"/>
    <cellStyle name="Процентный 5 2 11 2 2" xfId="6881"/>
    <cellStyle name="Процентный 5 2 11 2 2 10" xfId="22905"/>
    <cellStyle name="Процентный 5 2 11 2 2 11" xfId="31813"/>
    <cellStyle name="Процентный 5 2 11 2 2 12" xfId="41034"/>
    <cellStyle name="Процентный 5 2 11 2 2 13" xfId="49954"/>
    <cellStyle name="Процентный 5 2 11 2 2 2" xfId="6882"/>
    <cellStyle name="Процентный 5 2 11 2 2 2 2" xfId="6883"/>
    <cellStyle name="Процентный 5 2 11 2 2 2 2 2" xfId="29433"/>
    <cellStyle name="Процентный 5 2 11 2 2 2 2 3" xfId="38629"/>
    <cellStyle name="Процентный 5 2 11 2 2 2 2 4" xfId="47557"/>
    <cellStyle name="Процентный 5 2 11 2 2 2 2 5" xfId="56477"/>
    <cellStyle name="Процентный 5 2 11 2 2 2 3" xfId="12787"/>
    <cellStyle name="Процентный 5 2 11 2 2 2 4" xfId="16646"/>
    <cellStyle name="Процентный 5 2 11 2 2 2 5" xfId="20506"/>
    <cellStyle name="Процентный 5 2 11 2 2 2 6" xfId="25568"/>
    <cellStyle name="Процентный 5 2 11 2 2 2 7" xfId="34769"/>
    <cellStyle name="Процентный 5 2 11 2 2 2 8" xfId="43697"/>
    <cellStyle name="Процентный 5 2 11 2 2 2 9" xfId="52617"/>
    <cellStyle name="Процентный 5 2 11 2 2 3" xfId="6884"/>
    <cellStyle name="Процентный 5 2 11 2 2 3 2" xfId="6885"/>
    <cellStyle name="Процентный 5 2 11 2 2 3 2 2" xfId="28102"/>
    <cellStyle name="Процентный 5 2 11 2 2 3 2 3" xfId="37298"/>
    <cellStyle name="Процентный 5 2 11 2 2 3 2 4" xfId="46226"/>
    <cellStyle name="Процентный 5 2 11 2 2 3 2 5" xfId="55146"/>
    <cellStyle name="Процентный 5 2 11 2 2 3 3" xfId="15315"/>
    <cellStyle name="Процентный 5 2 11 2 2 3 4" xfId="19175"/>
    <cellStyle name="Процентный 5 2 11 2 2 3 5" xfId="24237"/>
    <cellStyle name="Процентный 5 2 11 2 2 3 6" xfId="33440"/>
    <cellStyle name="Процентный 5 2 11 2 2 3 7" xfId="42366"/>
    <cellStyle name="Процентный 5 2 11 2 2 3 8" xfId="51286"/>
    <cellStyle name="Процентный 5 2 11 2 2 4" xfId="6886"/>
    <cellStyle name="Процентный 5 2 11 2 2 4 2" xfId="30630"/>
    <cellStyle name="Процентный 5 2 11 2 2 4 3" xfId="39826"/>
    <cellStyle name="Процентный 5 2 11 2 2 4 4" xfId="48754"/>
    <cellStyle name="Процентный 5 2 11 2 2 4 5" xfId="57674"/>
    <cellStyle name="Процентный 5 2 11 2 2 5" xfId="6887"/>
    <cellStyle name="Процентный 5 2 11 2 2 5 2" xfId="26769"/>
    <cellStyle name="Процентный 5 2 11 2 2 5 3" xfId="35966"/>
    <cellStyle name="Процентный 5 2 11 2 2 5 4" xfId="44894"/>
    <cellStyle name="Процентный 5 2 11 2 2 5 5" xfId="53814"/>
    <cellStyle name="Процентный 5 2 11 2 2 6" xfId="13984"/>
    <cellStyle name="Процентный 5 2 11 2 2 7" xfId="17843"/>
    <cellStyle name="Процентный 5 2 11 2 2 8" xfId="21703"/>
    <cellStyle name="Процентный 5 2 11 2 2 9" xfId="11331"/>
    <cellStyle name="Процентный 5 2 11 2 3" xfId="6888"/>
    <cellStyle name="Процентный 5 2 11 2 3 2" xfId="6889"/>
    <cellStyle name="Процентный 5 2 11 2 3 2 2" xfId="28835"/>
    <cellStyle name="Процентный 5 2 11 2 3 2 3" xfId="38031"/>
    <cellStyle name="Процентный 5 2 11 2 3 2 4" xfId="46959"/>
    <cellStyle name="Процентный 5 2 11 2 3 2 5" xfId="55879"/>
    <cellStyle name="Процентный 5 2 11 2 3 3" xfId="12189"/>
    <cellStyle name="Процентный 5 2 11 2 3 4" xfId="16048"/>
    <cellStyle name="Процентный 5 2 11 2 3 5" xfId="19908"/>
    <cellStyle name="Процентный 5 2 11 2 3 6" xfId="24970"/>
    <cellStyle name="Процентный 5 2 11 2 3 7" xfId="34171"/>
    <cellStyle name="Процентный 5 2 11 2 3 8" xfId="43099"/>
    <cellStyle name="Процентный 5 2 11 2 3 9" xfId="52019"/>
    <cellStyle name="Процентный 5 2 11 2 4" xfId="6890"/>
    <cellStyle name="Процентный 5 2 11 2 4 2" xfId="6891"/>
    <cellStyle name="Процентный 5 2 11 2 4 2 2" xfId="27504"/>
    <cellStyle name="Процентный 5 2 11 2 4 2 3" xfId="36700"/>
    <cellStyle name="Процентный 5 2 11 2 4 2 4" xfId="45628"/>
    <cellStyle name="Процентный 5 2 11 2 4 2 5" xfId="54548"/>
    <cellStyle name="Процентный 5 2 11 2 4 3" xfId="14717"/>
    <cellStyle name="Процентный 5 2 11 2 4 4" xfId="18577"/>
    <cellStyle name="Процентный 5 2 11 2 4 5" xfId="23639"/>
    <cellStyle name="Процентный 5 2 11 2 4 6" xfId="32843"/>
    <cellStyle name="Процентный 5 2 11 2 4 7" xfId="41768"/>
    <cellStyle name="Процентный 5 2 11 2 4 8" xfId="50688"/>
    <cellStyle name="Процентный 5 2 11 2 5" xfId="6892"/>
    <cellStyle name="Процентный 5 2 11 2 5 2" xfId="30031"/>
    <cellStyle name="Процентный 5 2 11 2 5 3" xfId="39227"/>
    <cellStyle name="Процентный 5 2 11 2 5 4" xfId="48155"/>
    <cellStyle name="Процентный 5 2 11 2 5 5" xfId="57075"/>
    <cellStyle name="Процентный 5 2 11 2 6" xfId="6893"/>
    <cellStyle name="Процентный 5 2 11 2 6 2" xfId="26170"/>
    <cellStyle name="Процентный 5 2 11 2 6 3" xfId="35367"/>
    <cellStyle name="Процентный 5 2 11 2 6 4" xfId="44295"/>
    <cellStyle name="Процентный 5 2 11 2 6 5" xfId="53215"/>
    <cellStyle name="Процентный 5 2 11 2 7" xfId="13385"/>
    <cellStyle name="Процентный 5 2 11 2 8" xfId="17244"/>
    <cellStyle name="Процентный 5 2 11 2 9" xfId="21104"/>
    <cellStyle name="Процентный 5 2 11 3" xfId="6894"/>
    <cellStyle name="Процентный 5 2 11 3 10" xfId="22606"/>
    <cellStyle name="Процентный 5 2 11 3 11" xfId="31814"/>
    <cellStyle name="Процентный 5 2 11 3 12" xfId="40735"/>
    <cellStyle name="Процентный 5 2 11 3 13" xfId="49655"/>
    <cellStyle name="Процентный 5 2 11 3 2" xfId="6895"/>
    <cellStyle name="Процентный 5 2 11 3 2 2" xfId="6896"/>
    <cellStyle name="Процентный 5 2 11 3 2 2 2" xfId="29134"/>
    <cellStyle name="Процентный 5 2 11 3 2 2 3" xfId="38330"/>
    <cellStyle name="Процентный 5 2 11 3 2 2 4" xfId="47258"/>
    <cellStyle name="Процентный 5 2 11 3 2 2 5" xfId="56178"/>
    <cellStyle name="Процентный 5 2 11 3 2 3" xfId="12488"/>
    <cellStyle name="Процентный 5 2 11 3 2 4" xfId="16347"/>
    <cellStyle name="Процентный 5 2 11 3 2 5" xfId="20207"/>
    <cellStyle name="Процентный 5 2 11 3 2 6" xfId="25269"/>
    <cellStyle name="Процентный 5 2 11 3 2 7" xfId="34470"/>
    <cellStyle name="Процентный 5 2 11 3 2 8" xfId="43398"/>
    <cellStyle name="Процентный 5 2 11 3 2 9" xfId="52318"/>
    <cellStyle name="Процентный 5 2 11 3 3" xfId="6897"/>
    <cellStyle name="Процентный 5 2 11 3 3 2" xfId="6898"/>
    <cellStyle name="Процентный 5 2 11 3 3 2 2" xfId="27803"/>
    <cellStyle name="Процентный 5 2 11 3 3 2 3" xfId="36999"/>
    <cellStyle name="Процентный 5 2 11 3 3 2 4" xfId="45927"/>
    <cellStyle name="Процентный 5 2 11 3 3 2 5" xfId="54847"/>
    <cellStyle name="Процентный 5 2 11 3 3 3" xfId="15016"/>
    <cellStyle name="Процентный 5 2 11 3 3 4" xfId="18876"/>
    <cellStyle name="Процентный 5 2 11 3 3 5" xfId="23938"/>
    <cellStyle name="Процентный 5 2 11 3 3 6" xfId="33141"/>
    <cellStyle name="Процентный 5 2 11 3 3 7" xfId="42067"/>
    <cellStyle name="Процентный 5 2 11 3 3 8" xfId="50987"/>
    <cellStyle name="Процентный 5 2 11 3 4" xfId="6899"/>
    <cellStyle name="Процентный 5 2 11 3 4 2" xfId="30331"/>
    <cellStyle name="Процентный 5 2 11 3 4 3" xfId="39527"/>
    <cellStyle name="Процентный 5 2 11 3 4 4" xfId="48455"/>
    <cellStyle name="Процентный 5 2 11 3 4 5" xfId="57375"/>
    <cellStyle name="Процентный 5 2 11 3 5" xfId="6900"/>
    <cellStyle name="Процентный 5 2 11 3 5 2" xfId="26470"/>
    <cellStyle name="Процентный 5 2 11 3 5 3" xfId="35667"/>
    <cellStyle name="Процентный 5 2 11 3 5 4" xfId="44595"/>
    <cellStyle name="Процентный 5 2 11 3 5 5" xfId="53515"/>
    <cellStyle name="Процентный 5 2 11 3 6" xfId="13685"/>
    <cellStyle name="Процентный 5 2 11 3 7" xfId="17544"/>
    <cellStyle name="Процентный 5 2 11 3 8" xfId="21404"/>
    <cellStyle name="Процентный 5 2 11 3 9" xfId="11055"/>
    <cellStyle name="Процентный 5 2 11 4" xfId="6901"/>
    <cellStyle name="Процентный 5 2 11 4 2" xfId="6902"/>
    <cellStyle name="Процентный 5 2 11 4 2 2" xfId="28536"/>
    <cellStyle name="Процентный 5 2 11 4 2 3" xfId="37732"/>
    <cellStyle name="Процентный 5 2 11 4 2 4" xfId="46660"/>
    <cellStyle name="Процентный 5 2 11 4 2 5" xfId="55580"/>
    <cellStyle name="Процентный 5 2 11 4 3" xfId="11890"/>
    <cellStyle name="Процентный 5 2 11 4 4" xfId="15749"/>
    <cellStyle name="Процентный 5 2 11 4 5" xfId="19609"/>
    <cellStyle name="Процентный 5 2 11 4 6" xfId="24671"/>
    <cellStyle name="Процентный 5 2 11 4 7" xfId="33873"/>
    <cellStyle name="Процентный 5 2 11 4 8" xfId="42800"/>
    <cellStyle name="Процентный 5 2 11 4 9" xfId="51720"/>
    <cellStyle name="Процентный 5 2 11 5" xfId="6903"/>
    <cellStyle name="Процентный 5 2 11 5 2" xfId="6904"/>
    <cellStyle name="Процентный 5 2 11 5 2 2" xfId="27204"/>
    <cellStyle name="Процентный 5 2 11 5 2 3" xfId="36401"/>
    <cellStyle name="Процентный 5 2 11 5 2 4" xfId="45329"/>
    <cellStyle name="Процентный 5 2 11 5 2 5" xfId="54249"/>
    <cellStyle name="Процентный 5 2 11 5 3" xfId="14418"/>
    <cellStyle name="Процентный 5 2 11 5 4" xfId="18278"/>
    <cellStyle name="Процентный 5 2 11 5 5" xfId="23340"/>
    <cellStyle name="Процентный 5 2 11 5 6" xfId="32545"/>
    <cellStyle name="Процентный 5 2 11 5 7" xfId="41469"/>
    <cellStyle name="Процентный 5 2 11 5 8" xfId="50389"/>
    <cellStyle name="Процентный 5 2 11 6" xfId="6905"/>
    <cellStyle name="Процентный 5 2 11 6 2" xfId="29732"/>
    <cellStyle name="Процентный 5 2 11 6 3" xfId="38928"/>
    <cellStyle name="Процентный 5 2 11 6 4" xfId="47856"/>
    <cellStyle name="Процентный 5 2 11 6 5" xfId="56776"/>
    <cellStyle name="Процентный 5 2 11 7" xfId="6906"/>
    <cellStyle name="Процентный 5 2 11 7 2" xfId="25867"/>
    <cellStyle name="Процентный 5 2 11 7 3" xfId="35068"/>
    <cellStyle name="Процентный 5 2 11 7 4" xfId="43996"/>
    <cellStyle name="Процентный 5 2 11 7 5" xfId="52916"/>
    <cellStyle name="Процентный 5 2 11 8" xfId="13086"/>
    <cellStyle name="Процентный 5 2 11 9" xfId="16945"/>
    <cellStyle name="Процентный 5 2 12" xfId="6907"/>
    <cellStyle name="Процентный 5 2 12 10" xfId="20806"/>
    <cellStyle name="Процентный 5 2 12 11" xfId="10510"/>
    <cellStyle name="Процентный 5 2 12 12" xfId="22007"/>
    <cellStyle name="Процентный 5 2 12 13" xfId="31815"/>
    <cellStyle name="Процентный 5 2 12 14" xfId="40137"/>
    <cellStyle name="Процентный 5 2 12 15" xfId="49057"/>
    <cellStyle name="Процентный 5 2 12 2" xfId="6908"/>
    <cellStyle name="Процентный 5 2 12 2 10" xfId="10811"/>
    <cellStyle name="Процентный 5 2 12 2 11" xfId="22306"/>
    <cellStyle name="Процентный 5 2 12 2 12" xfId="31816"/>
    <cellStyle name="Процентный 5 2 12 2 13" xfId="40436"/>
    <cellStyle name="Процентный 5 2 12 2 14" xfId="49356"/>
    <cellStyle name="Процентный 5 2 12 2 2" xfId="6909"/>
    <cellStyle name="Процентный 5 2 12 2 2 10" xfId="22906"/>
    <cellStyle name="Процентный 5 2 12 2 2 11" xfId="31817"/>
    <cellStyle name="Процентный 5 2 12 2 2 12" xfId="41035"/>
    <cellStyle name="Процентный 5 2 12 2 2 13" xfId="49955"/>
    <cellStyle name="Процентный 5 2 12 2 2 2" xfId="6910"/>
    <cellStyle name="Процентный 5 2 12 2 2 2 2" xfId="6911"/>
    <cellStyle name="Процентный 5 2 12 2 2 2 2 2" xfId="29434"/>
    <cellStyle name="Процентный 5 2 12 2 2 2 2 3" xfId="38630"/>
    <cellStyle name="Процентный 5 2 12 2 2 2 2 4" xfId="47558"/>
    <cellStyle name="Процентный 5 2 12 2 2 2 2 5" xfId="56478"/>
    <cellStyle name="Процентный 5 2 12 2 2 2 3" xfId="12788"/>
    <cellStyle name="Процентный 5 2 12 2 2 2 4" xfId="16647"/>
    <cellStyle name="Процентный 5 2 12 2 2 2 5" xfId="20507"/>
    <cellStyle name="Процентный 5 2 12 2 2 2 6" xfId="25569"/>
    <cellStyle name="Процентный 5 2 12 2 2 2 7" xfId="34770"/>
    <cellStyle name="Процентный 5 2 12 2 2 2 8" xfId="43698"/>
    <cellStyle name="Процентный 5 2 12 2 2 2 9" xfId="52618"/>
    <cellStyle name="Процентный 5 2 12 2 2 3" xfId="6912"/>
    <cellStyle name="Процентный 5 2 12 2 2 3 2" xfId="6913"/>
    <cellStyle name="Процентный 5 2 12 2 2 3 2 2" xfId="28103"/>
    <cellStyle name="Процентный 5 2 12 2 2 3 2 3" xfId="37299"/>
    <cellStyle name="Процентный 5 2 12 2 2 3 2 4" xfId="46227"/>
    <cellStyle name="Процентный 5 2 12 2 2 3 2 5" xfId="55147"/>
    <cellStyle name="Процентный 5 2 12 2 2 3 3" xfId="15316"/>
    <cellStyle name="Процентный 5 2 12 2 2 3 4" xfId="19176"/>
    <cellStyle name="Процентный 5 2 12 2 2 3 5" xfId="24238"/>
    <cellStyle name="Процентный 5 2 12 2 2 3 6" xfId="33441"/>
    <cellStyle name="Процентный 5 2 12 2 2 3 7" xfId="42367"/>
    <cellStyle name="Процентный 5 2 12 2 2 3 8" xfId="51287"/>
    <cellStyle name="Процентный 5 2 12 2 2 4" xfId="6914"/>
    <cellStyle name="Процентный 5 2 12 2 2 4 2" xfId="30631"/>
    <cellStyle name="Процентный 5 2 12 2 2 4 3" xfId="39827"/>
    <cellStyle name="Процентный 5 2 12 2 2 4 4" xfId="48755"/>
    <cellStyle name="Процентный 5 2 12 2 2 4 5" xfId="57675"/>
    <cellStyle name="Процентный 5 2 12 2 2 5" xfId="6915"/>
    <cellStyle name="Процентный 5 2 12 2 2 5 2" xfId="26770"/>
    <cellStyle name="Процентный 5 2 12 2 2 5 3" xfId="35967"/>
    <cellStyle name="Процентный 5 2 12 2 2 5 4" xfId="44895"/>
    <cellStyle name="Процентный 5 2 12 2 2 5 5" xfId="53815"/>
    <cellStyle name="Процентный 5 2 12 2 2 6" xfId="13985"/>
    <cellStyle name="Процентный 5 2 12 2 2 7" xfId="17844"/>
    <cellStyle name="Процентный 5 2 12 2 2 8" xfId="21704"/>
    <cellStyle name="Процентный 5 2 12 2 2 9" xfId="11332"/>
    <cellStyle name="Процентный 5 2 12 2 3" xfId="6916"/>
    <cellStyle name="Процентный 5 2 12 2 3 2" xfId="6917"/>
    <cellStyle name="Процентный 5 2 12 2 3 2 2" xfId="28836"/>
    <cellStyle name="Процентный 5 2 12 2 3 2 3" xfId="38032"/>
    <cellStyle name="Процентный 5 2 12 2 3 2 4" xfId="46960"/>
    <cellStyle name="Процентный 5 2 12 2 3 2 5" xfId="55880"/>
    <cellStyle name="Процентный 5 2 12 2 3 3" xfId="12190"/>
    <cellStyle name="Процентный 5 2 12 2 3 4" xfId="16049"/>
    <cellStyle name="Процентный 5 2 12 2 3 5" xfId="19909"/>
    <cellStyle name="Процентный 5 2 12 2 3 6" xfId="24971"/>
    <cellStyle name="Процентный 5 2 12 2 3 7" xfId="34172"/>
    <cellStyle name="Процентный 5 2 12 2 3 8" xfId="43100"/>
    <cellStyle name="Процентный 5 2 12 2 3 9" xfId="52020"/>
    <cellStyle name="Процентный 5 2 12 2 4" xfId="6918"/>
    <cellStyle name="Процентный 5 2 12 2 4 2" xfId="6919"/>
    <cellStyle name="Процентный 5 2 12 2 4 2 2" xfId="27505"/>
    <cellStyle name="Процентный 5 2 12 2 4 2 3" xfId="36701"/>
    <cellStyle name="Процентный 5 2 12 2 4 2 4" xfId="45629"/>
    <cellStyle name="Процентный 5 2 12 2 4 2 5" xfId="54549"/>
    <cellStyle name="Процентный 5 2 12 2 4 3" xfId="14718"/>
    <cellStyle name="Процентный 5 2 12 2 4 4" xfId="18578"/>
    <cellStyle name="Процентный 5 2 12 2 4 5" xfId="23640"/>
    <cellStyle name="Процентный 5 2 12 2 4 6" xfId="32844"/>
    <cellStyle name="Процентный 5 2 12 2 4 7" xfId="41769"/>
    <cellStyle name="Процентный 5 2 12 2 4 8" xfId="50689"/>
    <cellStyle name="Процентный 5 2 12 2 5" xfId="6920"/>
    <cellStyle name="Процентный 5 2 12 2 5 2" xfId="30032"/>
    <cellStyle name="Процентный 5 2 12 2 5 3" xfId="39228"/>
    <cellStyle name="Процентный 5 2 12 2 5 4" xfId="48156"/>
    <cellStyle name="Процентный 5 2 12 2 5 5" xfId="57076"/>
    <cellStyle name="Процентный 5 2 12 2 6" xfId="6921"/>
    <cellStyle name="Процентный 5 2 12 2 6 2" xfId="26171"/>
    <cellStyle name="Процентный 5 2 12 2 6 3" xfId="35368"/>
    <cellStyle name="Процентный 5 2 12 2 6 4" xfId="44296"/>
    <cellStyle name="Процентный 5 2 12 2 6 5" xfId="53216"/>
    <cellStyle name="Процентный 5 2 12 2 7" xfId="13386"/>
    <cellStyle name="Процентный 5 2 12 2 8" xfId="17245"/>
    <cellStyle name="Процентный 5 2 12 2 9" xfId="21105"/>
    <cellStyle name="Процентный 5 2 12 3" xfId="6922"/>
    <cellStyle name="Процентный 5 2 12 3 10" xfId="22607"/>
    <cellStyle name="Процентный 5 2 12 3 11" xfId="31818"/>
    <cellStyle name="Процентный 5 2 12 3 12" xfId="40736"/>
    <cellStyle name="Процентный 5 2 12 3 13" xfId="49656"/>
    <cellStyle name="Процентный 5 2 12 3 2" xfId="6923"/>
    <cellStyle name="Процентный 5 2 12 3 2 2" xfId="6924"/>
    <cellStyle name="Процентный 5 2 12 3 2 2 2" xfId="29135"/>
    <cellStyle name="Процентный 5 2 12 3 2 2 3" xfId="38331"/>
    <cellStyle name="Процентный 5 2 12 3 2 2 4" xfId="47259"/>
    <cellStyle name="Процентный 5 2 12 3 2 2 5" xfId="56179"/>
    <cellStyle name="Процентный 5 2 12 3 2 3" xfId="12489"/>
    <cellStyle name="Процентный 5 2 12 3 2 4" xfId="16348"/>
    <cellStyle name="Процентный 5 2 12 3 2 5" xfId="20208"/>
    <cellStyle name="Процентный 5 2 12 3 2 6" xfId="25270"/>
    <cellStyle name="Процентный 5 2 12 3 2 7" xfId="34471"/>
    <cellStyle name="Процентный 5 2 12 3 2 8" xfId="43399"/>
    <cellStyle name="Процентный 5 2 12 3 2 9" xfId="52319"/>
    <cellStyle name="Процентный 5 2 12 3 3" xfId="6925"/>
    <cellStyle name="Процентный 5 2 12 3 3 2" xfId="6926"/>
    <cellStyle name="Процентный 5 2 12 3 3 2 2" xfId="27804"/>
    <cellStyle name="Процентный 5 2 12 3 3 2 3" xfId="37000"/>
    <cellStyle name="Процентный 5 2 12 3 3 2 4" xfId="45928"/>
    <cellStyle name="Процентный 5 2 12 3 3 2 5" xfId="54848"/>
    <cellStyle name="Процентный 5 2 12 3 3 3" xfId="15017"/>
    <cellStyle name="Процентный 5 2 12 3 3 4" xfId="18877"/>
    <cellStyle name="Процентный 5 2 12 3 3 5" xfId="23939"/>
    <cellStyle name="Процентный 5 2 12 3 3 6" xfId="33142"/>
    <cellStyle name="Процентный 5 2 12 3 3 7" xfId="42068"/>
    <cellStyle name="Процентный 5 2 12 3 3 8" xfId="50988"/>
    <cellStyle name="Процентный 5 2 12 3 4" xfId="6927"/>
    <cellStyle name="Процентный 5 2 12 3 4 2" xfId="30332"/>
    <cellStyle name="Процентный 5 2 12 3 4 3" xfId="39528"/>
    <cellStyle name="Процентный 5 2 12 3 4 4" xfId="48456"/>
    <cellStyle name="Процентный 5 2 12 3 4 5" xfId="57376"/>
    <cellStyle name="Процентный 5 2 12 3 5" xfId="6928"/>
    <cellStyle name="Процентный 5 2 12 3 5 2" xfId="26471"/>
    <cellStyle name="Процентный 5 2 12 3 5 3" xfId="35668"/>
    <cellStyle name="Процентный 5 2 12 3 5 4" xfId="44596"/>
    <cellStyle name="Процентный 5 2 12 3 5 5" xfId="53516"/>
    <cellStyle name="Процентный 5 2 12 3 6" xfId="13686"/>
    <cellStyle name="Процентный 5 2 12 3 7" xfId="17545"/>
    <cellStyle name="Процентный 5 2 12 3 8" xfId="21405"/>
    <cellStyle name="Процентный 5 2 12 3 9" xfId="11056"/>
    <cellStyle name="Процентный 5 2 12 4" xfId="6929"/>
    <cellStyle name="Процентный 5 2 12 4 2" xfId="6930"/>
    <cellStyle name="Процентный 5 2 12 4 2 2" xfId="28537"/>
    <cellStyle name="Процентный 5 2 12 4 2 3" xfId="37733"/>
    <cellStyle name="Процентный 5 2 12 4 2 4" xfId="46661"/>
    <cellStyle name="Процентный 5 2 12 4 2 5" xfId="55581"/>
    <cellStyle name="Процентный 5 2 12 4 3" xfId="11891"/>
    <cellStyle name="Процентный 5 2 12 4 4" xfId="15750"/>
    <cellStyle name="Процентный 5 2 12 4 5" xfId="19610"/>
    <cellStyle name="Процентный 5 2 12 4 6" xfId="24672"/>
    <cellStyle name="Процентный 5 2 12 4 7" xfId="33874"/>
    <cellStyle name="Процентный 5 2 12 4 8" xfId="42801"/>
    <cellStyle name="Процентный 5 2 12 4 9" xfId="51721"/>
    <cellStyle name="Процентный 5 2 12 5" xfId="6931"/>
    <cellStyle name="Процентный 5 2 12 5 2" xfId="6932"/>
    <cellStyle name="Процентный 5 2 12 5 2 2" xfId="27205"/>
    <cellStyle name="Процентный 5 2 12 5 2 3" xfId="36402"/>
    <cellStyle name="Процентный 5 2 12 5 2 4" xfId="45330"/>
    <cellStyle name="Процентный 5 2 12 5 2 5" xfId="54250"/>
    <cellStyle name="Процентный 5 2 12 5 3" xfId="14419"/>
    <cellStyle name="Процентный 5 2 12 5 4" xfId="18279"/>
    <cellStyle name="Процентный 5 2 12 5 5" xfId="23341"/>
    <cellStyle name="Процентный 5 2 12 5 6" xfId="32546"/>
    <cellStyle name="Процентный 5 2 12 5 7" xfId="41470"/>
    <cellStyle name="Процентный 5 2 12 5 8" xfId="50390"/>
    <cellStyle name="Процентный 5 2 12 6" xfId="6933"/>
    <cellStyle name="Процентный 5 2 12 6 2" xfId="29733"/>
    <cellStyle name="Процентный 5 2 12 6 3" xfId="38929"/>
    <cellStyle name="Процентный 5 2 12 6 4" xfId="47857"/>
    <cellStyle name="Процентный 5 2 12 6 5" xfId="56777"/>
    <cellStyle name="Процентный 5 2 12 7" xfId="6934"/>
    <cellStyle name="Процентный 5 2 12 7 2" xfId="25868"/>
    <cellStyle name="Процентный 5 2 12 7 3" xfId="35069"/>
    <cellStyle name="Процентный 5 2 12 7 4" xfId="43997"/>
    <cellStyle name="Процентный 5 2 12 7 5" xfId="52917"/>
    <cellStyle name="Процентный 5 2 12 8" xfId="13087"/>
    <cellStyle name="Процентный 5 2 12 9" xfId="16946"/>
    <cellStyle name="Процентный 5 2 13" xfId="6935"/>
    <cellStyle name="Процентный 5 2 13 10" xfId="20890"/>
    <cellStyle name="Процентный 5 2 13 11" xfId="10596"/>
    <cellStyle name="Процентный 5 2 13 12" xfId="22091"/>
    <cellStyle name="Процентный 5 2 13 13" xfId="31819"/>
    <cellStyle name="Процентный 5 2 13 14" xfId="40221"/>
    <cellStyle name="Процентный 5 2 13 15" xfId="49141"/>
    <cellStyle name="Процентный 5 2 13 2" xfId="6936"/>
    <cellStyle name="Процентный 5 2 13 2 10" xfId="10895"/>
    <cellStyle name="Процентный 5 2 13 2 11" xfId="22391"/>
    <cellStyle name="Процентный 5 2 13 2 12" xfId="31820"/>
    <cellStyle name="Процентный 5 2 13 2 13" xfId="40520"/>
    <cellStyle name="Процентный 5 2 13 2 14" xfId="49440"/>
    <cellStyle name="Процентный 5 2 13 2 2" xfId="6937"/>
    <cellStyle name="Процентный 5 2 13 2 2 10" xfId="22990"/>
    <cellStyle name="Процентный 5 2 13 2 2 11" xfId="31821"/>
    <cellStyle name="Процентный 5 2 13 2 2 12" xfId="41119"/>
    <cellStyle name="Процентный 5 2 13 2 2 13" xfId="50039"/>
    <cellStyle name="Процентный 5 2 13 2 2 2" xfId="6938"/>
    <cellStyle name="Процентный 5 2 13 2 2 2 2" xfId="6939"/>
    <cellStyle name="Процентный 5 2 13 2 2 2 2 2" xfId="29518"/>
    <cellStyle name="Процентный 5 2 13 2 2 2 2 3" xfId="38714"/>
    <cellStyle name="Процентный 5 2 13 2 2 2 2 4" xfId="47642"/>
    <cellStyle name="Процентный 5 2 13 2 2 2 2 5" xfId="56562"/>
    <cellStyle name="Процентный 5 2 13 2 2 2 3" xfId="12872"/>
    <cellStyle name="Процентный 5 2 13 2 2 2 4" xfId="16731"/>
    <cellStyle name="Процентный 5 2 13 2 2 2 5" xfId="20591"/>
    <cellStyle name="Процентный 5 2 13 2 2 2 6" xfId="25653"/>
    <cellStyle name="Процентный 5 2 13 2 2 2 7" xfId="34854"/>
    <cellStyle name="Процентный 5 2 13 2 2 2 8" xfId="43782"/>
    <cellStyle name="Процентный 5 2 13 2 2 2 9" xfId="52702"/>
    <cellStyle name="Процентный 5 2 13 2 2 3" xfId="6940"/>
    <cellStyle name="Процентный 5 2 13 2 2 3 2" xfId="6941"/>
    <cellStyle name="Процентный 5 2 13 2 2 3 2 2" xfId="28187"/>
    <cellStyle name="Процентный 5 2 13 2 2 3 2 3" xfId="37383"/>
    <cellStyle name="Процентный 5 2 13 2 2 3 2 4" xfId="46311"/>
    <cellStyle name="Процентный 5 2 13 2 2 3 2 5" xfId="55231"/>
    <cellStyle name="Процентный 5 2 13 2 2 3 3" xfId="15400"/>
    <cellStyle name="Процентный 5 2 13 2 2 3 4" xfId="19260"/>
    <cellStyle name="Процентный 5 2 13 2 2 3 5" xfId="24322"/>
    <cellStyle name="Процентный 5 2 13 2 2 3 6" xfId="33525"/>
    <cellStyle name="Процентный 5 2 13 2 2 3 7" xfId="42451"/>
    <cellStyle name="Процентный 5 2 13 2 2 3 8" xfId="51371"/>
    <cellStyle name="Процентный 5 2 13 2 2 4" xfId="6942"/>
    <cellStyle name="Процентный 5 2 13 2 2 4 2" xfId="30715"/>
    <cellStyle name="Процентный 5 2 13 2 2 4 3" xfId="39911"/>
    <cellStyle name="Процентный 5 2 13 2 2 4 4" xfId="48839"/>
    <cellStyle name="Процентный 5 2 13 2 2 4 5" xfId="57759"/>
    <cellStyle name="Процентный 5 2 13 2 2 5" xfId="6943"/>
    <cellStyle name="Процентный 5 2 13 2 2 5 2" xfId="26854"/>
    <cellStyle name="Процентный 5 2 13 2 2 5 3" xfId="36051"/>
    <cellStyle name="Процентный 5 2 13 2 2 5 4" xfId="44979"/>
    <cellStyle name="Процентный 5 2 13 2 2 5 5" xfId="53899"/>
    <cellStyle name="Процентный 5 2 13 2 2 6" xfId="14069"/>
    <cellStyle name="Процентный 5 2 13 2 2 7" xfId="17928"/>
    <cellStyle name="Процентный 5 2 13 2 2 8" xfId="21788"/>
    <cellStyle name="Процентный 5 2 13 2 2 9" xfId="11416"/>
    <cellStyle name="Процентный 5 2 13 2 3" xfId="6944"/>
    <cellStyle name="Процентный 5 2 13 2 3 2" xfId="6945"/>
    <cellStyle name="Процентный 5 2 13 2 3 2 2" xfId="28920"/>
    <cellStyle name="Процентный 5 2 13 2 3 2 3" xfId="38116"/>
    <cellStyle name="Процентный 5 2 13 2 3 2 4" xfId="47044"/>
    <cellStyle name="Процентный 5 2 13 2 3 2 5" xfId="55964"/>
    <cellStyle name="Процентный 5 2 13 2 3 3" xfId="12274"/>
    <cellStyle name="Процентный 5 2 13 2 3 4" xfId="16133"/>
    <cellStyle name="Процентный 5 2 13 2 3 5" xfId="19993"/>
    <cellStyle name="Процентный 5 2 13 2 3 6" xfId="25055"/>
    <cellStyle name="Процентный 5 2 13 2 3 7" xfId="34256"/>
    <cellStyle name="Процентный 5 2 13 2 3 8" xfId="43184"/>
    <cellStyle name="Процентный 5 2 13 2 3 9" xfId="52104"/>
    <cellStyle name="Процентный 5 2 13 2 4" xfId="6946"/>
    <cellStyle name="Процентный 5 2 13 2 4 2" xfId="6947"/>
    <cellStyle name="Процентный 5 2 13 2 4 2 2" xfId="27589"/>
    <cellStyle name="Процентный 5 2 13 2 4 2 3" xfId="36785"/>
    <cellStyle name="Процентный 5 2 13 2 4 2 4" xfId="45713"/>
    <cellStyle name="Процентный 5 2 13 2 4 2 5" xfId="54633"/>
    <cellStyle name="Процентный 5 2 13 2 4 3" xfId="14802"/>
    <cellStyle name="Процентный 5 2 13 2 4 4" xfId="18662"/>
    <cellStyle name="Процентный 5 2 13 2 4 5" xfId="23724"/>
    <cellStyle name="Процентный 5 2 13 2 4 6" xfId="32928"/>
    <cellStyle name="Процентный 5 2 13 2 4 7" xfId="41853"/>
    <cellStyle name="Процентный 5 2 13 2 4 8" xfId="50773"/>
    <cellStyle name="Процентный 5 2 13 2 5" xfId="6948"/>
    <cellStyle name="Процентный 5 2 13 2 5 2" xfId="30116"/>
    <cellStyle name="Процентный 5 2 13 2 5 3" xfId="39312"/>
    <cellStyle name="Процентный 5 2 13 2 5 4" xfId="48240"/>
    <cellStyle name="Процентный 5 2 13 2 5 5" xfId="57160"/>
    <cellStyle name="Процентный 5 2 13 2 6" xfId="6949"/>
    <cellStyle name="Процентный 5 2 13 2 6 2" xfId="26255"/>
    <cellStyle name="Процентный 5 2 13 2 6 3" xfId="35452"/>
    <cellStyle name="Процентный 5 2 13 2 6 4" xfId="44380"/>
    <cellStyle name="Процентный 5 2 13 2 6 5" xfId="53300"/>
    <cellStyle name="Процентный 5 2 13 2 7" xfId="13470"/>
    <cellStyle name="Процентный 5 2 13 2 8" xfId="17329"/>
    <cellStyle name="Процентный 5 2 13 2 9" xfId="21189"/>
    <cellStyle name="Процентный 5 2 13 3" xfId="6950"/>
    <cellStyle name="Процентный 5 2 13 3 10" xfId="22691"/>
    <cellStyle name="Процентный 5 2 13 3 11" xfId="31822"/>
    <cellStyle name="Процентный 5 2 13 3 12" xfId="40820"/>
    <cellStyle name="Процентный 5 2 13 3 13" xfId="49740"/>
    <cellStyle name="Процентный 5 2 13 3 2" xfId="6951"/>
    <cellStyle name="Процентный 5 2 13 3 2 2" xfId="6952"/>
    <cellStyle name="Процентный 5 2 13 3 2 2 2" xfId="29219"/>
    <cellStyle name="Процентный 5 2 13 3 2 2 3" xfId="38415"/>
    <cellStyle name="Процентный 5 2 13 3 2 2 4" xfId="47343"/>
    <cellStyle name="Процентный 5 2 13 3 2 2 5" xfId="56263"/>
    <cellStyle name="Процентный 5 2 13 3 2 3" xfId="12573"/>
    <cellStyle name="Процентный 5 2 13 3 2 4" xfId="16432"/>
    <cellStyle name="Процентный 5 2 13 3 2 5" xfId="20292"/>
    <cellStyle name="Процентный 5 2 13 3 2 6" xfId="25354"/>
    <cellStyle name="Процентный 5 2 13 3 2 7" xfId="34555"/>
    <cellStyle name="Процентный 5 2 13 3 2 8" xfId="43483"/>
    <cellStyle name="Процентный 5 2 13 3 2 9" xfId="52403"/>
    <cellStyle name="Процентный 5 2 13 3 3" xfId="6953"/>
    <cellStyle name="Процентный 5 2 13 3 3 2" xfId="6954"/>
    <cellStyle name="Процентный 5 2 13 3 3 2 2" xfId="27888"/>
    <cellStyle name="Процентный 5 2 13 3 3 2 3" xfId="37084"/>
    <cellStyle name="Процентный 5 2 13 3 3 2 4" xfId="46012"/>
    <cellStyle name="Процентный 5 2 13 3 3 2 5" xfId="54932"/>
    <cellStyle name="Процентный 5 2 13 3 3 3" xfId="15101"/>
    <cellStyle name="Процентный 5 2 13 3 3 4" xfId="18961"/>
    <cellStyle name="Процентный 5 2 13 3 3 5" xfId="24023"/>
    <cellStyle name="Процентный 5 2 13 3 3 6" xfId="33226"/>
    <cellStyle name="Процентный 5 2 13 3 3 7" xfId="42152"/>
    <cellStyle name="Процентный 5 2 13 3 3 8" xfId="51072"/>
    <cellStyle name="Процентный 5 2 13 3 4" xfId="6955"/>
    <cellStyle name="Процентный 5 2 13 3 4 2" xfId="30416"/>
    <cellStyle name="Процентный 5 2 13 3 4 3" xfId="39612"/>
    <cellStyle name="Процентный 5 2 13 3 4 4" xfId="48540"/>
    <cellStyle name="Процентный 5 2 13 3 4 5" xfId="57460"/>
    <cellStyle name="Процентный 5 2 13 3 5" xfId="6956"/>
    <cellStyle name="Процентный 5 2 13 3 5 2" xfId="26555"/>
    <cellStyle name="Процентный 5 2 13 3 5 3" xfId="35752"/>
    <cellStyle name="Процентный 5 2 13 3 5 4" xfId="44680"/>
    <cellStyle name="Процентный 5 2 13 3 5 5" xfId="53600"/>
    <cellStyle name="Процентный 5 2 13 3 6" xfId="13770"/>
    <cellStyle name="Процентный 5 2 13 3 7" xfId="17629"/>
    <cellStyle name="Процентный 5 2 13 3 8" xfId="21489"/>
    <cellStyle name="Процентный 5 2 13 3 9" xfId="11117"/>
    <cellStyle name="Процентный 5 2 13 4" xfId="6957"/>
    <cellStyle name="Процентный 5 2 13 4 2" xfId="6958"/>
    <cellStyle name="Процентный 5 2 13 4 2 2" xfId="28621"/>
    <cellStyle name="Процентный 5 2 13 4 2 3" xfId="37817"/>
    <cellStyle name="Процентный 5 2 13 4 2 4" xfId="46745"/>
    <cellStyle name="Процентный 5 2 13 4 2 5" xfId="55665"/>
    <cellStyle name="Процентный 5 2 13 4 3" xfId="11975"/>
    <cellStyle name="Процентный 5 2 13 4 4" xfId="15834"/>
    <cellStyle name="Процентный 5 2 13 4 5" xfId="19694"/>
    <cellStyle name="Процентный 5 2 13 4 6" xfId="24756"/>
    <cellStyle name="Процентный 5 2 13 4 7" xfId="33957"/>
    <cellStyle name="Процентный 5 2 13 4 8" xfId="42885"/>
    <cellStyle name="Процентный 5 2 13 4 9" xfId="51805"/>
    <cellStyle name="Процентный 5 2 13 5" xfId="6959"/>
    <cellStyle name="Процентный 5 2 13 5 2" xfId="6960"/>
    <cellStyle name="Процентный 5 2 13 5 2 2" xfId="27290"/>
    <cellStyle name="Процентный 5 2 13 5 2 3" xfId="36486"/>
    <cellStyle name="Процентный 5 2 13 5 2 4" xfId="45414"/>
    <cellStyle name="Процентный 5 2 13 5 2 5" xfId="54334"/>
    <cellStyle name="Процентный 5 2 13 5 3" xfId="14503"/>
    <cellStyle name="Процентный 5 2 13 5 4" xfId="18363"/>
    <cellStyle name="Процентный 5 2 13 5 5" xfId="23425"/>
    <cellStyle name="Процентный 5 2 13 5 6" xfId="32629"/>
    <cellStyle name="Процентный 5 2 13 5 7" xfId="41554"/>
    <cellStyle name="Процентный 5 2 13 5 8" xfId="50474"/>
    <cellStyle name="Процентный 5 2 13 6" xfId="6961"/>
    <cellStyle name="Процентный 5 2 13 6 2" xfId="29817"/>
    <cellStyle name="Процентный 5 2 13 6 3" xfId="39013"/>
    <cellStyle name="Процентный 5 2 13 6 4" xfId="47941"/>
    <cellStyle name="Процентный 5 2 13 6 5" xfId="56861"/>
    <cellStyle name="Процентный 5 2 13 7" xfId="6962"/>
    <cellStyle name="Процентный 5 2 13 7 2" xfId="25956"/>
    <cellStyle name="Процентный 5 2 13 7 3" xfId="35153"/>
    <cellStyle name="Процентный 5 2 13 7 4" xfId="44081"/>
    <cellStyle name="Процентный 5 2 13 7 5" xfId="53001"/>
    <cellStyle name="Процентный 5 2 13 8" xfId="13171"/>
    <cellStyle name="Процентный 5 2 13 9" xfId="17030"/>
    <cellStyle name="Процентный 5 2 14" xfId="6963"/>
    <cellStyle name="Процентный 5 2 14 10" xfId="10640"/>
    <cellStyle name="Процентный 5 2 14 11" xfId="22135"/>
    <cellStyle name="Процентный 5 2 14 12" xfId="31823"/>
    <cellStyle name="Процентный 5 2 14 13" xfId="40265"/>
    <cellStyle name="Процентный 5 2 14 14" xfId="49185"/>
    <cellStyle name="Процентный 5 2 14 2" xfId="6964"/>
    <cellStyle name="Процентный 5 2 14 2 10" xfId="22735"/>
    <cellStyle name="Процентный 5 2 14 2 11" xfId="31824"/>
    <cellStyle name="Процентный 5 2 14 2 12" xfId="40864"/>
    <cellStyle name="Процентный 5 2 14 2 13" xfId="49784"/>
    <cellStyle name="Процентный 5 2 14 2 2" xfId="6965"/>
    <cellStyle name="Процентный 5 2 14 2 2 2" xfId="6966"/>
    <cellStyle name="Процентный 5 2 14 2 2 2 2" xfId="29263"/>
    <cellStyle name="Процентный 5 2 14 2 2 2 3" xfId="38459"/>
    <cellStyle name="Процентный 5 2 14 2 2 2 4" xfId="47387"/>
    <cellStyle name="Процентный 5 2 14 2 2 2 5" xfId="56307"/>
    <cellStyle name="Процентный 5 2 14 2 2 3" xfId="12617"/>
    <cellStyle name="Процентный 5 2 14 2 2 4" xfId="16476"/>
    <cellStyle name="Процентный 5 2 14 2 2 5" xfId="20336"/>
    <cellStyle name="Процентный 5 2 14 2 2 6" xfId="25398"/>
    <cellStyle name="Процентный 5 2 14 2 2 7" xfId="34599"/>
    <cellStyle name="Процентный 5 2 14 2 2 8" xfId="43527"/>
    <cellStyle name="Процентный 5 2 14 2 2 9" xfId="52447"/>
    <cellStyle name="Процентный 5 2 14 2 3" xfId="6967"/>
    <cellStyle name="Процентный 5 2 14 2 3 2" xfId="6968"/>
    <cellStyle name="Процентный 5 2 14 2 3 2 2" xfId="27932"/>
    <cellStyle name="Процентный 5 2 14 2 3 2 3" xfId="37128"/>
    <cellStyle name="Процентный 5 2 14 2 3 2 4" xfId="46056"/>
    <cellStyle name="Процентный 5 2 14 2 3 2 5" xfId="54976"/>
    <cellStyle name="Процентный 5 2 14 2 3 3" xfId="15145"/>
    <cellStyle name="Процентный 5 2 14 2 3 4" xfId="19005"/>
    <cellStyle name="Процентный 5 2 14 2 3 5" xfId="24067"/>
    <cellStyle name="Процентный 5 2 14 2 3 6" xfId="33270"/>
    <cellStyle name="Процентный 5 2 14 2 3 7" xfId="42196"/>
    <cellStyle name="Процентный 5 2 14 2 3 8" xfId="51116"/>
    <cellStyle name="Процентный 5 2 14 2 4" xfId="6969"/>
    <cellStyle name="Процентный 5 2 14 2 4 2" xfId="30460"/>
    <cellStyle name="Процентный 5 2 14 2 4 3" xfId="39656"/>
    <cellStyle name="Процентный 5 2 14 2 4 4" xfId="48584"/>
    <cellStyle name="Процентный 5 2 14 2 4 5" xfId="57504"/>
    <cellStyle name="Процентный 5 2 14 2 5" xfId="6970"/>
    <cellStyle name="Процентный 5 2 14 2 5 2" xfId="26599"/>
    <cellStyle name="Процентный 5 2 14 2 5 3" xfId="35796"/>
    <cellStyle name="Процентный 5 2 14 2 5 4" xfId="44724"/>
    <cellStyle name="Процентный 5 2 14 2 5 5" xfId="53644"/>
    <cellStyle name="Процентный 5 2 14 2 6" xfId="13814"/>
    <cellStyle name="Процентный 5 2 14 2 7" xfId="17673"/>
    <cellStyle name="Процентный 5 2 14 2 8" xfId="21533"/>
    <cellStyle name="Процентный 5 2 14 2 9" xfId="11161"/>
    <cellStyle name="Процентный 5 2 14 3" xfId="6971"/>
    <cellStyle name="Процентный 5 2 14 3 2" xfId="6972"/>
    <cellStyle name="Процентный 5 2 14 3 2 2" xfId="28665"/>
    <cellStyle name="Процентный 5 2 14 3 2 3" xfId="37861"/>
    <cellStyle name="Процентный 5 2 14 3 2 4" xfId="46789"/>
    <cellStyle name="Процентный 5 2 14 3 2 5" xfId="55709"/>
    <cellStyle name="Процентный 5 2 14 3 3" xfId="12019"/>
    <cellStyle name="Процентный 5 2 14 3 4" xfId="15878"/>
    <cellStyle name="Процентный 5 2 14 3 5" xfId="19738"/>
    <cellStyle name="Процентный 5 2 14 3 6" xfId="24800"/>
    <cellStyle name="Процентный 5 2 14 3 7" xfId="34001"/>
    <cellStyle name="Процентный 5 2 14 3 8" xfId="42929"/>
    <cellStyle name="Процентный 5 2 14 3 9" xfId="51849"/>
    <cellStyle name="Процентный 5 2 14 4" xfId="6973"/>
    <cellStyle name="Процентный 5 2 14 4 2" xfId="6974"/>
    <cellStyle name="Процентный 5 2 14 4 2 2" xfId="27334"/>
    <cellStyle name="Процентный 5 2 14 4 2 3" xfId="36530"/>
    <cellStyle name="Процентный 5 2 14 4 2 4" xfId="45458"/>
    <cellStyle name="Процентный 5 2 14 4 2 5" xfId="54378"/>
    <cellStyle name="Процентный 5 2 14 4 3" xfId="14547"/>
    <cellStyle name="Процентный 5 2 14 4 4" xfId="18407"/>
    <cellStyle name="Процентный 5 2 14 4 5" xfId="23469"/>
    <cellStyle name="Процентный 5 2 14 4 6" xfId="32673"/>
    <cellStyle name="Процентный 5 2 14 4 7" xfId="41598"/>
    <cellStyle name="Процентный 5 2 14 4 8" xfId="50518"/>
    <cellStyle name="Процентный 5 2 14 5" xfId="6975"/>
    <cellStyle name="Процентный 5 2 14 5 2" xfId="29861"/>
    <cellStyle name="Процентный 5 2 14 5 3" xfId="39057"/>
    <cellStyle name="Процентный 5 2 14 5 4" xfId="47985"/>
    <cellStyle name="Процентный 5 2 14 5 5" xfId="56905"/>
    <cellStyle name="Процентный 5 2 14 6" xfId="6976"/>
    <cellStyle name="Процентный 5 2 14 6 2" xfId="26000"/>
    <cellStyle name="Процентный 5 2 14 6 3" xfId="35197"/>
    <cellStyle name="Процентный 5 2 14 6 4" xfId="44125"/>
    <cellStyle name="Процентный 5 2 14 6 5" xfId="53045"/>
    <cellStyle name="Процентный 5 2 14 7" xfId="13215"/>
    <cellStyle name="Процентный 5 2 14 8" xfId="17074"/>
    <cellStyle name="Процентный 5 2 14 9" xfId="20934"/>
    <cellStyle name="Процентный 5 2 15" xfId="6977"/>
    <cellStyle name="Процентный 5 2 15 10" xfId="22436"/>
    <cellStyle name="Процентный 5 2 15 11" xfId="31825"/>
    <cellStyle name="Процентный 5 2 15 12" xfId="40565"/>
    <cellStyle name="Процентный 5 2 15 13" xfId="49485"/>
    <cellStyle name="Процентный 5 2 15 2" xfId="6978"/>
    <cellStyle name="Процентный 5 2 15 2 2" xfId="6979"/>
    <cellStyle name="Процентный 5 2 15 2 2 2" xfId="28366"/>
    <cellStyle name="Процентный 5 2 15 2 2 3" xfId="37562"/>
    <cellStyle name="Процентный 5 2 15 2 2 4" xfId="46490"/>
    <cellStyle name="Процентный 5 2 15 2 2 5" xfId="55410"/>
    <cellStyle name="Процентный 5 2 15 2 3" xfId="11720"/>
    <cellStyle name="Процентный 5 2 15 2 4" xfId="15579"/>
    <cellStyle name="Процентный 5 2 15 2 5" xfId="19439"/>
    <cellStyle name="Процентный 5 2 15 2 6" xfId="24501"/>
    <cellStyle name="Процентный 5 2 15 2 7" xfId="33703"/>
    <cellStyle name="Процентный 5 2 15 2 8" xfId="42630"/>
    <cellStyle name="Процентный 5 2 15 2 9" xfId="51550"/>
    <cellStyle name="Процентный 5 2 15 3" xfId="6980"/>
    <cellStyle name="Процентный 5 2 15 3 2" xfId="6981"/>
    <cellStyle name="Процентный 5 2 15 3 2 2" xfId="27034"/>
    <cellStyle name="Процентный 5 2 15 3 2 3" xfId="36231"/>
    <cellStyle name="Процентный 5 2 15 3 2 4" xfId="45159"/>
    <cellStyle name="Процентный 5 2 15 3 2 5" xfId="54079"/>
    <cellStyle name="Процентный 5 2 15 3 3" xfId="14248"/>
    <cellStyle name="Процентный 5 2 15 3 4" xfId="18108"/>
    <cellStyle name="Процентный 5 2 15 3 5" xfId="23170"/>
    <cellStyle name="Процентный 5 2 15 3 6" xfId="32340"/>
    <cellStyle name="Процентный 5 2 15 3 7" xfId="41299"/>
    <cellStyle name="Процентный 5 2 15 3 8" xfId="50219"/>
    <cellStyle name="Процентный 5 2 15 4" xfId="6982"/>
    <cellStyle name="Процентный 5 2 15 4 2" xfId="30161"/>
    <cellStyle name="Процентный 5 2 15 4 3" xfId="39357"/>
    <cellStyle name="Процентный 5 2 15 4 4" xfId="48285"/>
    <cellStyle name="Процентный 5 2 15 4 5" xfId="57205"/>
    <cellStyle name="Процентный 5 2 15 5" xfId="6983"/>
    <cellStyle name="Процентный 5 2 15 5 2" xfId="26300"/>
    <cellStyle name="Процентный 5 2 15 5 3" xfId="35497"/>
    <cellStyle name="Процентный 5 2 15 5 4" xfId="44425"/>
    <cellStyle name="Процентный 5 2 15 5 5" xfId="53345"/>
    <cellStyle name="Процентный 5 2 15 6" xfId="13515"/>
    <cellStyle name="Процентный 5 2 15 7" xfId="17374"/>
    <cellStyle name="Процентный 5 2 15 8" xfId="21234"/>
    <cellStyle name="Процентный 5 2 15 9" xfId="10332"/>
    <cellStyle name="Процентный 5 2 16" xfId="6984"/>
    <cellStyle name="Процентный 5 2 16 10" xfId="50817"/>
    <cellStyle name="Процентный 5 2 16 2" xfId="6985"/>
    <cellStyle name="Процентный 5 2 16 2 2" xfId="6986"/>
    <cellStyle name="Процентный 5 2 16 2 2 2" xfId="28964"/>
    <cellStyle name="Процентный 5 2 16 2 2 3" xfId="38160"/>
    <cellStyle name="Процентный 5 2 16 2 2 4" xfId="47088"/>
    <cellStyle name="Процентный 5 2 16 2 2 5" xfId="56008"/>
    <cellStyle name="Процентный 5 2 16 2 3" xfId="12318"/>
    <cellStyle name="Процентный 5 2 16 2 4" xfId="16177"/>
    <cellStyle name="Процентный 5 2 16 2 5" xfId="20037"/>
    <cellStyle name="Процентный 5 2 16 2 6" xfId="25099"/>
    <cellStyle name="Процентный 5 2 16 2 7" xfId="34300"/>
    <cellStyle name="Процентный 5 2 16 2 8" xfId="43228"/>
    <cellStyle name="Процентный 5 2 16 2 9" xfId="52148"/>
    <cellStyle name="Процентный 5 2 16 3" xfId="6987"/>
    <cellStyle name="Процентный 5 2 16 3 2" xfId="27633"/>
    <cellStyle name="Процентный 5 2 16 3 3" xfId="36829"/>
    <cellStyle name="Процентный 5 2 16 3 4" xfId="45757"/>
    <cellStyle name="Процентный 5 2 16 3 5" xfId="54677"/>
    <cellStyle name="Процентный 5 2 16 4" xfId="11472"/>
    <cellStyle name="Процентный 5 2 16 5" xfId="14846"/>
    <cellStyle name="Процентный 5 2 16 6" xfId="18706"/>
    <cellStyle name="Процентный 5 2 16 7" xfId="23768"/>
    <cellStyle name="Процентный 5 2 16 8" xfId="32971"/>
    <cellStyle name="Процентный 5 2 16 9" xfId="41897"/>
    <cellStyle name="Процентный 5 2 17" xfId="6988"/>
    <cellStyle name="Процентный 5 2 17 2" xfId="6989"/>
    <cellStyle name="Процентный 5 2 17 2 2" xfId="28232"/>
    <cellStyle name="Процентный 5 2 17 2 3" xfId="37428"/>
    <cellStyle name="Процентный 5 2 17 2 4" xfId="46356"/>
    <cellStyle name="Процентный 5 2 17 2 5" xfId="55276"/>
    <cellStyle name="Процентный 5 2 17 3" xfId="11586"/>
    <cellStyle name="Процентный 5 2 17 4" xfId="15445"/>
    <cellStyle name="Процентный 5 2 17 5" xfId="19305"/>
    <cellStyle name="Процентный 5 2 17 6" xfId="24367"/>
    <cellStyle name="Процентный 5 2 17 7" xfId="33570"/>
    <cellStyle name="Процентный 5 2 17 8" xfId="42496"/>
    <cellStyle name="Процентный 5 2 17 9" xfId="51416"/>
    <cellStyle name="Процентный 5 2 18" xfId="6990"/>
    <cellStyle name="Процентный 5 2 18 2" xfId="6991"/>
    <cellStyle name="Процентный 5 2 18 2 2" xfId="26900"/>
    <cellStyle name="Процентный 5 2 18 2 3" xfId="36097"/>
    <cellStyle name="Процентный 5 2 18 2 4" xfId="45025"/>
    <cellStyle name="Процентный 5 2 18 2 5" xfId="53945"/>
    <cellStyle name="Процентный 5 2 18 3" xfId="14114"/>
    <cellStyle name="Процентный 5 2 18 4" xfId="17974"/>
    <cellStyle name="Процентный 5 2 18 5" xfId="23036"/>
    <cellStyle name="Процентный 5 2 18 6" xfId="32286"/>
    <cellStyle name="Процентный 5 2 18 7" xfId="41165"/>
    <cellStyle name="Процентный 5 2 18 8" xfId="50085"/>
    <cellStyle name="Процентный 5 2 19" xfId="6992"/>
    <cellStyle name="Процентный 5 2 19 2" xfId="29562"/>
    <cellStyle name="Процентный 5 2 19 3" xfId="38758"/>
    <cellStyle name="Процентный 5 2 19 4" xfId="47686"/>
    <cellStyle name="Процентный 5 2 19 5" xfId="56606"/>
    <cellStyle name="Процентный 5 2 2" xfId="6993"/>
    <cellStyle name="Процентный 5 2 2 10" xfId="6994"/>
    <cellStyle name="Процентный 5 2 2 10 10" xfId="20807"/>
    <cellStyle name="Процентный 5 2 2 10 11" xfId="10511"/>
    <cellStyle name="Процентный 5 2 2 10 12" xfId="22008"/>
    <cellStyle name="Процентный 5 2 2 10 13" xfId="31827"/>
    <cellStyle name="Процентный 5 2 2 10 14" xfId="40138"/>
    <cellStyle name="Процентный 5 2 2 10 15" xfId="49058"/>
    <cellStyle name="Процентный 5 2 2 10 2" xfId="6995"/>
    <cellStyle name="Процентный 5 2 2 10 2 10" xfId="10812"/>
    <cellStyle name="Процентный 5 2 2 10 2 11" xfId="22307"/>
    <cellStyle name="Процентный 5 2 2 10 2 12" xfId="31828"/>
    <cellStyle name="Процентный 5 2 2 10 2 13" xfId="40437"/>
    <cellStyle name="Процентный 5 2 2 10 2 14" xfId="49357"/>
    <cellStyle name="Процентный 5 2 2 10 2 2" xfId="6996"/>
    <cellStyle name="Процентный 5 2 2 10 2 2 10" xfId="22907"/>
    <cellStyle name="Процентный 5 2 2 10 2 2 11" xfId="31829"/>
    <cellStyle name="Процентный 5 2 2 10 2 2 12" xfId="41036"/>
    <cellStyle name="Процентный 5 2 2 10 2 2 13" xfId="49956"/>
    <cellStyle name="Процентный 5 2 2 10 2 2 2" xfId="6997"/>
    <cellStyle name="Процентный 5 2 2 10 2 2 2 2" xfId="6998"/>
    <cellStyle name="Процентный 5 2 2 10 2 2 2 2 2" xfId="29435"/>
    <cellStyle name="Процентный 5 2 2 10 2 2 2 2 3" xfId="38631"/>
    <cellStyle name="Процентный 5 2 2 10 2 2 2 2 4" xfId="47559"/>
    <cellStyle name="Процентный 5 2 2 10 2 2 2 2 5" xfId="56479"/>
    <cellStyle name="Процентный 5 2 2 10 2 2 2 3" xfId="12789"/>
    <cellStyle name="Процентный 5 2 2 10 2 2 2 4" xfId="16648"/>
    <cellStyle name="Процентный 5 2 2 10 2 2 2 5" xfId="20508"/>
    <cellStyle name="Процентный 5 2 2 10 2 2 2 6" xfId="25570"/>
    <cellStyle name="Процентный 5 2 2 10 2 2 2 7" xfId="34771"/>
    <cellStyle name="Процентный 5 2 2 10 2 2 2 8" xfId="43699"/>
    <cellStyle name="Процентный 5 2 2 10 2 2 2 9" xfId="52619"/>
    <cellStyle name="Процентный 5 2 2 10 2 2 3" xfId="6999"/>
    <cellStyle name="Процентный 5 2 2 10 2 2 3 2" xfId="7000"/>
    <cellStyle name="Процентный 5 2 2 10 2 2 3 2 2" xfId="28104"/>
    <cellStyle name="Процентный 5 2 2 10 2 2 3 2 3" xfId="37300"/>
    <cellStyle name="Процентный 5 2 2 10 2 2 3 2 4" xfId="46228"/>
    <cellStyle name="Процентный 5 2 2 10 2 2 3 2 5" xfId="55148"/>
    <cellStyle name="Процентный 5 2 2 10 2 2 3 3" xfId="15317"/>
    <cellStyle name="Процентный 5 2 2 10 2 2 3 4" xfId="19177"/>
    <cellStyle name="Процентный 5 2 2 10 2 2 3 5" xfId="24239"/>
    <cellStyle name="Процентный 5 2 2 10 2 2 3 6" xfId="33442"/>
    <cellStyle name="Процентный 5 2 2 10 2 2 3 7" xfId="42368"/>
    <cellStyle name="Процентный 5 2 2 10 2 2 3 8" xfId="51288"/>
    <cellStyle name="Процентный 5 2 2 10 2 2 4" xfId="7001"/>
    <cellStyle name="Процентный 5 2 2 10 2 2 4 2" xfId="30632"/>
    <cellStyle name="Процентный 5 2 2 10 2 2 4 3" xfId="39828"/>
    <cellStyle name="Процентный 5 2 2 10 2 2 4 4" xfId="48756"/>
    <cellStyle name="Процентный 5 2 2 10 2 2 4 5" xfId="57676"/>
    <cellStyle name="Процентный 5 2 2 10 2 2 5" xfId="7002"/>
    <cellStyle name="Процентный 5 2 2 10 2 2 5 2" xfId="26771"/>
    <cellStyle name="Процентный 5 2 2 10 2 2 5 3" xfId="35968"/>
    <cellStyle name="Процентный 5 2 2 10 2 2 5 4" xfId="44896"/>
    <cellStyle name="Процентный 5 2 2 10 2 2 5 5" xfId="53816"/>
    <cellStyle name="Процентный 5 2 2 10 2 2 6" xfId="13986"/>
    <cellStyle name="Процентный 5 2 2 10 2 2 7" xfId="17845"/>
    <cellStyle name="Процентный 5 2 2 10 2 2 8" xfId="21705"/>
    <cellStyle name="Процентный 5 2 2 10 2 2 9" xfId="11333"/>
    <cellStyle name="Процентный 5 2 2 10 2 3" xfId="7003"/>
    <cellStyle name="Процентный 5 2 2 10 2 3 2" xfId="7004"/>
    <cellStyle name="Процентный 5 2 2 10 2 3 2 2" xfId="28837"/>
    <cellStyle name="Процентный 5 2 2 10 2 3 2 3" xfId="38033"/>
    <cellStyle name="Процентный 5 2 2 10 2 3 2 4" xfId="46961"/>
    <cellStyle name="Процентный 5 2 2 10 2 3 2 5" xfId="55881"/>
    <cellStyle name="Процентный 5 2 2 10 2 3 3" xfId="12191"/>
    <cellStyle name="Процентный 5 2 2 10 2 3 4" xfId="16050"/>
    <cellStyle name="Процентный 5 2 2 10 2 3 5" xfId="19910"/>
    <cellStyle name="Процентный 5 2 2 10 2 3 6" xfId="24972"/>
    <cellStyle name="Процентный 5 2 2 10 2 3 7" xfId="34173"/>
    <cellStyle name="Процентный 5 2 2 10 2 3 8" xfId="43101"/>
    <cellStyle name="Процентный 5 2 2 10 2 3 9" xfId="52021"/>
    <cellStyle name="Процентный 5 2 2 10 2 4" xfId="7005"/>
    <cellStyle name="Процентный 5 2 2 10 2 4 2" xfId="7006"/>
    <cellStyle name="Процентный 5 2 2 10 2 4 2 2" xfId="27506"/>
    <cellStyle name="Процентный 5 2 2 10 2 4 2 3" xfId="36702"/>
    <cellStyle name="Процентный 5 2 2 10 2 4 2 4" xfId="45630"/>
    <cellStyle name="Процентный 5 2 2 10 2 4 2 5" xfId="54550"/>
    <cellStyle name="Процентный 5 2 2 10 2 4 3" xfId="14719"/>
    <cellStyle name="Процентный 5 2 2 10 2 4 4" xfId="18579"/>
    <cellStyle name="Процентный 5 2 2 10 2 4 5" xfId="23641"/>
    <cellStyle name="Процентный 5 2 2 10 2 4 6" xfId="32845"/>
    <cellStyle name="Процентный 5 2 2 10 2 4 7" xfId="41770"/>
    <cellStyle name="Процентный 5 2 2 10 2 4 8" xfId="50690"/>
    <cellStyle name="Процентный 5 2 2 10 2 5" xfId="7007"/>
    <cellStyle name="Процентный 5 2 2 10 2 5 2" xfId="30033"/>
    <cellStyle name="Процентный 5 2 2 10 2 5 3" xfId="39229"/>
    <cellStyle name="Процентный 5 2 2 10 2 5 4" xfId="48157"/>
    <cellStyle name="Процентный 5 2 2 10 2 5 5" xfId="57077"/>
    <cellStyle name="Процентный 5 2 2 10 2 6" xfId="7008"/>
    <cellStyle name="Процентный 5 2 2 10 2 6 2" xfId="26172"/>
    <cellStyle name="Процентный 5 2 2 10 2 6 3" xfId="35369"/>
    <cellStyle name="Процентный 5 2 2 10 2 6 4" xfId="44297"/>
    <cellStyle name="Процентный 5 2 2 10 2 6 5" xfId="53217"/>
    <cellStyle name="Процентный 5 2 2 10 2 7" xfId="13387"/>
    <cellStyle name="Процентный 5 2 2 10 2 8" xfId="17246"/>
    <cellStyle name="Процентный 5 2 2 10 2 9" xfId="21106"/>
    <cellStyle name="Процентный 5 2 2 10 3" xfId="7009"/>
    <cellStyle name="Процентный 5 2 2 10 3 10" xfId="22608"/>
    <cellStyle name="Процентный 5 2 2 10 3 11" xfId="31830"/>
    <cellStyle name="Процентный 5 2 2 10 3 12" xfId="40737"/>
    <cellStyle name="Процентный 5 2 2 10 3 13" xfId="49657"/>
    <cellStyle name="Процентный 5 2 2 10 3 2" xfId="7010"/>
    <cellStyle name="Процентный 5 2 2 10 3 2 2" xfId="7011"/>
    <cellStyle name="Процентный 5 2 2 10 3 2 2 2" xfId="29136"/>
    <cellStyle name="Процентный 5 2 2 10 3 2 2 3" xfId="38332"/>
    <cellStyle name="Процентный 5 2 2 10 3 2 2 4" xfId="47260"/>
    <cellStyle name="Процентный 5 2 2 10 3 2 2 5" xfId="56180"/>
    <cellStyle name="Процентный 5 2 2 10 3 2 3" xfId="12490"/>
    <cellStyle name="Процентный 5 2 2 10 3 2 4" xfId="16349"/>
    <cellStyle name="Процентный 5 2 2 10 3 2 5" xfId="20209"/>
    <cellStyle name="Процентный 5 2 2 10 3 2 6" xfId="25271"/>
    <cellStyle name="Процентный 5 2 2 10 3 2 7" xfId="34472"/>
    <cellStyle name="Процентный 5 2 2 10 3 2 8" xfId="43400"/>
    <cellStyle name="Процентный 5 2 2 10 3 2 9" xfId="52320"/>
    <cellStyle name="Процентный 5 2 2 10 3 3" xfId="7012"/>
    <cellStyle name="Процентный 5 2 2 10 3 3 2" xfId="7013"/>
    <cellStyle name="Процентный 5 2 2 10 3 3 2 2" xfId="27805"/>
    <cellStyle name="Процентный 5 2 2 10 3 3 2 3" xfId="37001"/>
    <cellStyle name="Процентный 5 2 2 10 3 3 2 4" xfId="45929"/>
    <cellStyle name="Процентный 5 2 2 10 3 3 2 5" xfId="54849"/>
    <cellStyle name="Процентный 5 2 2 10 3 3 3" xfId="15018"/>
    <cellStyle name="Процентный 5 2 2 10 3 3 4" xfId="18878"/>
    <cellStyle name="Процентный 5 2 2 10 3 3 5" xfId="23940"/>
    <cellStyle name="Процентный 5 2 2 10 3 3 6" xfId="33143"/>
    <cellStyle name="Процентный 5 2 2 10 3 3 7" xfId="42069"/>
    <cellStyle name="Процентный 5 2 2 10 3 3 8" xfId="50989"/>
    <cellStyle name="Процентный 5 2 2 10 3 4" xfId="7014"/>
    <cellStyle name="Процентный 5 2 2 10 3 4 2" xfId="30333"/>
    <cellStyle name="Процентный 5 2 2 10 3 4 3" xfId="39529"/>
    <cellStyle name="Процентный 5 2 2 10 3 4 4" xfId="48457"/>
    <cellStyle name="Процентный 5 2 2 10 3 4 5" xfId="57377"/>
    <cellStyle name="Процентный 5 2 2 10 3 5" xfId="7015"/>
    <cellStyle name="Процентный 5 2 2 10 3 5 2" xfId="26472"/>
    <cellStyle name="Процентный 5 2 2 10 3 5 3" xfId="35669"/>
    <cellStyle name="Процентный 5 2 2 10 3 5 4" xfId="44597"/>
    <cellStyle name="Процентный 5 2 2 10 3 5 5" xfId="53517"/>
    <cellStyle name="Процентный 5 2 2 10 3 6" xfId="13687"/>
    <cellStyle name="Процентный 5 2 2 10 3 7" xfId="17546"/>
    <cellStyle name="Процентный 5 2 2 10 3 8" xfId="21406"/>
    <cellStyle name="Процентный 5 2 2 10 3 9" xfId="11057"/>
    <cellStyle name="Процентный 5 2 2 10 4" xfId="7016"/>
    <cellStyle name="Процентный 5 2 2 10 4 2" xfId="7017"/>
    <cellStyle name="Процентный 5 2 2 10 4 2 2" xfId="28538"/>
    <cellStyle name="Процентный 5 2 2 10 4 2 3" xfId="37734"/>
    <cellStyle name="Процентный 5 2 2 10 4 2 4" xfId="46662"/>
    <cellStyle name="Процентный 5 2 2 10 4 2 5" xfId="55582"/>
    <cellStyle name="Процентный 5 2 2 10 4 3" xfId="11892"/>
    <cellStyle name="Процентный 5 2 2 10 4 4" xfId="15751"/>
    <cellStyle name="Процентный 5 2 2 10 4 5" xfId="19611"/>
    <cellStyle name="Процентный 5 2 2 10 4 6" xfId="24673"/>
    <cellStyle name="Процентный 5 2 2 10 4 7" xfId="33875"/>
    <cellStyle name="Процентный 5 2 2 10 4 8" xfId="42802"/>
    <cellStyle name="Процентный 5 2 2 10 4 9" xfId="51722"/>
    <cellStyle name="Процентный 5 2 2 10 5" xfId="7018"/>
    <cellStyle name="Процентный 5 2 2 10 5 2" xfId="7019"/>
    <cellStyle name="Процентный 5 2 2 10 5 2 2" xfId="27206"/>
    <cellStyle name="Процентный 5 2 2 10 5 2 3" xfId="36403"/>
    <cellStyle name="Процентный 5 2 2 10 5 2 4" xfId="45331"/>
    <cellStyle name="Процентный 5 2 2 10 5 2 5" xfId="54251"/>
    <cellStyle name="Процентный 5 2 2 10 5 3" xfId="14420"/>
    <cellStyle name="Процентный 5 2 2 10 5 4" xfId="18280"/>
    <cellStyle name="Процентный 5 2 2 10 5 5" xfId="23342"/>
    <cellStyle name="Процентный 5 2 2 10 5 6" xfId="32547"/>
    <cellStyle name="Процентный 5 2 2 10 5 7" xfId="41471"/>
    <cellStyle name="Процентный 5 2 2 10 5 8" xfId="50391"/>
    <cellStyle name="Процентный 5 2 2 10 6" xfId="7020"/>
    <cellStyle name="Процентный 5 2 2 10 6 2" xfId="29734"/>
    <cellStyle name="Процентный 5 2 2 10 6 3" xfId="38930"/>
    <cellStyle name="Процентный 5 2 2 10 6 4" xfId="47858"/>
    <cellStyle name="Процентный 5 2 2 10 6 5" xfId="56778"/>
    <cellStyle name="Процентный 5 2 2 10 7" xfId="7021"/>
    <cellStyle name="Процентный 5 2 2 10 7 2" xfId="25869"/>
    <cellStyle name="Процентный 5 2 2 10 7 3" xfId="35070"/>
    <cellStyle name="Процентный 5 2 2 10 7 4" xfId="43998"/>
    <cellStyle name="Процентный 5 2 2 10 7 5" xfId="52918"/>
    <cellStyle name="Процентный 5 2 2 10 8" xfId="13088"/>
    <cellStyle name="Процентный 5 2 2 10 9" xfId="16947"/>
    <cellStyle name="Процентный 5 2 2 11" xfId="7022"/>
    <cellStyle name="Процентный 5 2 2 11 10" xfId="20808"/>
    <cellStyle name="Процентный 5 2 2 11 11" xfId="10512"/>
    <cellStyle name="Процентный 5 2 2 11 12" xfId="22009"/>
    <cellStyle name="Процентный 5 2 2 11 13" xfId="31831"/>
    <cellStyle name="Процентный 5 2 2 11 14" xfId="40139"/>
    <cellStyle name="Процентный 5 2 2 11 15" xfId="49059"/>
    <cellStyle name="Процентный 5 2 2 11 2" xfId="7023"/>
    <cellStyle name="Процентный 5 2 2 11 2 10" xfId="10813"/>
    <cellStyle name="Процентный 5 2 2 11 2 11" xfId="22308"/>
    <cellStyle name="Процентный 5 2 2 11 2 12" xfId="31832"/>
    <cellStyle name="Процентный 5 2 2 11 2 13" xfId="40438"/>
    <cellStyle name="Процентный 5 2 2 11 2 14" xfId="49358"/>
    <cellStyle name="Процентный 5 2 2 11 2 2" xfId="7024"/>
    <cellStyle name="Процентный 5 2 2 11 2 2 10" xfId="22908"/>
    <cellStyle name="Процентный 5 2 2 11 2 2 11" xfId="31833"/>
    <cellStyle name="Процентный 5 2 2 11 2 2 12" xfId="41037"/>
    <cellStyle name="Процентный 5 2 2 11 2 2 13" xfId="49957"/>
    <cellStyle name="Процентный 5 2 2 11 2 2 2" xfId="7025"/>
    <cellStyle name="Процентный 5 2 2 11 2 2 2 2" xfId="7026"/>
    <cellStyle name="Процентный 5 2 2 11 2 2 2 2 2" xfId="29436"/>
    <cellStyle name="Процентный 5 2 2 11 2 2 2 2 3" xfId="38632"/>
    <cellStyle name="Процентный 5 2 2 11 2 2 2 2 4" xfId="47560"/>
    <cellStyle name="Процентный 5 2 2 11 2 2 2 2 5" xfId="56480"/>
    <cellStyle name="Процентный 5 2 2 11 2 2 2 3" xfId="12790"/>
    <cellStyle name="Процентный 5 2 2 11 2 2 2 4" xfId="16649"/>
    <cellStyle name="Процентный 5 2 2 11 2 2 2 5" xfId="20509"/>
    <cellStyle name="Процентный 5 2 2 11 2 2 2 6" xfId="25571"/>
    <cellStyle name="Процентный 5 2 2 11 2 2 2 7" xfId="34772"/>
    <cellStyle name="Процентный 5 2 2 11 2 2 2 8" xfId="43700"/>
    <cellStyle name="Процентный 5 2 2 11 2 2 2 9" xfId="52620"/>
    <cellStyle name="Процентный 5 2 2 11 2 2 3" xfId="7027"/>
    <cellStyle name="Процентный 5 2 2 11 2 2 3 2" xfId="7028"/>
    <cellStyle name="Процентный 5 2 2 11 2 2 3 2 2" xfId="28105"/>
    <cellStyle name="Процентный 5 2 2 11 2 2 3 2 3" xfId="37301"/>
    <cellStyle name="Процентный 5 2 2 11 2 2 3 2 4" xfId="46229"/>
    <cellStyle name="Процентный 5 2 2 11 2 2 3 2 5" xfId="55149"/>
    <cellStyle name="Процентный 5 2 2 11 2 2 3 3" xfId="15318"/>
    <cellStyle name="Процентный 5 2 2 11 2 2 3 4" xfId="19178"/>
    <cellStyle name="Процентный 5 2 2 11 2 2 3 5" xfId="24240"/>
    <cellStyle name="Процентный 5 2 2 11 2 2 3 6" xfId="33443"/>
    <cellStyle name="Процентный 5 2 2 11 2 2 3 7" xfId="42369"/>
    <cellStyle name="Процентный 5 2 2 11 2 2 3 8" xfId="51289"/>
    <cellStyle name="Процентный 5 2 2 11 2 2 4" xfId="7029"/>
    <cellStyle name="Процентный 5 2 2 11 2 2 4 2" xfId="30633"/>
    <cellStyle name="Процентный 5 2 2 11 2 2 4 3" xfId="39829"/>
    <cellStyle name="Процентный 5 2 2 11 2 2 4 4" xfId="48757"/>
    <cellStyle name="Процентный 5 2 2 11 2 2 4 5" xfId="57677"/>
    <cellStyle name="Процентный 5 2 2 11 2 2 5" xfId="7030"/>
    <cellStyle name="Процентный 5 2 2 11 2 2 5 2" xfId="26772"/>
    <cellStyle name="Процентный 5 2 2 11 2 2 5 3" xfId="35969"/>
    <cellStyle name="Процентный 5 2 2 11 2 2 5 4" xfId="44897"/>
    <cellStyle name="Процентный 5 2 2 11 2 2 5 5" xfId="53817"/>
    <cellStyle name="Процентный 5 2 2 11 2 2 6" xfId="13987"/>
    <cellStyle name="Процентный 5 2 2 11 2 2 7" xfId="17846"/>
    <cellStyle name="Процентный 5 2 2 11 2 2 8" xfId="21706"/>
    <cellStyle name="Процентный 5 2 2 11 2 2 9" xfId="11334"/>
    <cellStyle name="Процентный 5 2 2 11 2 3" xfId="7031"/>
    <cellStyle name="Процентный 5 2 2 11 2 3 2" xfId="7032"/>
    <cellStyle name="Процентный 5 2 2 11 2 3 2 2" xfId="28838"/>
    <cellStyle name="Процентный 5 2 2 11 2 3 2 3" xfId="38034"/>
    <cellStyle name="Процентный 5 2 2 11 2 3 2 4" xfId="46962"/>
    <cellStyle name="Процентный 5 2 2 11 2 3 2 5" xfId="55882"/>
    <cellStyle name="Процентный 5 2 2 11 2 3 3" xfId="12192"/>
    <cellStyle name="Процентный 5 2 2 11 2 3 4" xfId="16051"/>
    <cellStyle name="Процентный 5 2 2 11 2 3 5" xfId="19911"/>
    <cellStyle name="Процентный 5 2 2 11 2 3 6" xfId="24973"/>
    <cellStyle name="Процентный 5 2 2 11 2 3 7" xfId="34174"/>
    <cellStyle name="Процентный 5 2 2 11 2 3 8" xfId="43102"/>
    <cellStyle name="Процентный 5 2 2 11 2 3 9" xfId="52022"/>
    <cellStyle name="Процентный 5 2 2 11 2 4" xfId="7033"/>
    <cellStyle name="Процентный 5 2 2 11 2 4 2" xfId="7034"/>
    <cellStyle name="Процентный 5 2 2 11 2 4 2 2" xfId="27507"/>
    <cellStyle name="Процентный 5 2 2 11 2 4 2 3" xfId="36703"/>
    <cellStyle name="Процентный 5 2 2 11 2 4 2 4" xfId="45631"/>
    <cellStyle name="Процентный 5 2 2 11 2 4 2 5" xfId="54551"/>
    <cellStyle name="Процентный 5 2 2 11 2 4 3" xfId="14720"/>
    <cellStyle name="Процентный 5 2 2 11 2 4 4" xfId="18580"/>
    <cellStyle name="Процентный 5 2 2 11 2 4 5" xfId="23642"/>
    <cellStyle name="Процентный 5 2 2 11 2 4 6" xfId="32846"/>
    <cellStyle name="Процентный 5 2 2 11 2 4 7" xfId="41771"/>
    <cellStyle name="Процентный 5 2 2 11 2 4 8" xfId="50691"/>
    <cellStyle name="Процентный 5 2 2 11 2 5" xfId="7035"/>
    <cellStyle name="Процентный 5 2 2 11 2 5 2" xfId="30034"/>
    <cellStyle name="Процентный 5 2 2 11 2 5 3" xfId="39230"/>
    <cellStyle name="Процентный 5 2 2 11 2 5 4" xfId="48158"/>
    <cellStyle name="Процентный 5 2 2 11 2 5 5" xfId="57078"/>
    <cellStyle name="Процентный 5 2 2 11 2 6" xfId="7036"/>
    <cellStyle name="Процентный 5 2 2 11 2 6 2" xfId="26173"/>
    <cellStyle name="Процентный 5 2 2 11 2 6 3" xfId="35370"/>
    <cellStyle name="Процентный 5 2 2 11 2 6 4" xfId="44298"/>
    <cellStyle name="Процентный 5 2 2 11 2 6 5" xfId="53218"/>
    <cellStyle name="Процентный 5 2 2 11 2 7" xfId="13388"/>
    <cellStyle name="Процентный 5 2 2 11 2 8" xfId="17247"/>
    <cellStyle name="Процентный 5 2 2 11 2 9" xfId="21107"/>
    <cellStyle name="Процентный 5 2 2 11 3" xfId="7037"/>
    <cellStyle name="Процентный 5 2 2 11 3 10" xfId="22609"/>
    <cellStyle name="Процентный 5 2 2 11 3 11" xfId="31834"/>
    <cellStyle name="Процентный 5 2 2 11 3 12" xfId="40738"/>
    <cellStyle name="Процентный 5 2 2 11 3 13" xfId="49658"/>
    <cellStyle name="Процентный 5 2 2 11 3 2" xfId="7038"/>
    <cellStyle name="Процентный 5 2 2 11 3 2 2" xfId="7039"/>
    <cellStyle name="Процентный 5 2 2 11 3 2 2 2" xfId="29137"/>
    <cellStyle name="Процентный 5 2 2 11 3 2 2 3" xfId="38333"/>
    <cellStyle name="Процентный 5 2 2 11 3 2 2 4" xfId="47261"/>
    <cellStyle name="Процентный 5 2 2 11 3 2 2 5" xfId="56181"/>
    <cellStyle name="Процентный 5 2 2 11 3 2 3" xfId="12491"/>
    <cellStyle name="Процентный 5 2 2 11 3 2 4" xfId="16350"/>
    <cellStyle name="Процентный 5 2 2 11 3 2 5" xfId="20210"/>
    <cellStyle name="Процентный 5 2 2 11 3 2 6" xfId="25272"/>
    <cellStyle name="Процентный 5 2 2 11 3 2 7" xfId="34473"/>
    <cellStyle name="Процентный 5 2 2 11 3 2 8" xfId="43401"/>
    <cellStyle name="Процентный 5 2 2 11 3 2 9" xfId="52321"/>
    <cellStyle name="Процентный 5 2 2 11 3 3" xfId="7040"/>
    <cellStyle name="Процентный 5 2 2 11 3 3 2" xfId="7041"/>
    <cellStyle name="Процентный 5 2 2 11 3 3 2 2" xfId="27806"/>
    <cellStyle name="Процентный 5 2 2 11 3 3 2 3" xfId="37002"/>
    <cellStyle name="Процентный 5 2 2 11 3 3 2 4" xfId="45930"/>
    <cellStyle name="Процентный 5 2 2 11 3 3 2 5" xfId="54850"/>
    <cellStyle name="Процентный 5 2 2 11 3 3 3" xfId="15019"/>
    <cellStyle name="Процентный 5 2 2 11 3 3 4" xfId="18879"/>
    <cellStyle name="Процентный 5 2 2 11 3 3 5" xfId="23941"/>
    <cellStyle name="Процентный 5 2 2 11 3 3 6" xfId="33144"/>
    <cellStyle name="Процентный 5 2 2 11 3 3 7" xfId="42070"/>
    <cellStyle name="Процентный 5 2 2 11 3 3 8" xfId="50990"/>
    <cellStyle name="Процентный 5 2 2 11 3 4" xfId="7042"/>
    <cellStyle name="Процентный 5 2 2 11 3 4 2" xfId="30334"/>
    <cellStyle name="Процентный 5 2 2 11 3 4 3" xfId="39530"/>
    <cellStyle name="Процентный 5 2 2 11 3 4 4" xfId="48458"/>
    <cellStyle name="Процентный 5 2 2 11 3 4 5" xfId="57378"/>
    <cellStyle name="Процентный 5 2 2 11 3 5" xfId="7043"/>
    <cellStyle name="Процентный 5 2 2 11 3 5 2" xfId="26473"/>
    <cellStyle name="Процентный 5 2 2 11 3 5 3" xfId="35670"/>
    <cellStyle name="Процентный 5 2 2 11 3 5 4" xfId="44598"/>
    <cellStyle name="Процентный 5 2 2 11 3 5 5" xfId="53518"/>
    <cellStyle name="Процентный 5 2 2 11 3 6" xfId="13688"/>
    <cellStyle name="Процентный 5 2 2 11 3 7" xfId="17547"/>
    <cellStyle name="Процентный 5 2 2 11 3 8" xfId="21407"/>
    <cellStyle name="Процентный 5 2 2 11 3 9" xfId="11058"/>
    <cellStyle name="Процентный 5 2 2 11 4" xfId="7044"/>
    <cellStyle name="Процентный 5 2 2 11 4 2" xfId="7045"/>
    <cellStyle name="Процентный 5 2 2 11 4 2 2" xfId="28539"/>
    <cellStyle name="Процентный 5 2 2 11 4 2 3" xfId="37735"/>
    <cellStyle name="Процентный 5 2 2 11 4 2 4" xfId="46663"/>
    <cellStyle name="Процентный 5 2 2 11 4 2 5" xfId="55583"/>
    <cellStyle name="Процентный 5 2 2 11 4 3" xfId="11893"/>
    <cellStyle name="Процентный 5 2 2 11 4 4" xfId="15752"/>
    <cellStyle name="Процентный 5 2 2 11 4 5" xfId="19612"/>
    <cellStyle name="Процентный 5 2 2 11 4 6" xfId="24674"/>
    <cellStyle name="Процентный 5 2 2 11 4 7" xfId="33876"/>
    <cellStyle name="Процентный 5 2 2 11 4 8" xfId="42803"/>
    <cellStyle name="Процентный 5 2 2 11 4 9" xfId="51723"/>
    <cellStyle name="Процентный 5 2 2 11 5" xfId="7046"/>
    <cellStyle name="Процентный 5 2 2 11 5 2" xfId="7047"/>
    <cellStyle name="Процентный 5 2 2 11 5 2 2" xfId="27207"/>
    <cellStyle name="Процентный 5 2 2 11 5 2 3" xfId="36404"/>
    <cellStyle name="Процентный 5 2 2 11 5 2 4" xfId="45332"/>
    <cellStyle name="Процентный 5 2 2 11 5 2 5" xfId="54252"/>
    <cellStyle name="Процентный 5 2 2 11 5 3" xfId="14421"/>
    <cellStyle name="Процентный 5 2 2 11 5 4" xfId="18281"/>
    <cellStyle name="Процентный 5 2 2 11 5 5" xfId="23343"/>
    <cellStyle name="Процентный 5 2 2 11 5 6" xfId="32548"/>
    <cellStyle name="Процентный 5 2 2 11 5 7" xfId="41472"/>
    <cellStyle name="Процентный 5 2 2 11 5 8" xfId="50392"/>
    <cellStyle name="Процентный 5 2 2 11 6" xfId="7048"/>
    <cellStyle name="Процентный 5 2 2 11 6 2" xfId="29735"/>
    <cellStyle name="Процентный 5 2 2 11 6 3" xfId="38931"/>
    <cellStyle name="Процентный 5 2 2 11 6 4" xfId="47859"/>
    <cellStyle name="Процентный 5 2 2 11 6 5" xfId="56779"/>
    <cellStyle name="Процентный 5 2 2 11 7" xfId="7049"/>
    <cellStyle name="Процентный 5 2 2 11 7 2" xfId="25870"/>
    <cellStyle name="Процентный 5 2 2 11 7 3" xfId="35071"/>
    <cellStyle name="Процентный 5 2 2 11 7 4" xfId="43999"/>
    <cellStyle name="Процентный 5 2 2 11 7 5" xfId="52919"/>
    <cellStyle name="Процентный 5 2 2 11 8" xfId="13089"/>
    <cellStyle name="Процентный 5 2 2 11 9" xfId="16948"/>
    <cellStyle name="Процентный 5 2 2 12" xfId="7050"/>
    <cellStyle name="Процентный 5 2 2 12 10" xfId="20901"/>
    <cellStyle name="Процентный 5 2 2 12 11" xfId="10607"/>
    <cellStyle name="Процентный 5 2 2 12 12" xfId="22102"/>
    <cellStyle name="Процентный 5 2 2 12 13" xfId="31835"/>
    <cellStyle name="Процентный 5 2 2 12 14" xfId="40232"/>
    <cellStyle name="Процентный 5 2 2 12 15" xfId="49152"/>
    <cellStyle name="Процентный 5 2 2 12 2" xfId="7051"/>
    <cellStyle name="Процентный 5 2 2 12 2 10" xfId="10906"/>
    <cellStyle name="Процентный 5 2 2 12 2 11" xfId="22402"/>
    <cellStyle name="Процентный 5 2 2 12 2 12" xfId="31836"/>
    <cellStyle name="Процентный 5 2 2 12 2 13" xfId="40531"/>
    <cellStyle name="Процентный 5 2 2 12 2 14" xfId="49451"/>
    <cellStyle name="Процентный 5 2 2 12 2 2" xfId="7052"/>
    <cellStyle name="Процентный 5 2 2 12 2 2 10" xfId="23001"/>
    <cellStyle name="Процентный 5 2 2 12 2 2 11" xfId="31837"/>
    <cellStyle name="Процентный 5 2 2 12 2 2 12" xfId="41130"/>
    <cellStyle name="Процентный 5 2 2 12 2 2 13" xfId="50050"/>
    <cellStyle name="Процентный 5 2 2 12 2 2 2" xfId="7053"/>
    <cellStyle name="Процентный 5 2 2 12 2 2 2 2" xfId="7054"/>
    <cellStyle name="Процентный 5 2 2 12 2 2 2 2 2" xfId="29529"/>
    <cellStyle name="Процентный 5 2 2 12 2 2 2 2 3" xfId="38725"/>
    <cellStyle name="Процентный 5 2 2 12 2 2 2 2 4" xfId="47653"/>
    <cellStyle name="Процентный 5 2 2 12 2 2 2 2 5" xfId="56573"/>
    <cellStyle name="Процентный 5 2 2 12 2 2 2 3" xfId="12883"/>
    <cellStyle name="Процентный 5 2 2 12 2 2 2 4" xfId="16742"/>
    <cellStyle name="Процентный 5 2 2 12 2 2 2 5" xfId="20602"/>
    <cellStyle name="Процентный 5 2 2 12 2 2 2 6" xfId="25664"/>
    <cellStyle name="Процентный 5 2 2 12 2 2 2 7" xfId="34865"/>
    <cellStyle name="Процентный 5 2 2 12 2 2 2 8" xfId="43793"/>
    <cellStyle name="Процентный 5 2 2 12 2 2 2 9" xfId="52713"/>
    <cellStyle name="Процентный 5 2 2 12 2 2 3" xfId="7055"/>
    <cellStyle name="Процентный 5 2 2 12 2 2 3 2" xfId="7056"/>
    <cellStyle name="Процентный 5 2 2 12 2 2 3 2 2" xfId="28198"/>
    <cellStyle name="Процентный 5 2 2 12 2 2 3 2 3" xfId="37394"/>
    <cellStyle name="Процентный 5 2 2 12 2 2 3 2 4" xfId="46322"/>
    <cellStyle name="Процентный 5 2 2 12 2 2 3 2 5" xfId="55242"/>
    <cellStyle name="Процентный 5 2 2 12 2 2 3 3" xfId="15411"/>
    <cellStyle name="Процентный 5 2 2 12 2 2 3 4" xfId="19271"/>
    <cellStyle name="Процентный 5 2 2 12 2 2 3 5" xfId="24333"/>
    <cellStyle name="Процентный 5 2 2 12 2 2 3 6" xfId="33536"/>
    <cellStyle name="Процентный 5 2 2 12 2 2 3 7" xfId="42462"/>
    <cellStyle name="Процентный 5 2 2 12 2 2 3 8" xfId="51382"/>
    <cellStyle name="Процентный 5 2 2 12 2 2 4" xfId="7057"/>
    <cellStyle name="Процентный 5 2 2 12 2 2 4 2" xfId="30726"/>
    <cellStyle name="Процентный 5 2 2 12 2 2 4 3" xfId="39922"/>
    <cellStyle name="Процентный 5 2 2 12 2 2 4 4" xfId="48850"/>
    <cellStyle name="Процентный 5 2 2 12 2 2 4 5" xfId="57770"/>
    <cellStyle name="Процентный 5 2 2 12 2 2 5" xfId="7058"/>
    <cellStyle name="Процентный 5 2 2 12 2 2 5 2" xfId="26865"/>
    <cellStyle name="Процентный 5 2 2 12 2 2 5 3" xfId="36062"/>
    <cellStyle name="Процентный 5 2 2 12 2 2 5 4" xfId="44990"/>
    <cellStyle name="Процентный 5 2 2 12 2 2 5 5" xfId="53910"/>
    <cellStyle name="Процентный 5 2 2 12 2 2 6" xfId="14080"/>
    <cellStyle name="Процентный 5 2 2 12 2 2 7" xfId="17939"/>
    <cellStyle name="Процентный 5 2 2 12 2 2 8" xfId="21799"/>
    <cellStyle name="Процентный 5 2 2 12 2 2 9" xfId="11427"/>
    <cellStyle name="Процентный 5 2 2 12 2 3" xfId="7059"/>
    <cellStyle name="Процентный 5 2 2 12 2 3 2" xfId="7060"/>
    <cellStyle name="Процентный 5 2 2 12 2 3 2 2" xfId="28931"/>
    <cellStyle name="Процентный 5 2 2 12 2 3 2 3" xfId="38127"/>
    <cellStyle name="Процентный 5 2 2 12 2 3 2 4" xfId="47055"/>
    <cellStyle name="Процентный 5 2 2 12 2 3 2 5" xfId="55975"/>
    <cellStyle name="Процентный 5 2 2 12 2 3 3" xfId="12285"/>
    <cellStyle name="Процентный 5 2 2 12 2 3 4" xfId="16144"/>
    <cellStyle name="Процентный 5 2 2 12 2 3 5" xfId="20004"/>
    <cellStyle name="Процентный 5 2 2 12 2 3 6" xfId="25066"/>
    <cellStyle name="Процентный 5 2 2 12 2 3 7" xfId="34267"/>
    <cellStyle name="Процентный 5 2 2 12 2 3 8" xfId="43195"/>
    <cellStyle name="Процентный 5 2 2 12 2 3 9" xfId="52115"/>
    <cellStyle name="Процентный 5 2 2 12 2 4" xfId="7061"/>
    <cellStyle name="Процентный 5 2 2 12 2 4 2" xfId="7062"/>
    <cellStyle name="Процентный 5 2 2 12 2 4 2 2" xfId="27600"/>
    <cellStyle name="Процентный 5 2 2 12 2 4 2 3" xfId="36796"/>
    <cellStyle name="Процентный 5 2 2 12 2 4 2 4" xfId="45724"/>
    <cellStyle name="Процентный 5 2 2 12 2 4 2 5" xfId="54644"/>
    <cellStyle name="Процентный 5 2 2 12 2 4 3" xfId="14813"/>
    <cellStyle name="Процентный 5 2 2 12 2 4 4" xfId="18673"/>
    <cellStyle name="Процентный 5 2 2 12 2 4 5" xfId="23735"/>
    <cellStyle name="Процентный 5 2 2 12 2 4 6" xfId="32939"/>
    <cellStyle name="Процентный 5 2 2 12 2 4 7" xfId="41864"/>
    <cellStyle name="Процентный 5 2 2 12 2 4 8" xfId="50784"/>
    <cellStyle name="Процентный 5 2 2 12 2 5" xfId="7063"/>
    <cellStyle name="Процентный 5 2 2 12 2 5 2" xfId="30127"/>
    <cellStyle name="Процентный 5 2 2 12 2 5 3" xfId="39323"/>
    <cellStyle name="Процентный 5 2 2 12 2 5 4" xfId="48251"/>
    <cellStyle name="Процентный 5 2 2 12 2 5 5" xfId="57171"/>
    <cellStyle name="Процентный 5 2 2 12 2 6" xfId="7064"/>
    <cellStyle name="Процентный 5 2 2 12 2 6 2" xfId="26266"/>
    <cellStyle name="Процентный 5 2 2 12 2 6 3" xfId="35463"/>
    <cellStyle name="Процентный 5 2 2 12 2 6 4" xfId="44391"/>
    <cellStyle name="Процентный 5 2 2 12 2 6 5" xfId="53311"/>
    <cellStyle name="Процентный 5 2 2 12 2 7" xfId="13481"/>
    <cellStyle name="Процентный 5 2 2 12 2 8" xfId="17340"/>
    <cellStyle name="Процентный 5 2 2 12 2 9" xfId="21200"/>
    <cellStyle name="Процентный 5 2 2 12 3" xfId="7065"/>
    <cellStyle name="Процентный 5 2 2 12 3 10" xfId="22702"/>
    <cellStyle name="Процентный 5 2 2 12 3 11" xfId="31838"/>
    <cellStyle name="Процентный 5 2 2 12 3 12" xfId="40831"/>
    <cellStyle name="Процентный 5 2 2 12 3 13" xfId="49751"/>
    <cellStyle name="Процентный 5 2 2 12 3 2" xfId="7066"/>
    <cellStyle name="Процентный 5 2 2 12 3 2 2" xfId="7067"/>
    <cellStyle name="Процентный 5 2 2 12 3 2 2 2" xfId="29230"/>
    <cellStyle name="Процентный 5 2 2 12 3 2 2 3" xfId="38426"/>
    <cellStyle name="Процентный 5 2 2 12 3 2 2 4" xfId="47354"/>
    <cellStyle name="Процентный 5 2 2 12 3 2 2 5" xfId="56274"/>
    <cellStyle name="Процентный 5 2 2 12 3 2 3" xfId="12584"/>
    <cellStyle name="Процентный 5 2 2 12 3 2 4" xfId="16443"/>
    <cellStyle name="Процентный 5 2 2 12 3 2 5" xfId="20303"/>
    <cellStyle name="Процентный 5 2 2 12 3 2 6" xfId="25365"/>
    <cellStyle name="Процентный 5 2 2 12 3 2 7" xfId="34566"/>
    <cellStyle name="Процентный 5 2 2 12 3 2 8" xfId="43494"/>
    <cellStyle name="Процентный 5 2 2 12 3 2 9" xfId="52414"/>
    <cellStyle name="Процентный 5 2 2 12 3 3" xfId="7068"/>
    <cellStyle name="Процентный 5 2 2 12 3 3 2" xfId="7069"/>
    <cellStyle name="Процентный 5 2 2 12 3 3 2 2" xfId="27899"/>
    <cellStyle name="Процентный 5 2 2 12 3 3 2 3" xfId="37095"/>
    <cellStyle name="Процентный 5 2 2 12 3 3 2 4" xfId="46023"/>
    <cellStyle name="Процентный 5 2 2 12 3 3 2 5" xfId="54943"/>
    <cellStyle name="Процентный 5 2 2 12 3 3 3" xfId="15112"/>
    <cellStyle name="Процентный 5 2 2 12 3 3 4" xfId="18972"/>
    <cellStyle name="Процентный 5 2 2 12 3 3 5" xfId="24034"/>
    <cellStyle name="Процентный 5 2 2 12 3 3 6" xfId="33237"/>
    <cellStyle name="Процентный 5 2 2 12 3 3 7" xfId="42163"/>
    <cellStyle name="Процентный 5 2 2 12 3 3 8" xfId="51083"/>
    <cellStyle name="Процентный 5 2 2 12 3 4" xfId="7070"/>
    <cellStyle name="Процентный 5 2 2 12 3 4 2" xfId="30427"/>
    <cellStyle name="Процентный 5 2 2 12 3 4 3" xfId="39623"/>
    <cellStyle name="Процентный 5 2 2 12 3 4 4" xfId="48551"/>
    <cellStyle name="Процентный 5 2 2 12 3 4 5" xfId="57471"/>
    <cellStyle name="Процентный 5 2 2 12 3 5" xfId="7071"/>
    <cellStyle name="Процентный 5 2 2 12 3 5 2" xfId="26566"/>
    <cellStyle name="Процентный 5 2 2 12 3 5 3" xfId="35763"/>
    <cellStyle name="Процентный 5 2 2 12 3 5 4" xfId="44691"/>
    <cellStyle name="Процентный 5 2 2 12 3 5 5" xfId="53611"/>
    <cellStyle name="Процентный 5 2 2 12 3 6" xfId="13781"/>
    <cellStyle name="Процентный 5 2 2 12 3 7" xfId="17640"/>
    <cellStyle name="Процентный 5 2 2 12 3 8" xfId="21500"/>
    <cellStyle name="Процентный 5 2 2 12 3 9" xfId="11128"/>
    <cellStyle name="Процентный 5 2 2 12 4" xfId="7072"/>
    <cellStyle name="Процентный 5 2 2 12 4 2" xfId="7073"/>
    <cellStyle name="Процентный 5 2 2 12 4 2 2" xfId="28632"/>
    <cellStyle name="Процентный 5 2 2 12 4 2 3" xfId="37828"/>
    <cellStyle name="Процентный 5 2 2 12 4 2 4" xfId="46756"/>
    <cellStyle name="Процентный 5 2 2 12 4 2 5" xfId="55676"/>
    <cellStyle name="Процентный 5 2 2 12 4 3" xfId="11986"/>
    <cellStyle name="Процентный 5 2 2 12 4 4" xfId="15845"/>
    <cellStyle name="Процентный 5 2 2 12 4 5" xfId="19705"/>
    <cellStyle name="Процентный 5 2 2 12 4 6" xfId="24767"/>
    <cellStyle name="Процентный 5 2 2 12 4 7" xfId="33968"/>
    <cellStyle name="Процентный 5 2 2 12 4 8" xfId="42896"/>
    <cellStyle name="Процентный 5 2 2 12 4 9" xfId="51816"/>
    <cellStyle name="Процентный 5 2 2 12 5" xfId="7074"/>
    <cellStyle name="Процентный 5 2 2 12 5 2" xfId="7075"/>
    <cellStyle name="Процентный 5 2 2 12 5 2 2" xfId="27301"/>
    <cellStyle name="Процентный 5 2 2 12 5 2 3" xfId="36497"/>
    <cellStyle name="Процентный 5 2 2 12 5 2 4" xfId="45425"/>
    <cellStyle name="Процентный 5 2 2 12 5 2 5" xfId="54345"/>
    <cellStyle name="Процентный 5 2 2 12 5 3" xfId="14514"/>
    <cellStyle name="Процентный 5 2 2 12 5 4" xfId="18374"/>
    <cellStyle name="Процентный 5 2 2 12 5 5" xfId="23436"/>
    <cellStyle name="Процентный 5 2 2 12 5 6" xfId="32640"/>
    <cellStyle name="Процентный 5 2 2 12 5 7" xfId="41565"/>
    <cellStyle name="Процентный 5 2 2 12 5 8" xfId="50485"/>
    <cellStyle name="Процентный 5 2 2 12 6" xfId="7076"/>
    <cellStyle name="Процентный 5 2 2 12 6 2" xfId="29828"/>
    <cellStyle name="Процентный 5 2 2 12 6 3" xfId="39024"/>
    <cellStyle name="Процентный 5 2 2 12 6 4" xfId="47952"/>
    <cellStyle name="Процентный 5 2 2 12 6 5" xfId="56872"/>
    <cellStyle name="Процентный 5 2 2 12 7" xfId="7077"/>
    <cellStyle name="Процентный 5 2 2 12 7 2" xfId="25967"/>
    <cellStyle name="Процентный 5 2 2 12 7 3" xfId="35164"/>
    <cellStyle name="Процентный 5 2 2 12 7 4" xfId="44092"/>
    <cellStyle name="Процентный 5 2 2 12 7 5" xfId="53012"/>
    <cellStyle name="Процентный 5 2 2 12 8" xfId="13182"/>
    <cellStyle name="Процентный 5 2 2 12 9" xfId="17041"/>
    <cellStyle name="Процентный 5 2 2 13" xfId="7078"/>
    <cellStyle name="Процентный 5 2 2 13 10" xfId="10651"/>
    <cellStyle name="Процентный 5 2 2 13 11" xfId="22146"/>
    <cellStyle name="Процентный 5 2 2 13 12" xfId="31839"/>
    <cellStyle name="Процентный 5 2 2 13 13" xfId="40276"/>
    <cellStyle name="Процентный 5 2 2 13 14" xfId="49196"/>
    <cellStyle name="Процентный 5 2 2 13 2" xfId="7079"/>
    <cellStyle name="Процентный 5 2 2 13 2 10" xfId="22746"/>
    <cellStyle name="Процентный 5 2 2 13 2 11" xfId="31840"/>
    <cellStyle name="Процентный 5 2 2 13 2 12" xfId="40875"/>
    <cellStyle name="Процентный 5 2 2 13 2 13" xfId="49795"/>
    <cellStyle name="Процентный 5 2 2 13 2 2" xfId="7080"/>
    <cellStyle name="Процентный 5 2 2 13 2 2 2" xfId="7081"/>
    <cellStyle name="Процентный 5 2 2 13 2 2 2 2" xfId="29274"/>
    <cellStyle name="Процентный 5 2 2 13 2 2 2 3" xfId="38470"/>
    <cellStyle name="Процентный 5 2 2 13 2 2 2 4" xfId="47398"/>
    <cellStyle name="Процентный 5 2 2 13 2 2 2 5" xfId="56318"/>
    <cellStyle name="Процентный 5 2 2 13 2 2 3" xfId="12628"/>
    <cellStyle name="Процентный 5 2 2 13 2 2 4" xfId="16487"/>
    <cellStyle name="Процентный 5 2 2 13 2 2 5" xfId="20347"/>
    <cellStyle name="Процентный 5 2 2 13 2 2 6" xfId="25409"/>
    <cellStyle name="Процентный 5 2 2 13 2 2 7" xfId="34610"/>
    <cellStyle name="Процентный 5 2 2 13 2 2 8" xfId="43538"/>
    <cellStyle name="Процентный 5 2 2 13 2 2 9" xfId="52458"/>
    <cellStyle name="Процентный 5 2 2 13 2 3" xfId="7082"/>
    <cellStyle name="Процентный 5 2 2 13 2 3 2" xfId="7083"/>
    <cellStyle name="Процентный 5 2 2 13 2 3 2 2" xfId="27943"/>
    <cellStyle name="Процентный 5 2 2 13 2 3 2 3" xfId="37139"/>
    <cellStyle name="Процентный 5 2 2 13 2 3 2 4" xfId="46067"/>
    <cellStyle name="Процентный 5 2 2 13 2 3 2 5" xfId="54987"/>
    <cellStyle name="Процентный 5 2 2 13 2 3 3" xfId="15156"/>
    <cellStyle name="Процентный 5 2 2 13 2 3 4" xfId="19016"/>
    <cellStyle name="Процентный 5 2 2 13 2 3 5" xfId="24078"/>
    <cellStyle name="Процентный 5 2 2 13 2 3 6" xfId="33281"/>
    <cellStyle name="Процентный 5 2 2 13 2 3 7" xfId="42207"/>
    <cellStyle name="Процентный 5 2 2 13 2 3 8" xfId="51127"/>
    <cellStyle name="Процентный 5 2 2 13 2 4" xfId="7084"/>
    <cellStyle name="Процентный 5 2 2 13 2 4 2" xfId="30471"/>
    <cellStyle name="Процентный 5 2 2 13 2 4 3" xfId="39667"/>
    <cellStyle name="Процентный 5 2 2 13 2 4 4" xfId="48595"/>
    <cellStyle name="Процентный 5 2 2 13 2 4 5" xfId="57515"/>
    <cellStyle name="Процентный 5 2 2 13 2 5" xfId="7085"/>
    <cellStyle name="Процентный 5 2 2 13 2 5 2" xfId="26610"/>
    <cellStyle name="Процентный 5 2 2 13 2 5 3" xfId="35807"/>
    <cellStyle name="Процентный 5 2 2 13 2 5 4" xfId="44735"/>
    <cellStyle name="Процентный 5 2 2 13 2 5 5" xfId="53655"/>
    <cellStyle name="Процентный 5 2 2 13 2 6" xfId="13825"/>
    <cellStyle name="Процентный 5 2 2 13 2 7" xfId="17684"/>
    <cellStyle name="Процентный 5 2 2 13 2 8" xfId="21544"/>
    <cellStyle name="Процентный 5 2 2 13 2 9" xfId="11172"/>
    <cellStyle name="Процентный 5 2 2 13 3" xfId="7086"/>
    <cellStyle name="Процентный 5 2 2 13 3 2" xfId="7087"/>
    <cellStyle name="Процентный 5 2 2 13 3 2 2" xfId="28676"/>
    <cellStyle name="Процентный 5 2 2 13 3 2 3" xfId="37872"/>
    <cellStyle name="Процентный 5 2 2 13 3 2 4" xfId="46800"/>
    <cellStyle name="Процентный 5 2 2 13 3 2 5" xfId="55720"/>
    <cellStyle name="Процентный 5 2 2 13 3 3" xfId="12030"/>
    <cellStyle name="Процентный 5 2 2 13 3 4" xfId="15889"/>
    <cellStyle name="Процентный 5 2 2 13 3 5" xfId="19749"/>
    <cellStyle name="Процентный 5 2 2 13 3 6" xfId="24811"/>
    <cellStyle name="Процентный 5 2 2 13 3 7" xfId="34012"/>
    <cellStyle name="Процентный 5 2 2 13 3 8" xfId="42940"/>
    <cellStyle name="Процентный 5 2 2 13 3 9" xfId="51860"/>
    <cellStyle name="Процентный 5 2 2 13 4" xfId="7088"/>
    <cellStyle name="Процентный 5 2 2 13 4 2" xfId="7089"/>
    <cellStyle name="Процентный 5 2 2 13 4 2 2" xfId="27345"/>
    <cellStyle name="Процентный 5 2 2 13 4 2 3" xfId="36541"/>
    <cellStyle name="Процентный 5 2 2 13 4 2 4" xfId="45469"/>
    <cellStyle name="Процентный 5 2 2 13 4 2 5" xfId="54389"/>
    <cellStyle name="Процентный 5 2 2 13 4 3" xfId="14558"/>
    <cellStyle name="Процентный 5 2 2 13 4 4" xfId="18418"/>
    <cellStyle name="Процентный 5 2 2 13 4 5" xfId="23480"/>
    <cellStyle name="Процентный 5 2 2 13 4 6" xfId="32684"/>
    <cellStyle name="Процентный 5 2 2 13 4 7" xfId="41609"/>
    <cellStyle name="Процентный 5 2 2 13 4 8" xfId="50529"/>
    <cellStyle name="Процентный 5 2 2 13 5" xfId="7090"/>
    <cellStyle name="Процентный 5 2 2 13 5 2" xfId="29872"/>
    <cellStyle name="Процентный 5 2 2 13 5 3" xfId="39068"/>
    <cellStyle name="Процентный 5 2 2 13 5 4" xfId="47996"/>
    <cellStyle name="Процентный 5 2 2 13 5 5" xfId="56916"/>
    <cellStyle name="Процентный 5 2 2 13 6" xfId="7091"/>
    <cellStyle name="Процентный 5 2 2 13 6 2" xfId="26011"/>
    <cellStyle name="Процентный 5 2 2 13 6 3" xfId="35208"/>
    <cellStyle name="Процентный 5 2 2 13 6 4" xfId="44136"/>
    <cellStyle name="Процентный 5 2 2 13 6 5" xfId="53056"/>
    <cellStyle name="Процентный 5 2 2 13 7" xfId="13226"/>
    <cellStyle name="Процентный 5 2 2 13 8" xfId="17085"/>
    <cellStyle name="Процентный 5 2 2 13 9" xfId="20945"/>
    <cellStyle name="Процентный 5 2 2 14" xfId="7092"/>
    <cellStyle name="Процентный 5 2 2 14 10" xfId="22447"/>
    <cellStyle name="Процентный 5 2 2 14 11" xfId="31841"/>
    <cellStyle name="Процентный 5 2 2 14 12" xfId="40576"/>
    <cellStyle name="Процентный 5 2 2 14 13" xfId="49496"/>
    <cellStyle name="Процентный 5 2 2 14 2" xfId="7093"/>
    <cellStyle name="Процентный 5 2 2 14 2 2" xfId="7094"/>
    <cellStyle name="Процентный 5 2 2 14 2 2 2" xfId="28377"/>
    <cellStyle name="Процентный 5 2 2 14 2 2 3" xfId="37573"/>
    <cellStyle name="Процентный 5 2 2 14 2 2 4" xfId="46501"/>
    <cellStyle name="Процентный 5 2 2 14 2 2 5" xfId="55421"/>
    <cellStyle name="Процентный 5 2 2 14 2 3" xfId="11731"/>
    <cellStyle name="Процентный 5 2 2 14 2 4" xfId="15590"/>
    <cellStyle name="Процентный 5 2 2 14 2 5" xfId="19450"/>
    <cellStyle name="Процентный 5 2 2 14 2 6" xfId="24512"/>
    <cellStyle name="Процентный 5 2 2 14 2 7" xfId="33714"/>
    <cellStyle name="Процентный 5 2 2 14 2 8" xfId="42641"/>
    <cellStyle name="Процентный 5 2 2 14 2 9" xfId="51561"/>
    <cellStyle name="Процентный 5 2 2 14 3" xfId="7095"/>
    <cellStyle name="Процентный 5 2 2 14 3 2" xfId="7096"/>
    <cellStyle name="Процентный 5 2 2 14 3 2 2" xfId="27045"/>
    <cellStyle name="Процентный 5 2 2 14 3 2 3" xfId="36242"/>
    <cellStyle name="Процентный 5 2 2 14 3 2 4" xfId="45170"/>
    <cellStyle name="Процентный 5 2 2 14 3 2 5" xfId="54090"/>
    <cellStyle name="Процентный 5 2 2 14 3 3" xfId="14259"/>
    <cellStyle name="Процентный 5 2 2 14 3 4" xfId="18119"/>
    <cellStyle name="Процентный 5 2 2 14 3 5" xfId="23181"/>
    <cellStyle name="Процентный 5 2 2 14 3 6" xfId="32342"/>
    <cellStyle name="Процентный 5 2 2 14 3 7" xfId="41310"/>
    <cellStyle name="Процентный 5 2 2 14 3 8" xfId="50230"/>
    <cellStyle name="Процентный 5 2 2 14 4" xfId="7097"/>
    <cellStyle name="Процентный 5 2 2 14 4 2" xfId="30172"/>
    <cellStyle name="Процентный 5 2 2 14 4 3" xfId="39368"/>
    <cellStyle name="Процентный 5 2 2 14 4 4" xfId="48296"/>
    <cellStyle name="Процентный 5 2 2 14 4 5" xfId="57216"/>
    <cellStyle name="Процентный 5 2 2 14 5" xfId="7098"/>
    <cellStyle name="Процентный 5 2 2 14 5 2" xfId="26311"/>
    <cellStyle name="Процентный 5 2 2 14 5 3" xfId="35508"/>
    <cellStyle name="Процентный 5 2 2 14 5 4" xfId="44436"/>
    <cellStyle name="Процентный 5 2 2 14 5 5" xfId="53356"/>
    <cellStyle name="Процентный 5 2 2 14 6" xfId="13526"/>
    <cellStyle name="Процентный 5 2 2 14 7" xfId="17385"/>
    <cellStyle name="Процентный 5 2 2 14 8" xfId="21245"/>
    <cellStyle name="Процентный 5 2 2 14 9" xfId="10343"/>
    <cellStyle name="Процентный 5 2 2 15" xfId="7099"/>
    <cellStyle name="Процентный 5 2 2 15 10" xfId="50828"/>
    <cellStyle name="Процентный 5 2 2 15 2" xfId="7100"/>
    <cellStyle name="Процентный 5 2 2 15 2 2" xfId="7101"/>
    <cellStyle name="Процентный 5 2 2 15 2 2 2" xfId="28975"/>
    <cellStyle name="Процентный 5 2 2 15 2 2 3" xfId="38171"/>
    <cellStyle name="Процентный 5 2 2 15 2 2 4" xfId="47099"/>
    <cellStyle name="Процентный 5 2 2 15 2 2 5" xfId="56019"/>
    <cellStyle name="Процентный 5 2 2 15 2 3" xfId="12329"/>
    <cellStyle name="Процентный 5 2 2 15 2 4" xfId="16188"/>
    <cellStyle name="Процентный 5 2 2 15 2 5" xfId="20048"/>
    <cellStyle name="Процентный 5 2 2 15 2 6" xfId="25110"/>
    <cellStyle name="Процентный 5 2 2 15 2 7" xfId="34311"/>
    <cellStyle name="Процентный 5 2 2 15 2 8" xfId="43239"/>
    <cellStyle name="Процентный 5 2 2 15 2 9" xfId="52159"/>
    <cellStyle name="Процентный 5 2 2 15 3" xfId="7102"/>
    <cellStyle name="Процентный 5 2 2 15 3 2" xfId="27644"/>
    <cellStyle name="Процентный 5 2 2 15 3 3" xfId="36840"/>
    <cellStyle name="Процентный 5 2 2 15 3 4" xfId="45768"/>
    <cellStyle name="Процентный 5 2 2 15 3 5" xfId="54688"/>
    <cellStyle name="Процентный 5 2 2 15 4" xfId="11483"/>
    <cellStyle name="Процентный 5 2 2 15 5" xfId="14857"/>
    <cellStyle name="Процентный 5 2 2 15 6" xfId="18717"/>
    <cellStyle name="Процентный 5 2 2 15 7" xfId="23779"/>
    <cellStyle name="Процентный 5 2 2 15 8" xfId="32982"/>
    <cellStyle name="Процентный 5 2 2 15 9" xfId="41908"/>
    <cellStyle name="Процентный 5 2 2 16" xfId="7103"/>
    <cellStyle name="Процентный 5 2 2 16 2" xfId="7104"/>
    <cellStyle name="Процентный 5 2 2 16 2 2" xfId="28254"/>
    <cellStyle name="Процентный 5 2 2 16 2 3" xfId="37450"/>
    <cellStyle name="Процентный 5 2 2 16 2 4" xfId="46378"/>
    <cellStyle name="Процентный 5 2 2 16 2 5" xfId="55298"/>
    <cellStyle name="Процентный 5 2 2 16 3" xfId="11608"/>
    <cellStyle name="Процентный 5 2 2 16 4" xfId="15467"/>
    <cellStyle name="Процентный 5 2 2 16 5" xfId="19327"/>
    <cellStyle name="Процентный 5 2 2 16 6" xfId="24389"/>
    <cellStyle name="Процентный 5 2 2 16 7" xfId="33591"/>
    <cellStyle name="Процентный 5 2 2 16 8" xfId="42518"/>
    <cellStyle name="Процентный 5 2 2 16 9" xfId="51438"/>
    <cellStyle name="Процентный 5 2 2 17" xfId="7105"/>
    <cellStyle name="Процентный 5 2 2 17 2" xfId="7106"/>
    <cellStyle name="Процентный 5 2 2 17 2 2" xfId="26922"/>
    <cellStyle name="Процентный 5 2 2 17 2 3" xfId="36119"/>
    <cellStyle name="Процентный 5 2 2 17 2 4" xfId="45047"/>
    <cellStyle name="Процентный 5 2 2 17 2 5" xfId="53967"/>
    <cellStyle name="Процентный 5 2 2 17 3" xfId="14136"/>
    <cellStyle name="Процентный 5 2 2 17 4" xfId="17996"/>
    <cellStyle name="Процентный 5 2 2 17 5" xfId="23058"/>
    <cellStyle name="Процентный 5 2 2 17 6" xfId="31414"/>
    <cellStyle name="Процентный 5 2 2 17 7" xfId="41187"/>
    <cellStyle name="Процентный 5 2 2 17 8" xfId="50107"/>
    <cellStyle name="Процентный 5 2 2 18" xfId="7107"/>
    <cellStyle name="Процентный 5 2 2 18 2" xfId="29573"/>
    <cellStyle name="Процентный 5 2 2 18 3" xfId="38769"/>
    <cellStyle name="Процентный 5 2 2 18 4" xfId="47697"/>
    <cellStyle name="Процентный 5 2 2 18 5" xfId="56617"/>
    <cellStyle name="Процентный 5 2 2 19" xfId="7108"/>
    <cellStyle name="Процентный 5 2 2 19 2" xfId="25708"/>
    <cellStyle name="Процентный 5 2 2 19 3" xfId="34909"/>
    <cellStyle name="Процентный 5 2 2 19 4" xfId="43837"/>
    <cellStyle name="Процентный 5 2 2 19 5" xfId="52757"/>
    <cellStyle name="Процентный 5 2 2 2" xfId="7109"/>
    <cellStyle name="Процентный 5 2 2 2 10" xfId="13090"/>
    <cellStyle name="Процентный 5 2 2 2 11" xfId="16949"/>
    <cellStyle name="Процентный 5 2 2 2 12" xfId="20809"/>
    <cellStyle name="Процентный 5 2 2 2 13" xfId="10270"/>
    <cellStyle name="Процентный 5 2 2 2 14" xfId="22010"/>
    <cellStyle name="Процентный 5 2 2 2 15" xfId="31842"/>
    <cellStyle name="Процентный 5 2 2 2 16" xfId="40140"/>
    <cellStyle name="Процентный 5 2 2 2 17" xfId="49060"/>
    <cellStyle name="Процентный 5 2 2 2 2" xfId="7110"/>
    <cellStyle name="Процентный 5 2 2 2 2 10" xfId="17063"/>
    <cellStyle name="Процентный 5 2 2 2 2 11" xfId="20923"/>
    <cellStyle name="Процентный 5 2 2 2 2 12" xfId="10629"/>
    <cellStyle name="Процентный 5 2 2 2 2 13" xfId="22124"/>
    <cellStyle name="Процентный 5 2 2 2 2 14" xfId="31843"/>
    <cellStyle name="Процентный 5 2 2 2 2 15" xfId="40254"/>
    <cellStyle name="Процентный 5 2 2 2 2 16" xfId="49174"/>
    <cellStyle name="Процентный 5 2 2 2 2 2" xfId="7111"/>
    <cellStyle name="Процентный 5 2 2 2 2 2 10" xfId="10928"/>
    <cellStyle name="Процентный 5 2 2 2 2 2 11" xfId="22424"/>
    <cellStyle name="Процентный 5 2 2 2 2 2 12" xfId="31844"/>
    <cellStyle name="Процентный 5 2 2 2 2 2 13" xfId="40553"/>
    <cellStyle name="Процентный 5 2 2 2 2 2 14" xfId="49473"/>
    <cellStyle name="Процентный 5 2 2 2 2 2 2" xfId="7112"/>
    <cellStyle name="Процентный 5 2 2 2 2 2 2 10" xfId="23023"/>
    <cellStyle name="Процентный 5 2 2 2 2 2 2 11" xfId="31845"/>
    <cellStyle name="Процентный 5 2 2 2 2 2 2 12" xfId="41152"/>
    <cellStyle name="Процентный 5 2 2 2 2 2 2 13" xfId="50072"/>
    <cellStyle name="Процентный 5 2 2 2 2 2 2 2" xfId="7113"/>
    <cellStyle name="Процентный 5 2 2 2 2 2 2 2 2" xfId="7114"/>
    <cellStyle name="Процентный 5 2 2 2 2 2 2 2 2 2" xfId="29551"/>
    <cellStyle name="Процентный 5 2 2 2 2 2 2 2 2 3" xfId="38747"/>
    <cellStyle name="Процентный 5 2 2 2 2 2 2 2 2 4" xfId="47675"/>
    <cellStyle name="Процентный 5 2 2 2 2 2 2 2 2 5" xfId="56595"/>
    <cellStyle name="Процентный 5 2 2 2 2 2 2 2 3" xfId="12905"/>
    <cellStyle name="Процентный 5 2 2 2 2 2 2 2 4" xfId="16764"/>
    <cellStyle name="Процентный 5 2 2 2 2 2 2 2 5" xfId="20624"/>
    <cellStyle name="Процентный 5 2 2 2 2 2 2 2 6" xfId="25686"/>
    <cellStyle name="Процентный 5 2 2 2 2 2 2 2 7" xfId="34887"/>
    <cellStyle name="Процентный 5 2 2 2 2 2 2 2 8" xfId="43815"/>
    <cellStyle name="Процентный 5 2 2 2 2 2 2 2 9" xfId="52735"/>
    <cellStyle name="Процентный 5 2 2 2 2 2 2 3" xfId="7115"/>
    <cellStyle name="Процентный 5 2 2 2 2 2 2 3 2" xfId="7116"/>
    <cellStyle name="Процентный 5 2 2 2 2 2 2 3 2 2" xfId="28220"/>
    <cellStyle name="Процентный 5 2 2 2 2 2 2 3 2 3" xfId="37416"/>
    <cellStyle name="Процентный 5 2 2 2 2 2 2 3 2 4" xfId="46344"/>
    <cellStyle name="Процентный 5 2 2 2 2 2 2 3 2 5" xfId="55264"/>
    <cellStyle name="Процентный 5 2 2 2 2 2 2 3 3" xfId="15433"/>
    <cellStyle name="Процентный 5 2 2 2 2 2 2 3 4" xfId="19293"/>
    <cellStyle name="Процентный 5 2 2 2 2 2 2 3 5" xfId="24355"/>
    <cellStyle name="Процентный 5 2 2 2 2 2 2 3 6" xfId="33558"/>
    <cellStyle name="Процентный 5 2 2 2 2 2 2 3 7" xfId="42484"/>
    <cellStyle name="Процентный 5 2 2 2 2 2 2 3 8" xfId="51404"/>
    <cellStyle name="Процентный 5 2 2 2 2 2 2 4" xfId="7117"/>
    <cellStyle name="Процентный 5 2 2 2 2 2 2 4 2" xfId="30748"/>
    <cellStyle name="Процентный 5 2 2 2 2 2 2 4 3" xfId="39944"/>
    <cellStyle name="Процентный 5 2 2 2 2 2 2 4 4" xfId="48872"/>
    <cellStyle name="Процентный 5 2 2 2 2 2 2 4 5" xfId="57792"/>
    <cellStyle name="Процентный 5 2 2 2 2 2 2 5" xfId="7118"/>
    <cellStyle name="Процентный 5 2 2 2 2 2 2 5 2" xfId="26887"/>
    <cellStyle name="Процентный 5 2 2 2 2 2 2 5 3" xfId="36084"/>
    <cellStyle name="Процентный 5 2 2 2 2 2 2 5 4" xfId="45012"/>
    <cellStyle name="Процентный 5 2 2 2 2 2 2 5 5" xfId="53932"/>
    <cellStyle name="Процентный 5 2 2 2 2 2 2 6" xfId="14102"/>
    <cellStyle name="Процентный 5 2 2 2 2 2 2 7" xfId="17961"/>
    <cellStyle name="Процентный 5 2 2 2 2 2 2 8" xfId="21821"/>
    <cellStyle name="Процентный 5 2 2 2 2 2 2 9" xfId="11449"/>
    <cellStyle name="Процентный 5 2 2 2 2 2 3" xfId="7119"/>
    <cellStyle name="Процентный 5 2 2 2 2 2 3 2" xfId="7120"/>
    <cellStyle name="Процентный 5 2 2 2 2 2 3 2 2" xfId="28953"/>
    <cellStyle name="Процентный 5 2 2 2 2 2 3 2 3" xfId="38149"/>
    <cellStyle name="Процентный 5 2 2 2 2 2 3 2 4" xfId="47077"/>
    <cellStyle name="Процентный 5 2 2 2 2 2 3 2 5" xfId="55997"/>
    <cellStyle name="Процентный 5 2 2 2 2 2 3 3" xfId="12307"/>
    <cellStyle name="Процентный 5 2 2 2 2 2 3 4" xfId="16166"/>
    <cellStyle name="Процентный 5 2 2 2 2 2 3 5" xfId="20026"/>
    <cellStyle name="Процентный 5 2 2 2 2 2 3 6" xfId="25088"/>
    <cellStyle name="Процентный 5 2 2 2 2 2 3 7" xfId="34289"/>
    <cellStyle name="Процентный 5 2 2 2 2 2 3 8" xfId="43217"/>
    <cellStyle name="Процентный 5 2 2 2 2 2 3 9" xfId="52137"/>
    <cellStyle name="Процентный 5 2 2 2 2 2 4" xfId="7121"/>
    <cellStyle name="Процентный 5 2 2 2 2 2 4 2" xfId="7122"/>
    <cellStyle name="Процентный 5 2 2 2 2 2 4 2 2" xfId="27622"/>
    <cellStyle name="Процентный 5 2 2 2 2 2 4 2 3" xfId="36818"/>
    <cellStyle name="Процентный 5 2 2 2 2 2 4 2 4" xfId="45746"/>
    <cellStyle name="Процентный 5 2 2 2 2 2 4 2 5" xfId="54666"/>
    <cellStyle name="Процентный 5 2 2 2 2 2 4 3" xfId="14835"/>
    <cellStyle name="Процентный 5 2 2 2 2 2 4 4" xfId="18695"/>
    <cellStyle name="Процентный 5 2 2 2 2 2 4 5" xfId="23757"/>
    <cellStyle name="Процентный 5 2 2 2 2 2 4 6" xfId="32961"/>
    <cellStyle name="Процентный 5 2 2 2 2 2 4 7" xfId="41886"/>
    <cellStyle name="Процентный 5 2 2 2 2 2 4 8" xfId="50806"/>
    <cellStyle name="Процентный 5 2 2 2 2 2 5" xfId="7123"/>
    <cellStyle name="Процентный 5 2 2 2 2 2 5 2" xfId="30149"/>
    <cellStyle name="Процентный 5 2 2 2 2 2 5 3" xfId="39345"/>
    <cellStyle name="Процентный 5 2 2 2 2 2 5 4" xfId="48273"/>
    <cellStyle name="Процентный 5 2 2 2 2 2 5 5" xfId="57193"/>
    <cellStyle name="Процентный 5 2 2 2 2 2 6" xfId="7124"/>
    <cellStyle name="Процентный 5 2 2 2 2 2 6 2" xfId="26288"/>
    <cellStyle name="Процентный 5 2 2 2 2 2 6 3" xfId="35485"/>
    <cellStyle name="Процентный 5 2 2 2 2 2 6 4" xfId="44413"/>
    <cellStyle name="Процентный 5 2 2 2 2 2 6 5" xfId="53333"/>
    <cellStyle name="Процентный 5 2 2 2 2 2 7" xfId="13503"/>
    <cellStyle name="Процентный 5 2 2 2 2 2 8" xfId="17362"/>
    <cellStyle name="Процентный 5 2 2 2 2 2 9" xfId="21222"/>
    <cellStyle name="Процентный 5 2 2 2 2 3" xfId="7125"/>
    <cellStyle name="Процентный 5 2 2 2 2 3 10" xfId="22724"/>
    <cellStyle name="Процентный 5 2 2 2 2 3 11" xfId="31846"/>
    <cellStyle name="Процентный 5 2 2 2 2 3 12" xfId="40853"/>
    <cellStyle name="Процентный 5 2 2 2 2 3 13" xfId="49773"/>
    <cellStyle name="Процентный 5 2 2 2 2 3 2" xfId="7126"/>
    <cellStyle name="Процентный 5 2 2 2 2 3 2 2" xfId="7127"/>
    <cellStyle name="Процентный 5 2 2 2 2 3 2 2 2" xfId="28654"/>
    <cellStyle name="Процентный 5 2 2 2 2 3 2 2 3" xfId="37850"/>
    <cellStyle name="Процентный 5 2 2 2 2 3 2 2 4" xfId="46778"/>
    <cellStyle name="Процентный 5 2 2 2 2 3 2 2 5" xfId="55698"/>
    <cellStyle name="Процентный 5 2 2 2 2 3 2 3" xfId="12008"/>
    <cellStyle name="Процентный 5 2 2 2 2 3 2 4" xfId="15867"/>
    <cellStyle name="Процентный 5 2 2 2 2 3 2 5" xfId="19727"/>
    <cellStyle name="Процентный 5 2 2 2 2 3 2 6" xfId="24789"/>
    <cellStyle name="Процентный 5 2 2 2 2 3 2 7" xfId="33990"/>
    <cellStyle name="Процентный 5 2 2 2 2 3 2 8" xfId="42918"/>
    <cellStyle name="Процентный 5 2 2 2 2 3 2 9" xfId="51838"/>
    <cellStyle name="Процентный 5 2 2 2 2 3 3" xfId="7128"/>
    <cellStyle name="Процентный 5 2 2 2 2 3 3 2" xfId="7129"/>
    <cellStyle name="Процентный 5 2 2 2 2 3 3 2 2" xfId="27323"/>
    <cellStyle name="Процентный 5 2 2 2 2 3 3 2 3" xfId="36519"/>
    <cellStyle name="Процентный 5 2 2 2 2 3 3 2 4" xfId="45447"/>
    <cellStyle name="Процентный 5 2 2 2 2 3 3 2 5" xfId="54367"/>
    <cellStyle name="Процентный 5 2 2 2 2 3 3 3" xfId="14536"/>
    <cellStyle name="Процентный 5 2 2 2 2 3 3 4" xfId="18396"/>
    <cellStyle name="Процентный 5 2 2 2 2 3 3 5" xfId="23458"/>
    <cellStyle name="Процентный 5 2 2 2 2 3 3 6" xfId="32662"/>
    <cellStyle name="Процентный 5 2 2 2 2 3 3 7" xfId="41587"/>
    <cellStyle name="Процентный 5 2 2 2 2 3 3 8" xfId="50507"/>
    <cellStyle name="Процентный 5 2 2 2 2 3 4" xfId="7130"/>
    <cellStyle name="Процентный 5 2 2 2 2 3 4 2" xfId="30449"/>
    <cellStyle name="Процентный 5 2 2 2 2 3 4 3" xfId="39645"/>
    <cellStyle name="Процентный 5 2 2 2 2 3 4 4" xfId="48573"/>
    <cellStyle name="Процентный 5 2 2 2 2 3 4 5" xfId="57493"/>
    <cellStyle name="Процентный 5 2 2 2 2 3 5" xfId="7131"/>
    <cellStyle name="Процентный 5 2 2 2 2 3 5 2" xfId="26588"/>
    <cellStyle name="Процентный 5 2 2 2 2 3 5 3" xfId="35785"/>
    <cellStyle name="Процентный 5 2 2 2 2 3 5 4" xfId="44713"/>
    <cellStyle name="Процентный 5 2 2 2 2 3 5 5" xfId="53633"/>
    <cellStyle name="Процентный 5 2 2 2 2 3 6" xfId="13803"/>
    <cellStyle name="Процентный 5 2 2 2 2 3 7" xfId="17662"/>
    <cellStyle name="Процентный 5 2 2 2 2 3 8" xfId="21522"/>
    <cellStyle name="Процентный 5 2 2 2 2 3 9" xfId="11150"/>
    <cellStyle name="Процентный 5 2 2 2 2 4" xfId="7132"/>
    <cellStyle name="Процентный 5 2 2 2 2 4 10" xfId="51105"/>
    <cellStyle name="Процентный 5 2 2 2 2 4 2" xfId="7133"/>
    <cellStyle name="Процентный 5 2 2 2 2 4 2 2" xfId="7134"/>
    <cellStyle name="Процентный 5 2 2 2 2 4 2 2 2" xfId="29252"/>
    <cellStyle name="Процентный 5 2 2 2 2 4 2 2 3" xfId="38448"/>
    <cellStyle name="Процентный 5 2 2 2 2 4 2 2 4" xfId="47376"/>
    <cellStyle name="Процентный 5 2 2 2 2 4 2 2 5" xfId="56296"/>
    <cellStyle name="Процентный 5 2 2 2 2 4 2 3" xfId="12606"/>
    <cellStyle name="Процентный 5 2 2 2 2 4 2 4" xfId="16465"/>
    <cellStyle name="Процентный 5 2 2 2 2 4 2 5" xfId="20325"/>
    <cellStyle name="Процентный 5 2 2 2 2 4 2 6" xfId="25387"/>
    <cellStyle name="Процентный 5 2 2 2 2 4 2 7" xfId="34588"/>
    <cellStyle name="Процентный 5 2 2 2 2 4 2 8" xfId="43516"/>
    <cellStyle name="Процентный 5 2 2 2 2 4 2 9" xfId="52436"/>
    <cellStyle name="Процентный 5 2 2 2 2 4 3" xfId="7135"/>
    <cellStyle name="Процентный 5 2 2 2 2 4 3 2" xfId="27921"/>
    <cellStyle name="Процентный 5 2 2 2 2 4 3 3" xfId="37117"/>
    <cellStyle name="Процентный 5 2 2 2 2 4 3 4" xfId="46045"/>
    <cellStyle name="Процентный 5 2 2 2 2 4 3 5" xfId="54965"/>
    <cellStyle name="Процентный 5 2 2 2 2 4 4" xfId="11569"/>
    <cellStyle name="Процентный 5 2 2 2 2 4 5" xfId="15134"/>
    <cellStyle name="Процентный 5 2 2 2 2 4 6" xfId="18994"/>
    <cellStyle name="Процентный 5 2 2 2 2 4 7" xfId="24056"/>
    <cellStyle name="Процентный 5 2 2 2 2 4 8" xfId="33259"/>
    <cellStyle name="Процентный 5 2 2 2 2 4 9" xfId="42185"/>
    <cellStyle name="Процентный 5 2 2 2 2 5" xfId="7136"/>
    <cellStyle name="Процентный 5 2 2 2 2 5 2" xfId="7137"/>
    <cellStyle name="Процентный 5 2 2 2 2 5 2 2" xfId="28354"/>
    <cellStyle name="Процентный 5 2 2 2 2 5 2 3" xfId="37550"/>
    <cellStyle name="Процентный 5 2 2 2 2 5 2 4" xfId="46478"/>
    <cellStyle name="Процентный 5 2 2 2 2 5 2 5" xfId="55398"/>
    <cellStyle name="Процентный 5 2 2 2 2 5 3" xfId="11708"/>
    <cellStyle name="Процентный 5 2 2 2 2 5 4" xfId="15567"/>
    <cellStyle name="Процентный 5 2 2 2 2 5 5" xfId="19427"/>
    <cellStyle name="Процентный 5 2 2 2 2 5 6" xfId="24489"/>
    <cellStyle name="Процентный 5 2 2 2 2 5 7" xfId="33691"/>
    <cellStyle name="Процентный 5 2 2 2 2 5 8" xfId="42618"/>
    <cellStyle name="Процентный 5 2 2 2 2 5 9" xfId="51538"/>
    <cellStyle name="Процентный 5 2 2 2 2 6" xfId="7138"/>
    <cellStyle name="Процентный 5 2 2 2 2 6 2" xfId="7139"/>
    <cellStyle name="Процентный 5 2 2 2 2 6 2 2" xfId="27022"/>
    <cellStyle name="Процентный 5 2 2 2 2 6 2 3" xfId="36219"/>
    <cellStyle name="Процентный 5 2 2 2 2 6 2 4" xfId="45147"/>
    <cellStyle name="Процентный 5 2 2 2 2 6 2 5" xfId="54067"/>
    <cellStyle name="Процентный 5 2 2 2 2 6 3" xfId="14236"/>
    <cellStyle name="Процентный 5 2 2 2 2 6 4" xfId="18096"/>
    <cellStyle name="Процентный 5 2 2 2 2 6 5" xfId="23158"/>
    <cellStyle name="Процентный 5 2 2 2 2 6 6" xfId="32290"/>
    <cellStyle name="Процентный 5 2 2 2 2 6 7" xfId="41287"/>
    <cellStyle name="Процентный 5 2 2 2 2 6 8" xfId="50207"/>
    <cellStyle name="Процентный 5 2 2 2 2 7" xfId="7140"/>
    <cellStyle name="Процентный 5 2 2 2 2 7 2" xfId="29850"/>
    <cellStyle name="Процентный 5 2 2 2 2 7 3" xfId="39046"/>
    <cellStyle name="Процентный 5 2 2 2 2 7 4" xfId="47974"/>
    <cellStyle name="Процентный 5 2 2 2 2 7 5" xfId="56894"/>
    <cellStyle name="Процентный 5 2 2 2 2 8" xfId="7141"/>
    <cellStyle name="Процентный 5 2 2 2 2 8 2" xfId="25989"/>
    <cellStyle name="Процентный 5 2 2 2 2 8 3" xfId="35186"/>
    <cellStyle name="Процентный 5 2 2 2 2 8 4" xfId="44114"/>
    <cellStyle name="Процентный 5 2 2 2 2 8 5" xfId="53034"/>
    <cellStyle name="Процентный 5 2 2 2 2 9" xfId="13204"/>
    <cellStyle name="Процентный 5 2 2 2 3" xfId="7142"/>
    <cellStyle name="Процентный 5 2 2 2 3 10" xfId="10814"/>
    <cellStyle name="Процентный 5 2 2 2 3 11" xfId="22309"/>
    <cellStyle name="Процентный 5 2 2 2 3 12" xfId="31847"/>
    <cellStyle name="Процентный 5 2 2 2 3 13" xfId="40439"/>
    <cellStyle name="Процентный 5 2 2 2 3 14" xfId="49359"/>
    <cellStyle name="Процентный 5 2 2 2 3 2" xfId="7143"/>
    <cellStyle name="Процентный 5 2 2 2 3 2 10" xfId="22909"/>
    <cellStyle name="Процентный 5 2 2 2 3 2 11" xfId="31848"/>
    <cellStyle name="Процентный 5 2 2 2 3 2 12" xfId="41038"/>
    <cellStyle name="Процентный 5 2 2 2 3 2 13" xfId="49958"/>
    <cellStyle name="Процентный 5 2 2 2 3 2 2" xfId="7144"/>
    <cellStyle name="Процентный 5 2 2 2 3 2 2 2" xfId="7145"/>
    <cellStyle name="Процентный 5 2 2 2 3 2 2 2 2" xfId="29437"/>
    <cellStyle name="Процентный 5 2 2 2 3 2 2 2 3" xfId="38633"/>
    <cellStyle name="Процентный 5 2 2 2 3 2 2 2 4" xfId="47561"/>
    <cellStyle name="Процентный 5 2 2 2 3 2 2 2 5" xfId="56481"/>
    <cellStyle name="Процентный 5 2 2 2 3 2 2 3" xfId="12791"/>
    <cellStyle name="Процентный 5 2 2 2 3 2 2 4" xfId="16650"/>
    <cellStyle name="Процентный 5 2 2 2 3 2 2 5" xfId="20510"/>
    <cellStyle name="Процентный 5 2 2 2 3 2 2 6" xfId="25572"/>
    <cellStyle name="Процентный 5 2 2 2 3 2 2 7" xfId="34773"/>
    <cellStyle name="Процентный 5 2 2 2 3 2 2 8" xfId="43701"/>
    <cellStyle name="Процентный 5 2 2 2 3 2 2 9" xfId="52621"/>
    <cellStyle name="Процентный 5 2 2 2 3 2 3" xfId="7146"/>
    <cellStyle name="Процентный 5 2 2 2 3 2 3 2" xfId="7147"/>
    <cellStyle name="Процентный 5 2 2 2 3 2 3 2 2" xfId="28106"/>
    <cellStyle name="Процентный 5 2 2 2 3 2 3 2 3" xfId="37302"/>
    <cellStyle name="Процентный 5 2 2 2 3 2 3 2 4" xfId="46230"/>
    <cellStyle name="Процентный 5 2 2 2 3 2 3 2 5" xfId="55150"/>
    <cellStyle name="Процентный 5 2 2 2 3 2 3 3" xfId="15319"/>
    <cellStyle name="Процентный 5 2 2 2 3 2 3 4" xfId="19179"/>
    <cellStyle name="Процентный 5 2 2 2 3 2 3 5" xfId="24241"/>
    <cellStyle name="Процентный 5 2 2 2 3 2 3 6" xfId="33444"/>
    <cellStyle name="Процентный 5 2 2 2 3 2 3 7" xfId="42370"/>
    <cellStyle name="Процентный 5 2 2 2 3 2 3 8" xfId="51290"/>
    <cellStyle name="Процентный 5 2 2 2 3 2 4" xfId="7148"/>
    <cellStyle name="Процентный 5 2 2 2 3 2 4 2" xfId="30634"/>
    <cellStyle name="Процентный 5 2 2 2 3 2 4 3" xfId="39830"/>
    <cellStyle name="Процентный 5 2 2 2 3 2 4 4" xfId="48758"/>
    <cellStyle name="Процентный 5 2 2 2 3 2 4 5" xfId="57678"/>
    <cellStyle name="Процентный 5 2 2 2 3 2 5" xfId="7149"/>
    <cellStyle name="Процентный 5 2 2 2 3 2 5 2" xfId="26773"/>
    <cellStyle name="Процентный 5 2 2 2 3 2 5 3" xfId="35970"/>
    <cellStyle name="Процентный 5 2 2 2 3 2 5 4" xfId="44898"/>
    <cellStyle name="Процентный 5 2 2 2 3 2 5 5" xfId="53818"/>
    <cellStyle name="Процентный 5 2 2 2 3 2 6" xfId="13988"/>
    <cellStyle name="Процентный 5 2 2 2 3 2 7" xfId="17847"/>
    <cellStyle name="Процентный 5 2 2 2 3 2 8" xfId="21707"/>
    <cellStyle name="Процентный 5 2 2 2 3 2 9" xfId="11335"/>
    <cellStyle name="Процентный 5 2 2 2 3 3" xfId="7150"/>
    <cellStyle name="Процентный 5 2 2 2 3 3 2" xfId="7151"/>
    <cellStyle name="Процентный 5 2 2 2 3 3 2 2" xfId="28839"/>
    <cellStyle name="Процентный 5 2 2 2 3 3 2 3" xfId="38035"/>
    <cellStyle name="Процентный 5 2 2 2 3 3 2 4" xfId="46963"/>
    <cellStyle name="Процентный 5 2 2 2 3 3 2 5" xfId="55883"/>
    <cellStyle name="Процентный 5 2 2 2 3 3 3" xfId="12193"/>
    <cellStyle name="Процентный 5 2 2 2 3 3 4" xfId="16052"/>
    <cellStyle name="Процентный 5 2 2 2 3 3 5" xfId="19912"/>
    <cellStyle name="Процентный 5 2 2 2 3 3 6" xfId="24974"/>
    <cellStyle name="Процентный 5 2 2 2 3 3 7" xfId="34175"/>
    <cellStyle name="Процентный 5 2 2 2 3 3 8" xfId="43103"/>
    <cellStyle name="Процентный 5 2 2 2 3 3 9" xfId="52023"/>
    <cellStyle name="Процентный 5 2 2 2 3 4" xfId="7152"/>
    <cellStyle name="Процентный 5 2 2 2 3 4 2" xfId="7153"/>
    <cellStyle name="Процентный 5 2 2 2 3 4 2 2" xfId="27508"/>
    <cellStyle name="Процентный 5 2 2 2 3 4 2 3" xfId="36704"/>
    <cellStyle name="Процентный 5 2 2 2 3 4 2 4" xfId="45632"/>
    <cellStyle name="Процентный 5 2 2 2 3 4 2 5" xfId="54552"/>
    <cellStyle name="Процентный 5 2 2 2 3 4 3" xfId="14721"/>
    <cellStyle name="Процентный 5 2 2 2 3 4 4" xfId="18581"/>
    <cellStyle name="Процентный 5 2 2 2 3 4 5" xfId="23643"/>
    <cellStyle name="Процентный 5 2 2 2 3 4 6" xfId="32847"/>
    <cellStyle name="Процентный 5 2 2 2 3 4 7" xfId="41772"/>
    <cellStyle name="Процентный 5 2 2 2 3 4 8" xfId="50692"/>
    <cellStyle name="Процентный 5 2 2 2 3 5" xfId="7154"/>
    <cellStyle name="Процентный 5 2 2 2 3 5 2" xfId="30035"/>
    <cellStyle name="Процентный 5 2 2 2 3 5 3" xfId="39231"/>
    <cellStyle name="Процентный 5 2 2 2 3 5 4" xfId="48159"/>
    <cellStyle name="Процентный 5 2 2 2 3 5 5" xfId="57079"/>
    <cellStyle name="Процентный 5 2 2 2 3 6" xfId="7155"/>
    <cellStyle name="Процентный 5 2 2 2 3 6 2" xfId="26174"/>
    <cellStyle name="Процентный 5 2 2 2 3 6 3" xfId="35371"/>
    <cellStyle name="Процентный 5 2 2 2 3 6 4" xfId="44299"/>
    <cellStyle name="Процентный 5 2 2 2 3 6 5" xfId="53219"/>
    <cellStyle name="Процентный 5 2 2 2 3 7" xfId="13389"/>
    <cellStyle name="Процентный 5 2 2 2 3 8" xfId="17248"/>
    <cellStyle name="Процентный 5 2 2 2 3 9" xfId="21108"/>
    <cellStyle name="Процентный 5 2 2 2 4" xfId="7156"/>
    <cellStyle name="Процентный 5 2 2 2 4 10" xfId="22610"/>
    <cellStyle name="Процентный 5 2 2 2 4 11" xfId="31849"/>
    <cellStyle name="Процентный 5 2 2 2 4 12" xfId="40739"/>
    <cellStyle name="Процентный 5 2 2 2 4 13" xfId="49659"/>
    <cellStyle name="Процентный 5 2 2 2 4 2" xfId="7157"/>
    <cellStyle name="Процентный 5 2 2 2 4 2 2" xfId="7158"/>
    <cellStyle name="Процентный 5 2 2 2 4 2 2 2" xfId="28540"/>
    <cellStyle name="Процентный 5 2 2 2 4 2 2 3" xfId="37736"/>
    <cellStyle name="Процентный 5 2 2 2 4 2 2 4" xfId="46664"/>
    <cellStyle name="Процентный 5 2 2 2 4 2 2 5" xfId="55584"/>
    <cellStyle name="Процентный 5 2 2 2 4 2 3" xfId="11894"/>
    <cellStyle name="Процентный 5 2 2 2 4 2 4" xfId="15753"/>
    <cellStyle name="Процентный 5 2 2 2 4 2 5" xfId="19613"/>
    <cellStyle name="Процентный 5 2 2 2 4 2 6" xfId="24675"/>
    <cellStyle name="Процентный 5 2 2 2 4 2 7" xfId="33877"/>
    <cellStyle name="Процентный 5 2 2 2 4 2 8" xfId="42804"/>
    <cellStyle name="Процентный 5 2 2 2 4 2 9" xfId="51724"/>
    <cellStyle name="Процентный 5 2 2 2 4 3" xfId="7159"/>
    <cellStyle name="Процентный 5 2 2 2 4 3 2" xfId="7160"/>
    <cellStyle name="Процентный 5 2 2 2 4 3 2 2" xfId="27208"/>
    <cellStyle name="Процентный 5 2 2 2 4 3 2 3" xfId="36405"/>
    <cellStyle name="Процентный 5 2 2 2 4 3 2 4" xfId="45333"/>
    <cellStyle name="Процентный 5 2 2 2 4 3 2 5" xfId="54253"/>
    <cellStyle name="Процентный 5 2 2 2 4 3 3" xfId="14422"/>
    <cellStyle name="Процентный 5 2 2 2 4 3 4" xfId="18282"/>
    <cellStyle name="Процентный 5 2 2 2 4 3 5" xfId="23344"/>
    <cellStyle name="Процентный 5 2 2 2 4 3 6" xfId="32549"/>
    <cellStyle name="Процентный 5 2 2 2 4 3 7" xfId="41473"/>
    <cellStyle name="Процентный 5 2 2 2 4 3 8" xfId="50393"/>
    <cellStyle name="Процентный 5 2 2 2 4 4" xfId="7161"/>
    <cellStyle name="Процентный 5 2 2 2 4 4 2" xfId="30335"/>
    <cellStyle name="Процентный 5 2 2 2 4 4 3" xfId="39531"/>
    <cellStyle name="Процентный 5 2 2 2 4 4 4" xfId="48459"/>
    <cellStyle name="Процентный 5 2 2 2 4 4 5" xfId="57379"/>
    <cellStyle name="Процентный 5 2 2 2 4 5" xfId="7162"/>
    <cellStyle name="Процентный 5 2 2 2 4 5 2" xfId="26474"/>
    <cellStyle name="Процентный 5 2 2 2 4 5 3" xfId="35671"/>
    <cellStyle name="Процентный 5 2 2 2 4 5 4" xfId="44599"/>
    <cellStyle name="Процентный 5 2 2 2 4 5 5" xfId="53519"/>
    <cellStyle name="Процентный 5 2 2 2 4 6" xfId="13689"/>
    <cellStyle name="Процентный 5 2 2 2 4 7" xfId="17548"/>
    <cellStyle name="Процентный 5 2 2 2 4 8" xfId="21408"/>
    <cellStyle name="Процентный 5 2 2 2 4 9" xfId="10513"/>
    <cellStyle name="Процентный 5 2 2 2 5" xfId="7163"/>
    <cellStyle name="Процентный 5 2 2 2 5 10" xfId="50991"/>
    <cellStyle name="Процентный 5 2 2 2 5 2" xfId="7164"/>
    <cellStyle name="Процентный 5 2 2 2 5 2 2" xfId="7165"/>
    <cellStyle name="Процентный 5 2 2 2 5 2 2 2" xfId="29138"/>
    <cellStyle name="Процентный 5 2 2 2 5 2 2 3" xfId="38334"/>
    <cellStyle name="Процентный 5 2 2 2 5 2 2 4" xfId="47262"/>
    <cellStyle name="Процентный 5 2 2 2 5 2 2 5" xfId="56182"/>
    <cellStyle name="Процентный 5 2 2 2 5 2 3" xfId="12492"/>
    <cellStyle name="Процентный 5 2 2 2 5 2 4" xfId="16351"/>
    <cellStyle name="Процентный 5 2 2 2 5 2 5" xfId="20211"/>
    <cellStyle name="Процентный 5 2 2 2 5 2 6" xfId="25273"/>
    <cellStyle name="Процентный 5 2 2 2 5 2 7" xfId="34474"/>
    <cellStyle name="Процентный 5 2 2 2 5 2 8" xfId="43402"/>
    <cellStyle name="Процентный 5 2 2 2 5 2 9" xfId="52322"/>
    <cellStyle name="Процентный 5 2 2 2 5 3" xfId="7166"/>
    <cellStyle name="Процентный 5 2 2 2 5 3 2" xfId="27807"/>
    <cellStyle name="Процентный 5 2 2 2 5 3 3" xfId="37003"/>
    <cellStyle name="Процентный 5 2 2 2 5 3 4" xfId="45931"/>
    <cellStyle name="Процентный 5 2 2 2 5 3 5" xfId="54851"/>
    <cellStyle name="Процентный 5 2 2 2 5 4" xfId="11522"/>
    <cellStyle name="Процентный 5 2 2 2 5 5" xfId="15020"/>
    <cellStyle name="Процентный 5 2 2 2 5 6" xfId="18880"/>
    <cellStyle name="Процентный 5 2 2 2 5 7" xfId="23942"/>
    <cellStyle name="Процентный 5 2 2 2 5 8" xfId="33145"/>
    <cellStyle name="Процентный 5 2 2 2 5 9" xfId="42071"/>
    <cellStyle name="Процентный 5 2 2 2 6" xfId="7167"/>
    <cellStyle name="Процентный 5 2 2 2 6 2" xfId="7168"/>
    <cellStyle name="Процентный 5 2 2 2 6 2 2" xfId="28309"/>
    <cellStyle name="Процентный 5 2 2 2 6 2 3" xfId="37505"/>
    <cellStyle name="Процентный 5 2 2 2 6 2 4" xfId="46433"/>
    <cellStyle name="Процентный 5 2 2 2 6 2 5" xfId="55353"/>
    <cellStyle name="Процентный 5 2 2 2 6 3" xfId="11663"/>
    <cellStyle name="Процентный 5 2 2 2 6 4" xfId="15522"/>
    <cellStyle name="Процентный 5 2 2 2 6 5" xfId="19382"/>
    <cellStyle name="Процентный 5 2 2 2 6 6" xfId="24444"/>
    <cellStyle name="Процентный 5 2 2 2 6 7" xfId="33646"/>
    <cellStyle name="Процентный 5 2 2 2 6 8" xfId="42573"/>
    <cellStyle name="Процентный 5 2 2 2 6 9" xfId="51493"/>
    <cellStyle name="Процентный 5 2 2 2 7" xfId="7169"/>
    <cellStyle name="Процентный 5 2 2 2 7 2" xfId="7170"/>
    <cellStyle name="Процентный 5 2 2 2 7 2 2" xfId="26977"/>
    <cellStyle name="Процентный 5 2 2 2 7 2 3" xfId="36174"/>
    <cellStyle name="Процентный 5 2 2 2 7 2 4" xfId="45102"/>
    <cellStyle name="Процентный 5 2 2 2 7 2 5" xfId="54022"/>
    <cellStyle name="Процентный 5 2 2 2 7 3" xfId="14191"/>
    <cellStyle name="Процентный 5 2 2 2 7 4" xfId="18051"/>
    <cellStyle name="Процентный 5 2 2 2 7 5" xfId="23113"/>
    <cellStyle name="Процентный 5 2 2 2 7 6" xfId="32323"/>
    <cellStyle name="Процентный 5 2 2 2 7 7" xfId="41242"/>
    <cellStyle name="Процентный 5 2 2 2 7 8" xfId="50162"/>
    <cellStyle name="Процентный 5 2 2 2 8" xfId="7171"/>
    <cellStyle name="Процентный 5 2 2 2 8 2" xfId="29736"/>
    <cellStyle name="Процентный 5 2 2 2 8 3" xfId="38932"/>
    <cellStyle name="Процентный 5 2 2 2 8 4" xfId="47860"/>
    <cellStyle name="Процентный 5 2 2 2 8 5" xfId="56780"/>
    <cellStyle name="Процентный 5 2 2 2 9" xfId="7172"/>
    <cellStyle name="Процентный 5 2 2 2 9 2" xfId="25871"/>
    <cellStyle name="Процентный 5 2 2 2 9 3" xfId="35072"/>
    <cellStyle name="Процентный 5 2 2 2 9 4" xfId="44000"/>
    <cellStyle name="Процентный 5 2 2 2 9 5" xfId="52920"/>
    <cellStyle name="Процентный 5 2 2 20" xfId="12927"/>
    <cellStyle name="Процентный 5 2 2 21" xfId="16786"/>
    <cellStyle name="Процентный 5 2 2 22" xfId="20646"/>
    <cellStyle name="Процентный 5 2 2 23" xfId="10246"/>
    <cellStyle name="Процентный 5 2 2 24" xfId="21847"/>
    <cellStyle name="Процентный 5 2 2 25" xfId="31826"/>
    <cellStyle name="Процентный 5 2 2 26" xfId="39977"/>
    <cellStyle name="Процентный 5 2 2 27" xfId="48897"/>
    <cellStyle name="Процентный 5 2 2 3" xfId="7173"/>
    <cellStyle name="Процентный 5 2 2 3 10" xfId="16950"/>
    <cellStyle name="Процентный 5 2 2 3 11" xfId="20810"/>
    <cellStyle name="Процентный 5 2 2 3 12" xfId="10293"/>
    <cellStyle name="Процентный 5 2 2 3 13" xfId="22011"/>
    <cellStyle name="Процентный 5 2 2 3 14" xfId="31850"/>
    <cellStyle name="Процентный 5 2 2 3 15" xfId="40141"/>
    <cellStyle name="Процентный 5 2 2 3 16" xfId="49061"/>
    <cellStyle name="Процентный 5 2 2 3 2" xfId="7174"/>
    <cellStyle name="Процентный 5 2 2 3 2 10" xfId="10815"/>
    <cellStyle name="Процентный 5 2 2 3 2 11" xfId="22310"/>
    <cellStyle name="Процентный 5 2 2 3 2 12" xfId="31851"/>
    <cellStyle name="Процентный 5 2 2 3 2 13" xfId="40440"/>
    <cellStyle name="Процентный 5 2 2 3 2 14" xfId="49360"/>
    <cellStyle name="Процентный 5 2 2 3 2 2" xfId="7175"/>
    <cellStyle name="Процентный 5 2 2 3 2 2 10" xfId="22910"/>
    <cellStyle name="Процентный 5 2 2 3 2 2 11" xfId="31852"/>
    <cellStyle name="Процентный 5 2 2 3 2 2 12" xfId="41039"/>
    <cellStyle name="Процентный 5 2 2 3 2 2 13" xfId="49959"/>
    <cellStyle name="Процентный 5 2 2 3 2 2 2" xfId="7176"/>
    <cellStyle name="Процентный 5 2 2 3 2 2 2 2" xfId="7177"/>
    <cellStyle name="Процентный 5 2 2 3 2 2 2 2 2" xfId="29438"/>
    <cellStyle name="Процентный 5 2 2 3 2 2 2 2 3" xfId="38634"/>
    <cellStyle name="Процентный 5 2 2 3 2 2 2 2 4" xfId="47562"/>
    <cellStyle name="Процентный 5 2 2 3 2 2 2 2 5" xfId="56482"/>
    <cellStyle name="Процентный 5 2 2 3 2 2 2 3" xfId="12792"/>
    <cellStyle name="Процентный 5 2 2 3 2 2 2 4" xfId="16651"/>
    <cellStyle name="Процентный 5 2 2 3 2 2 2 5" xfId="20511"/>
    <cellStyle name="Процентный 5 2 2 3 2 2 2 6" xfId="25573"/>
    <cellStyle name="Процентный 5 2 2 3 2 2 2 7" xfId="34774"/>
    <cellStyle name="Процентный 5 2 2 3 2 2 2 8" xfId="43702"/>
    <cellStyle name="Процентный 5 2 2 3 2 2 2 9" xfId="52622"/>
    <cellStyle name="Процентный 5 2 2 3 2 2 3" xfId="7178"/>
    <cellStyle name="Процентный 5 2 2 3 2 2 3 2" xfId="7179"/>
    <cellStyle name="Процентный 5 2 2 3 2 2 3 2 2" xfId="28107"/>
    <cellStyle name="Процентный 5 2 2 3 2 2 3 2 3" xfId="37303"/>
    <cellStyle name="Процентный 5 2 2 3 2 2 3 2 4" xfId="46231"/>
    <cellStyle name="Процентный 5 2 2 3 2 2 3 2 5" xfId="55151"/>
    <cellStyle name="Процентный 5 2 2 3 2 2 3 3" xfId="15320"/>
    <cellStyle name="Процентный 5 2 2 3 2 2 3 4" xfId="19180"/>
    <cellStyle name="Процентный 5 2 2 3 2 2 3 5" xfId="24242"/>
    <cellStyle name="Процентный 5 2 2 3 2 2 3 6" xfId="33445"/>
    <cellStyle name="Процентный 5 2 2 3 2 2 3 7" xfId="42371"/>
    <cellStyle name="Процентный 5 2 2 3 2 2 3 8" xfId="51291"/>
    <cellStyle name="Процентный 5 2 2 3 2 2 4" xfId="7180"/>
    <cellStyle name="Процентный 5 2 2 3 2 2 4 2" xfId="30635"/>
    <cellStyle name="Процентный 5 2 2 3 2 2 4 3" xfId="39831"/>
    <cellStyle name="Процентный 5 2 2 3 2 2 4 4" xfId="48759"/>
    <cellStyle name="Процентный 5 2 2 3 2 2 4 5" xfId="57679"/>
    <cellStyle name="Процентный 5 2 2 3 2 2 5" xfId="7181"/>
    <cellStyle name="Процентный 5 2 2 3 2 2 5 2" xfId="26774"/>
    <cellStyle name="Процентный 5 2 2 3 2 2 5 3" xfId="35971"/>
    <cellStyle name="Процентный 5 2 2 3 2 2 5 4" xfId="44899"/>
    <cellStyle name="Процентный 5 2 2 3 2 2 5 5" xfId="53819"/>
    <cellStyle name="Процентный 5 2 2 3 2 2 6" xfId="13989"/>
    <cellStyle name="Процентный 5 2 2 3 2 2 7" xfId="17848"/>
    <cellStyle name="Процентный 5 2 2 3 2 2 8" xfId="21708"/>
    <cellStyle name="Процентный 5 2 2 3 2 2 9" xfId="11336"/>
    <cellStyle name="Процентный 5 2 2 3 2 3" xfId="7182"/>
    <cellStyle name="Процентный 5 2 2 3 2 3 2" xfId="7183"/>
    <cellStyle name="Процентный 5 2 2 3 2 3 2 2" xfId="28840"/>
    <cellStyle name="Процентный 5 2 2 3 2 3 2 3" xfId="38036"/>
    <cellStyle name="Процентный 5 2 2 3 2 3 2 4" xfId="46964"/>
    <cellStyle name="Процентный 5 2 2 3 2 3 2 5" xfId="55884"/>
    <cellStyle name="Процентный 5 2 2 3 2 3 3" xfId="12194"/>
    <cellStyle name="Процентный 5 2 2 3 2 3 4" xfId="16053"/>
    <cellStyle name="Процентный 5 2 2 3 2 3 5" xfId="19913"/>
    <cellStyle name="Процентный 5 2 2 3 2 3 6" xfId="24975"/>
    <cellStyle name="Процентный 5 2 2 3 2 3 7" xfId="34176"/>
    <cellStyle name="Процентный 5 2 2 3 2 3 8" xfId="43104"/>
    <cellStyle name="Процентный 5 2 2 3 2 3 9" xfId="52024"/>
    <cellStyle name="Процентный 5 2 2 3 2 4" xfId="7184"/>
    <cellStyle name="Процентный 5 2 2 3 2 4 2" xfId="7185"/>
    <cellStyle name="Процентный 5 2 2 3 2 4 2 2" xfId="27509"/>
    <cellStyle name="Процентный 5 2 2 3 2 4 2 3" xfId="36705"/>
    <cellStyle name="Процентный 5 2 2 3 2 4 2 4" xfId="45633"/>
    <cellStyle name="Процентный 5 2 2 3 2 4 2 5" xfId="54553"/>
    <cellStyle name="Процентный 5 2 2 3 2 4 3" xfId="14722"/>
    <cellStyle name="Процентный 5 2 2 3 2 4 4" xfId="18582"/>
    <cellStyle name="Процентный 5 2 2 3 2 4 5" xfId="23644"/>
    <cellStyle name="Процентный 5 2 2 3 2 4 6" xfId="32848"/>
    <cellStyle name="Процентный 5 2 2 3 2 4 7" xfId="41773"/>
    <cellStyle name="Процентный 5 2 2 3 2 4 8" xfId="50693"/>
    <cellStyle name="Процентный 5 2 2 3 2 5" xfId="7186"/>
    <cellStyle name="Процентный 5 2 2 3 2 5 2" xfId="30036"/>
    <cellStyle name="Процентный 5 2 2 3 2 5 3" xfId="39232"/>
    <cellStyle name="Процентный 5 2 2 3 2 5 4" xfId="48160"/>
    <cellStyle name="Процентный 5 2 2 3 2 5 5" xfId="57080"/>
    <cellStyle name="Процентный 5 2 2 3 2 6" xfId="7187"/>
    <cellStyle name="Процентный 5 2 2 3 2 6 2" xfId="26175"/>
    <cellStyle name="Процентный 5 2 2 3 2 6 3" xfId="35372"/>
    <cellStyle name="Процентный 5 2 2 3 2 6 4" xfId="44300"/>
    <cellStyle name="Процентный 5 2 2 3 2 6 5" xfId="53220"/>
    <cellStyle name="Процентный 5 2 2 3 2 7" xfId="13390"/>
    <cellStyle name="Процентный 5 2 2 3 2 8" xfId="17249"/>
    <cellStyle name="Процентный 5 2 2 3 2 9" xfId="21109"/>
    <cellStyle name="Процентный 5 2 2 3 3" xfId="7188"/>
    <cellStyle name="Процентный 5 2 2 3 3 10" xfId="22611"/>
    <cellStyle name="Процентный 5 2 2 3 3 11" xfId="31853"/>
    <cellStyle name="Процентный 5 2 2 3 3 12" xfId="40740"/>
    <cellStyle name="Процентный 5 2 2 3 3 13" xfId="49660"/>
    <cellStyle name="Процентный 5 2 2 3 3 2" xfId="7189"/>
    <cellStyle name="Процентный 5 2 2 3 3 2 2" xfId="7190"/>
    <cellStyle name="Процентный 5 2 2 3 3 2 2 2" xfId="28541"/>
    <cellStyle name="Процентный 5 2 2 3 3 2 2 3" xfId="37737"/>
    <cellStyle name="Процентный 5 2 2 3 3 2 2 4" xfId="46665"/>
    <cellStyle name="Процентный 5 2 2 3 3 2 2 5" xfId="55585"/>
    <cellStyle name="Процентный 5 2 2 3 3 2 3" xfId="11895"/>
    <cellStyle name="Процентный 5 2 2 3 3 2 4" xfId="15754"/>
    <cellStyle name="Процентный 5 2 2 3 3 2 5" xfId="19614"/>
    <cellStyle name="Процентный 5 2 2 3 3 2 6" xfId="24676"/>
    <cellStyle name="Процентный 5 2 2 3 3 2 7" xfId="33878"/>
    <cellStyle name="Процентный 5 2 2 3 3 2 8" xfId="42805"/>
    <cellStyle name="Процентный 5 2 2 3 3 2 9" xfId="51725"/>
    <cellStyle name="Процентный 5 2 2 3 3 3" xfId="7191"/>
    <cellStyle name="Процентный 5 2 2 3 3 3 2" xfId="7192"/>
    <cellStyle name="Процентный 5 2 2 3 3 3 2 2" xfId="27209"/>
    <cellStyle name="Процентный 5 2 2 3 3 3 2 3" xfId="36406"/>
    <cellStyle name="Процентный 5 2 2 3 3 3 2 4" xfId="45334"/>
    <cellStyle name="Процентный 5 2 2 3 3 3 2 5" xfId="54254"/>
    <cellStyle name="Процентный 5 2 2 3 3 3 3" xfId="14423"/>
    <cellStyle name="Процентный 5 2 2 3 3 3 4" xfId="18283"/>
    <cellStyle name="Процентный 5 2 2 3 3 3 5" xfId="23345"/>
    <cellStyle name="Процентный 5 2 2 3 3 3 6" xfId="32550"/>
    <cellStyle name="Процентный 5 2 2 3 3 3 7" xfId="41474"/>
    <cellStyle name="Процентный 5 2 2 3 3 3 8" xfId="50394"/>
    <cellStyle name="Процентный 5 2 2 3 3 4" xfId="7193"/>
    <cellStyle name="Процентный 5 2 2 3 3 4 2" xfId="30336"/>
    <cellStyle name="Процентный 5 2 2 3 3 4 3" xfId="39532"/>
    <cellStyle name="Процентный 5 2 2 3 3 4 4" xfId="48460"/>
    <cellStyle name="Процентный 5 2 2 3 3 4 5" xfId="57380"/>
    <cellStyle name="Процентный 5 2 2 3 3 5" xfId="7194"/>
    <cellStyle name="Процентный 5 2 2 3 3 5 2" xfId="26475"/>
    <cellStyle name="Процентный 5 2 2 3 3 5 3" xfId="35672"/>
    <cellStyle name="Процентный 5 2 2 3 3 5 4" xfId="44600"/>
    <cellStyle name="Процентный 5 2 2 3 3 5 5" xfId="53520"/>
    <cellStyle name="Процентный 5 2 2 3 3 6" xfId="13690"/>
    <cellStyle name="Процентный 5 2 2 3 3 7" xfId="17549"/>
    <cellStyle name="Процентный 5 2 2 3 3 8" xfId="21409"/>
    <cellStyle name="Процентный 5 2 2 3 3 9" xfId="10514"/>
    <cellStyle name="Процентный 5 2 2 3 4" xfId="7195"/>
    <cellStyle name="Процентный 5 2 2 3 4 10" xfId="50992"/>
    <cellStyle name="Процентный 5 2 2 3 4 2" xfId="7196"/>
    <cellStyle name="Процентный 5 2 2 3 4 2 2" xfId="7197"/>
    <cellStyle name="Процентный 5 2 2 3 4 2 2 2" xfId="29139"/>
    <cellStyle name="Процентный 5 2 2 3 4 2 2 3" xfId="38335"/>
    <cellStyle name="Процентный 5 2 2 3 4 2 2 4" xfId="47263"/>
    <cellStyle name="Процентный 5 2 2 3 4 2 2 5" xfId="56183"/>
    <cellStyle name="Процентный 5 2 2 3 4 2 3" xfId="12493"/>
    <cellStyle name="Процентный 5 2 2 3 4 2 4" xfId="16352"/>
    <cellStyle name="Процентный 5 2 2 3 4 2 5" xfId="20212"/>
    <cellStyle name="Процентный 5 2 2 3 4 2 6" xfId="25274"/>
    <cellStyle name="Процентный 5 2 2 3 4 2 7" xfId="34475"/>
    <cellStyle name="Процентный 5 2 2 3 4 2 8" xfId="43403"/>
    <cellStyle name="Процентный 5 2 2 3 4 2 9" xfId="52323"/>
    <cellStyle name="Процентный 5 2 2 3 4 3" xfId="7198"/>
    <cellStyle name="Процентный 5 2 2 3 4 3 2" xfId="27808"/>
    <cellStyle name="Процентный 5 2 2 3 4 3 3" xfId="37004"/>
    <cellStyle name="Процентный 5 2 2 3 4 3 4" xfId="45932"/>
    <cellStyle name="Процентный 5 2 2 3 4 3 5" xfId="54852"/>
    <cellStyle name="Процентный 5 2 2 3 4 4" xfId="11523"/>
    <cellStyle name="Процентный 5 2 2 3 4 5" xfId="15021"/>
    <cellStyle name="Процентный 5 2 2 3 4 6" xfId="18881"/>
    <cellStyle name="Процентный 5 2 2 3 4 7" xfId="23943"/>
    <cellStyle name="Процентный 5 2 2 3 4 8" xfId="33146"/>
    <cellStyle name="Процентный 5 2 2 3 4 9" xfId="42072"/>
    <cellStyle name="Процентный 5 2 2 3 5" xfId="7199"/>
    <cellStyle name="Процентный 5 2 2 3 5 2" xfId="7200"/>
    <cellStyle name="Процентный 5 2 2 3 5 2 2" xfId="28276"/>
    <cellStyle name="Процентный 5 2 2 3 5 2 3" xfId="37472"/>
    <cellStyle name="Процентный 5 2 2 3 5 2 4" xfId="46400"/>
    <cellStyle name="Процентный 5 2 2 3 5 2 5" xfId="55320"/>
    <cellStyle name="Процентный 5 2 2 3 5 3" xfId="11630"/>
    <cellStyle name="Процентный 5 2 2 3 5 4" xfId="15489"/>
    <cellStyle name="Процентный 5 2 2 3 5 5" xfId="19349"/>
    <cellStyle name="Процентный 5 2 2 3 5 6" xfId="24411"/>
    <cellStyle name="Процентный 5 2 2 3 5 7" xfId="33613"/>
    <cellStyle name="Процентный 5 2 2 3 5 8" xfId="42540"/>
    <cellStyle name="Процентный 5 2 2 3 5 9" xfId="51460"/>
    <cellStyle name="Процентный 5 2 2 3 6" xfId="7201"/>
    <cellStyle name="Процентный 5 2 2 3 6 2" xfId="7202"/>
    <cellStyle name="Процентный 5 2 2 3 6 2 2" xfId="26944"/>
    <cellStyle name="Процентный 5 2 2 3 6 2 3" xfId="36141"/>
    <cellStyle name="Процентный 5 2 2 3 6 2 4" xfId="45069"/>
    <cellStyle name="Процентный 5 2 2 3 6 2 5" xfId="53989"/>
    <cellStyle name="Процентный 5 2 2 3 6 3" xfId="14158"/>
    <cellStyle name="Процентный 5 2 2 3 6 4" xfId="18018"/>
    <cellStyle name="Процентный 5 2 2 3 6 5" xfId="23080"/>
    <cellStyle name="Процентный 5 2 2 3 6 6" xfId="32307"/>
    <cellStyle name="Процентный 5 2 2 3 6 7" xfId="41209"/>
    <cellStyle name="Процентный 5 2 2 3 6 8" xfId="50129"/>
    <cellStyle name="Процентный 5 2 2 3 7" xfId="7203"/>
    <cellStyle name="Процентный 5 2 2 3 7 2" xfId="29737"/>
    <cellStyle name="Процентный 5 2 2 3 7 3" xfId="38933"/>
    <cellStyle name="Процентный 5 2 2 3 7 4" xfId="47861"/>
    <cellStyle name="Процентный 5 2 2 3 7 5" xfId="56781"/>
    <cellStyle name="Процентный 5 2 2 3 8" xfId="7204"/>
    <cellStyle name="Процентный 5 2 2 3 8 2" xfId="25872"/>
    <cellStyle name="Процентный 5 2 2 3 8 3" xfId="35073"/>
    <cellStyle name="Процентный 5 2 2 3 8 4" xfId="44001"/>
    <cellStyle name="Процентный 5 2 2 3 8 5" xfId="52921"/>
    <cellStyle name="Процентный 5 2 2 3 9" xfId="13091"/>
    <cellStyle name="Процентный 5 2 2 4" xfId="7205"/>
    <cellStyle name="Процентный 5 2 2 4 10" xfId="16951"/>
    <cellStyle name="Процентный 5 2 2 4 11" xfId="20811"/>
    <cellStyle name="Процентный 5 2 2 4 12" xfId="10315"/>
    <cellStyle name="Процентный 5 2 2 4 13" xfId="22012"/>
    <cellStyle name="Процентный 5 2 2 4 14" xfId="31854"/>
    <cellStyle name="Процентный 5 2 2 4 15" xfId="40142"/>
    <cellStyle name="Процентный 5 2 2 4 16" xfId="49062"/>
    <cellStyle name="Процентный 5 2 2 4 2" xfId="7206"/>
    <cellStyle name="Процентный 5 2 2 4 2 10" xfId="10816"/>
    <cellStyle name="Процентный 5 2 2 4 2 11" xfId="22311"/>
    <cellStyle name="Процентный 5 2 2 4 2 12" xfId="31855"/>
    <cellStyle name="Процентный 5 2 2 4 2 13" xfId="40441"/>
    <cellStyle name="Процентный 5 2 2 4 2 14" xfId="49361"/>
    <cellStyle name="Процентный 5 2 2 4 2 2" xfId="7207"/>
    <cellStyle name="Процентный 5 2 2 4 2 2 10" xfId="22911"/>
    <cellStyle name="Процентный 5 2 2 4 2 2 11" xfId="31856"/>
    <cellStyle name="Процентный 5 2 2 4 2 2 12" xfId="41040"/>
    <cellStyle name="Процентный 5 2 2 4 2 2 13" xfId="49960"/>
    <cellStyle name="Процентный 5 2 2 4 2 2 2" xfId="7208"/>
    <cellStyle name="Процентный 5 2 2 4 2 2 2 2" xfId="7209"/>
    <cellStyle name="Процентный 5 2 2 4 2 2 2 2 2" xfId="29439"/>
    <cellStyle name="Процентный 5 2 2 4 2 2 2 2 3" xfId="38635"/>
    <cellStyle name="Процентный 5 2 2 4 2 2 2 2 4" xfId="47563"/>
    <cellStyle name="Процентный 5 2 2 4 2 2 2 2 5" xfId="56483"/>
    <cellStyle name="Процентный 5 2 2 4 2 2 2 3" xfId="12793"/>
    <cellStyle name="Процентный 5 2 2 4 2 2 2 4" xfId="16652"/>
    <cellStyle name="Процентный 5 2 2 4 2 2 2 5" xfId="20512"/>
    <cellStyle name="Процентный 5 2 2 4 2 2 2 6" xfId="25574"/>
    <cellStyle name="Процентный 5 2 2 4 2 2 2 7" xfId="34775"/>
    <cellStyle name="Процентный 5 2 2 4 2 2 2 8" xfId="43703"/>
    <cellStyle name="Процентный 5 2 2 4 2 2 2 9" xfId="52623"/>
    <cellStyle name="Процентный 5 2 2 4 2 2 3" xfId="7210"/>
    <cellStyle name="Процентный 5 2 2 4 2 2 3 2" xfId="7211"/>
    <cellStyle name="Процентный 5 2 2 4 2 2 3 2 2" xfId="28108"/>
    <cellStyle name="Процентный 5 2 2 4 2 2 3 2 3" xfId="37304"/>
    <cellStyle name="Процентный 5 2 2 4 2 2 3 2 4" xfId="46232"/>
    <cellStyle name="Процентный 5 2 2 4 2 2 3 2 5" xfId="55152"/>
    <cellStyle name="Процентный 5 2 2 4 2 2 3 3" xfId="15321"/>
    <cellStyle name="Процентный 5 2 2 4 2 2 3 4" xfId="19181"/>
    <cellStyle name="Процентный 5 2 2 4 2 2 3 5" xfId="24243"/>
    <cellStyle name="Процентный 5 2 2 4 2 2 3 6" xfId="33446"/>
    <cellStyle name="Процентный 5 2 2 4 2 2 3 7" xfId="42372"/>
    <cellStyle name="Процентный 5 2 2 4 2 2 3 8" xfId="51292"/>
    <cellStyle name="Процентный 5 2 2 4 2 2 4" xfId="7212"/>
    <cellStyle name="Процентный 5 2 2 4 2 2 4 2" xfId="30636"/>
    <cellStyle name="Процентный 5 2 2 4 2 2 4 3" xfId="39832"/>
    <cellStyle name="Процентный 5 2 2 4 2 2 4 4" xfId="48760"/>
    <cellStyle name="Процентный 5 2 2 4 2 2 4 5" xfId="57680"/>
    <cellStyle name="Процентный 5 2 2 4 2 2 5" xfId="7213"/>
    <cellStyle name="Процентный 5 2 2 4 2 2 5 2" xfId="26775"/>
    <cellStyle name="Процентный 5 2 2 4 2 2 5 3" xfId="35972"/>
    <cellStyle name="Процентный 5 2 2 4 2 2 5 4" xfId="44900"/>
    <cellStyle name="Процентный 5 2 2 4 2 2 5 5" xfId="53820"/>
    <cellStyle name="Процентный 5 2 2 4 2 2 6" xfId="13990"/>
    <cellStyle name="Процентный 5 2 2 4 2 2 7" xfId="17849"/>
    <cellStyle name="Процентный 5 2 2 4 2 2 8" xfId="21709"/>
    <cellStyle name="Процентный 5 2 2 4 2 2 9" xfId="11337"/>
    <cellStyle name="Процентный 5 2 2 4 2 3" xfId="7214"/>
    <cellStyle name="Процентный 5 2 2 4 2 3 2" xfId="7215"/>
    <cellStyle name="Процентный 5 2 2 4 2 3 2 2" xfId="28841"/>
    <cellStyle name="Процентный 5 2 2 4 2 3 2 3" xfId="38037"/>
    <cellStyle name="Процентный 5 2 2 4 2 3 2 4" xfId="46965"/>
    <cellStyle name="Процентный 5 2 2 4 2 3 2 5" xfId="55885"/>
    <cellStyle name="Процентный 5 2 2 4 2 3 3" xfId="12195"/>
    <cellStyle name="Процентный 5 2 2 4 2 3 4" xfId="16054"/>
    <cellStyle name="Процентный 5 2 2 4 2 3 5" xfId="19914"/>
    <cellStyle name="Процентный 5 2 2 4 2 3 6" xfId="24976"/>
    <cellStyle name="Процентный 5 2 2 4 2 3 7" xfId="34177"/>
    <cellStyle name="Процентный 5 2 2 4 2 3 8" xfId="43105"/>
    <cellStyle name="Процентный 5 2 2 4 2 3 9" xfId="52025"/>
    <cellStyle name="Процентный 5 2 2 4 2 4" xfId="7216"/>
    <cellStyle name="Процентный 5 2 2 4 2 4 2" xfId="7217"/>
    <cellStyle name="Процентный 5 2 2 4 2 4 2 2" xfId="27510"/>
    <cellStyle name="Процентный 5 2 2 4 2 4 2 3" xfId="36706"/>
    <cellStyle name="Процентный 5 2 2 4 2 4 2 4" xfId="45634"/>
    <cellStyle name="Процентный 5 2 2 4 2 4 2 5" xfId="54554"/>
    <cellStyle name="Процентный 5 2 2 4 2 4 3" xfId="14723"/>
    <cellStyle name="Процентный 5 2 2 4 2 4 4" xfId="18583"/>
    <cellStyle name="Процентный 5 2 2 4 2 4 5" xfId="23645"/>
    <cellStyle name="Процентный 5 2 2 4 2 4 6" xfId="32849"/>
    <cellStyle name="Процентный 5 2 2 4 2 4 7" xfId="41774"/>
    <cellStyle name="Процентный 5 2 2 4 2 4 8" xfId="50694"/>
    <cellStyle name="Процентный 5 2 2 4 2 5" xfId="7218"/>
    <cellStyle name="Процентный 5 2 2 4 2 5 2" xfId="30037"/>
    <cellStyle name="Процентный 5 2 2 4 2 5 3" xfId="39233"/>
    <cellStyle name="Процентный 5 2 2 4 2 5 4" xfId="48161"/>
    <cellStyle name="Процентный 5 2 2 4 2 5 5" xfId="57081"/>
    <cellStyle name="Процентный 5 2 2 4 2 6" xfId="7219"/>
    <cellStyle name="Процентный 5 2 2 4 2 6 2" xfId="26176"/>
    <cellStyle name="Процентный 5 2 2 4 2 6 3" xfId="35373"/>
    <cellStyle name="Процентный 5 2 2 4 2 6 4" xfId="44301"/>
    <cellStyle name="Процентный 5 2 2 4 2 6 5" xfId="53221"/>
    <cellStyle name="Процентный 5 2 2 4 2 7" xfId="13391"/>
    <cellStyle name="Процентный 5 2 2 4 2 8" xfId="17250"/>
    <cellStyle name="Процентный 5 2 2 4 2 9" xfId="21110"/>
    <cellStyle name="Процентный 5 2 2 4 3" xfId="7220"/>
    <cellStyle name="Процентный 5 2 2 4 3 10" xfId="22612"/>
    <cellStyle name="Процентный 5 2 2 4 3 11" xfId="31857"/>
    <cellStyle name="Процентный 5 2 2 4 3 12" xfId="40741"/>
    <cellStyle name="Процентный 5 2 2 4 3 13" xfId="49661"/>
    <cellStyle name="Процентный 5 2 2 4 3 2" xfId="7221"/>
    <cellStyle name="Процентный 5 2 2 4 3 2 2" xfId="7222"/>
    <cellStyle name="Процентный 5 2 2 4 3 2 2 2" xfId="28542"/>
    <cellStyle name="Процентный 5 2 2 4 3 2 2 3" xfId="37738"/>
    <cellStyle name="Процентный 5 2 2 4 3 2 2 4" xfId="46666"/>
    <cellStyle name="Процентный 5 2 2 4 3 2 2 5" xfId="55586"/>
    <cellStyle name="Процентный 5 2 2 4 3 2 3" xfId="11896"/>
    <cellStyle name="Процентный 5 2 2 4 3 2 4" xfId="15755"/>
    <cellStyle name="Процентный 5 2 2 4 3 2 5" xfId="19615"/>
    <cellStyle name="Процентный 5 2 2 4 3 2 6" xfId="24677"/>
    <cellStyle name="Процентный 5 2 2 4 3 2 7" xfId="33879"/>
    <cellStyle name="Процентный 5 2 2 4 3 2 8" xfId="42806"/>
    <cellStyle name="Процентный 5 2 2 4 3 2 9" xfId="51726"/>
    <cellStyle name="Процентный 5 2 2 4 3 3" xfId="7223"/>
    <cellStyle name="Процентный 5 2 2 4 3 3 2" xfId="7224"/>
    <cellStyle name="Процентный 5 2 2 4 3 3 2 2" xfId="27210"/>
    <cellStyle name="Процентный 5 2 2 4 3 3 2 3" xfId="36407"/>
    <cellStyle name="Процентный 5 2 2 4 3 3 2 4" xfId="45335"/>
    <cellStyle name="Процентный 5 2 2 4 3 3 2 5" xfId="54255"/>
    <cellStyle name="Процентный 5 2 2 4 3 3 3" xfId="14424"/>
    <cellStyle name="Процентный 5 2 2 4 3 3 4" xfId="18284"/>
    <cellStyle name="Процентный 5 2 2 4 3 3 5" xfId="23346"/>
    <cellStyle name="Процентный 5 2 2 4 3 3 6" xfId="32551"/>
    <cellStyle name="Процентный 5 2 2 4 3 3 7" xfId="41475"/>
    <cellStyle name="Процентный 5 2 2 4 3 3 8" xfId="50395"/>
    <cellStyle name="Процентный 5 2 2 4 3 4" xfId="7225"/>
    <cellStyle name="Процентный 5 2 2 4 3 4 2" xfId="30337"/>
    <cellStyle name="Процентный 5 2 2 4 3 4 3" xfId="39533"/>
    <cellStyle name="Процентный 5 2 2 4 3 4 4" xfId="48461"/>
    <cellStyle name="Процентный 5 2 2 4 3 4 5" xfId="57381"/>
    <cellStyle name="Процентный 5 2 2 4 3 5" xfId="7226"/>
    <cellStyle name="Процентный 5 2 2 4 3 5 2" xfId="26476"/>
    <cellStyle name="Процентный 5 2 2 4 3 5 3" xfId="35673"/>
    <cellStyle name="Процентный 5 2 2 4 3 5 4" xfId="44601"/>
    <cellStyle name="Процентный 5 2 2 4 3 5 5" xfId="53521"/>
    <cellStyle name="Процентный 5 2 2 4 3 6" xfId="13691"/>
    <cellStyle name="Процентный 5 2 2 4 3 7" xfId="17550"/>
    <cellStyle name="Процентный 5 2 2 4 3 8" xfId="21410"/>
    <cellStyle name="Процентный 5 2 2 4 3 9" xfId="10515"/>
    <cellStyle name="Процентный 5 2 2 4 4" xfId="7227"/>
    <cellStyle name="Процентный 5 2 2 4 4 10" xfId="50993"/>
    <cellStyle name="Процентный 5 2 2 4 4 2" xfId="7228"/>
    <cellStyle name="Процентный 5 2 2 4 4 2 2" xfId="7229"/>
    <cellStyle name="Процентный 5 2 2 4 4 2 2 2" xfId="29140"/>
    <cellStyle name="Процентный 5 2 2 4 4 2 2 3" xfId="38336"/>
    <cellStyle name="Процентный 5 2 2 4 4 2 2 4" xfId="47264"/>
    <cellStyle name="Процентный 5 2 2 4 4 2 2 5" xfId="56184"/>
    <cellStyle name="Процентный 5 2 2 4 4 2 3" xfId="12494"/>
    <cellStyle name="Процентный 5 2 2 4 4 2 4" xfId="16353"/>
    <cellStyle name="Процентный 5 2 2 4 4 2 5" xfId="20213"/>
    <cellStyle name="Процентный 5 2 2 4 4 2 6" xfId="25275"/>
    <cellStyle name="Процентный 5 2 2 4 4 2 7" xfId="34476"/>
    <cellStyle name="Процентный 5 2 2 4 4 2 8" xfId="43404"/>
    <cellStyle name="Процентный 5 2 2 4 4 2 9" xfId="52324"/>
    <cellStyle name="Процентный 5 2 2 4 4 3" xfId="7230"/>
    <cellStyle name="Процентный 5 2 2 4 4 3 2" xfId="27809"/>
    <cellStyle name="Процентный 5 2 2 4 4 3 3" xfId="37005"/>
    <cellStyle name="Процентный 5 2 2 4 4 3 4" xfId="45933"/>
    <cellStyle name="Процентный 5 2 2 4 4 3 5" xfId="54853"/>
    <cellStyle name="Процентный 5 2 2 4 4 4" xfId="11524"/>
    <cellStyle name="Процентный 5 2 2 4 4 5" xfId="15022"/>
    <cellStyle name="Процентный 5 2 2 4 4 6" xfId="18882"/>
    <cellStyle name="Процентный 5 2 2 4 4 7" xfId="23944"/>
    <cellStyle name="Процентный 5 2 2 4 4 8" xfId="33147"/>
    <cellStyle name="Процентный 5 2 2 4 4 9" xfId="42073"/>
    <cellStyle name="Процентный 5 2 2 4 5" xfId="7231"/>
    <cellStyle name="Процентный 5 2 2 4 5 2" xfId="7232"/>
    <cellStyle name="Процентный 5 2 2 4 5 2 2" xfId="28331"/>
    <cellStyle name="Процентный 5 2 2 4 5 2 3" xfId="37527"/>
    <cellStyle name="Процентный 5 2 2 4 5 2 4" xfId="46455"/>
    <cellStyle name="Процентный 5 2 2 4 5 2 5" xfId="55375"/>
    <cellStyle name="Процентный 5 2 2 4 5 3" xfId="11685"/>
    <cellStyle name="Процентный 5 2 2 4 5 4" xfId="15544"/>
    <cellStyle name="Процентный 5 2 2 4 5 5" xfId="19404"/>
    <cellStyle name="Процентный 5 2 2 4 5 6" xfId="24466"/>
    <cellStyle name="Процентный 5 2 2 4 5 7" xfId="33668"/>
    <cellStyle name="Процентный 5 2 2 4 5 8" xfId="42595"/>
    <cellStyle name="Процентный 5 2 2 4 5 9" xfId="51515"/>
    <cellStyle name="Процентный 5 2 2 4 6" xfId="7233"/>
    <cellStyle name="Процентный 5 2 2 4 6 2" xfId="7234"/>
    <cellStyle name="Процентный 5 2 2 4 6 2 2" xfId="26999"/>
    <cellStyle name="Процентный 5 2 2 4 6 2 3" xfId="36196"/>
    <cellStyle name="Процентный 5 2 2 4 6 2 4" xfId="45124"/>
    <cellStyle name="Процентный 5 2 2 4 6 2 5" xfId="54044"/>
    <cellStyle name="Процентный 5 2 2 4 6 3" xfId="14213"/>
    <cellStyle name="Процентный 5 2 2 4 6 4" xfId="18073"/>
    <cellStyle name="Процентный 5 2 2 4 6 5" xfId="23135"/>
    <cellStyle name="Процентный 5 2 2 4 6 6" xfId="32328"/>
    <cellStyle name="Процентный 5 2 2 4 6 7" xfId="41264"/>
    <cellStyle name="Процентный 5 2 2 4 6 8" xfId="50184"/>
    <cellStyle name="Процентный 5 2 2 4 7" xfId="7235"/>
    <cellStyle name="Процентный 5 2 2 4 7 2" xfId="29738"/>
    <cellStyle name="Процентный 5 2 2 4 7 3" xfId="38934"/>
    <cellStyle name="Процентный 5 2 2 4 7 4" xfId="47862"/>
    <cellStyle name="Процентный 5 2 2 4 7 5" xfId="56782"/>
    <cellStyle name="Процентный 5 2 2 4 8" xfId="7236"/>
    <cellStyle name="Процентный 5 2 2 4 8 2" xfId="25873"/>
    <cellStyle name="Процентный 5 2 2 4 8 3" xfId="35074"/>
    <cellStyle name="Процентный 5 2 2 4 8 4" xfId="44002"/>
    <cellStyle name="Процентный 5 2 2 4 8 5" xfId="52922"/>
    <cellStyle name="Процентный 5 2 2 4 9" xfId="13092"/>
    <cellStyle name="Процентный 5 2 2 5" xfId="7237"/>
    <cellStyle name="Процентный 5 2 2 5 10" xfId="20812"/>
    <cellStyle name="Процентный 5 2 2 5 11" xfId="10516"/>
    <cellStyle name="Процентный 5 2 2 5 12" xfId="22013"/>
    <cellStyle name="Процентный 5 2 2 5 13" xfId="31858"/>
    <cellStyle name="Процентный 5 2 2 5 14" xfId="40143"/>
    <cellStyle name="Процентный 5 2 2 5 15" xfId="49063"/>
    <cellStyle name="Процентный 5 2 2 5 2" xfId="7238"/>
    <cellStyle name="Процентный 5 2 2 5 2 10" xfId="10817"/>
    <cellStyle name="Процентный 5 2 2 5 2 11" xfId="22312"/>
    <cellStyle name="Процентный 5 2 2 5 2 12" xfId="31859"/>
    <cellStyle name="Процентный 5 2 2 5 2 13" xfId="40442"/>
    <cellStyle name="Процентный 5 2 2 5 2 14" xfId="49362"/>
    <cellStyle name="Процентный 5 2 2 5 2 2" xfId="7239"/>
    <cellStyle name="Процентный 5 2 2 5 2 2 10" xfId="22912"/>
    <cellStyle name="Процентный 5 2 2 5 2 2 11" xfId="31860"/>
    <cellStyle name="Процентный 5 2 2 5 2 2 12" xfId="41041"/>
    <cellStyle name="Процентный 5 2 2 5 2 2 13" xfId="49961"/>
    <cellStyle name="Процентный 5 2 2 5 2 2 2" xfId="7240"/>
    <cellStyle name="Процентный 5 2 2 5 2 2 2 2" xfId="7241"/>
    <cellStyle name="Процентный 5 2 2 5 2 2 2 2 2" xfId="29440"/>
    <cellStyle name="Процентный 5 2 2 5 2 2 2 2 3" xfId="38636"/>
    <cellStyle name="Процентный 5 2 2 5 2 2 2 2 4" xfId="47564"/>
    <cellStyle name="Процентный 5 2 2 5 2 2 2 2 5" xfId="56484"/>
    <cellStyle name="Процентный 5 2 2 5 2 2 2 3" xfId="12794"/>
    <cellStyle name="Процентный 5 2 2 5 2 2 2 4" xfId="16653"/>
    <cellStyle name="Процентный 5 2 2 5 2 2 2 5" xfId="20513"/>
    <cellStyle name="Процентный 5 2 2 5 2 2 2 6" xfId="25575"/>
    <cellStyle name="Процентный 5 2 2 5 2 2 2 7" xfId="34776"/>
    <cellStyle name="Процентный 5 2 2 5 2 2 2 8" xfId="43704"/>
    <cellStyle name="Процентный 5 2 2 5 2 2 2 9" xfId="52624"/>
    <cellStyle name="Процентный 5 2 2 5 2 2 3" xfId="7242"/>
    <cellStyle name="Процентный 5 2 2 5 2 2 3 2" xfId="7243"/>
    <cellStyle name="Процентный 5 2 2 5 2 2 3 2 2" xfId="28109"/>
    <cellStyle name="Процентный 5 2 2 5 2 2 3 2 3" xfId="37305"/>
    <cellStyle name="Процентный 5 2 2 5 2 2 3 2 4" xfId="46233"/>
    <cellStyle name="Процентный 5 2 2 5 2 2 3 2 5" xfId="55153"/>
    <cellStyle name="Процентный 5 2 2 5 2 2 3 3" xfId="15322"/>
    <cellStyle name="Процентный 5 2 2 5 2 2 3 4" xfId="19182"/>
    <cellStyle name="Процентный 5 2 2 5 2 2 3 5" xfId="24244"/>
    <cellStyle name="Процентный 5 2 2 5 2 2 3 6" xfId="33447"/>
    <cellStyle name="Процентный 5 2 2 5 2 2 3 7" xfId="42373"/>
    <cellStyle name="Процентный 5 2 2 5 2 2 3 8" xfId="51293"/>
    <cellStyle name="Процентный 5 2 2 5 2 2 4" xfId="7244"/>
    <cellStyle name="Процентный 5 2 2 5 2 2 4 2" xfId="30637"/>
    <cellStyle name="Процентный 5 2 2 5 2 2 4 3" xfId="39833"/>
    <cellStyle name="Процентный 5 2 2 5 2 2 4 4" xfId="48761"/>
    <cellStyle name="Процентный 5 2 2 5 2 2 4 5" xfId="57681"/>
    <cellStyle name="Процентный 5 2 2 5 2 2 5" xfId="7245"/>
    <cellStyle name="Процентный 5 2 2 5 2 2 5 2" xfId="26776"/>
    <cellStyle name="Процентный 5 2 2 5 2 2 5 3" xfId="35973"/>
    <cellStyle name="Процентный 5 2 2 5 2 2 5 4" xfId="44901"/>
    <cellStyle name="Процентный 5 2 2 5 2 2 5 5" xfId="53821"/>
    <cellStyle name="Процентный 5 2 2 5 2 2 6" xfId="13991"/>
    <cellStyle name="Процентный 5 2 2 5 2 2 7" xfId="17850"/>
    <cellStyle name="Процентный 5 2 2 5 2 2 8" xfId="21710"/>
    <cellStyle name="Процентный 5 2 2 5 2 2 9" xfId="11338"/>
    <cellStyle name="Процентный 5 2 2 5 2 3" xfId="7246"/>
    <cellStyle name="Процентный 5 2 2 5 2 3 2" xfId="7247"/>
    <cellStyle name="Процентный 5 2 2 5 2 3 2 2" xfId="28842"/>
    <cellStyle name="Процентный 5 2 2 5 2 3 2 3" xfId="38038"/>
    <cellStyle name="Процентный 5 2 2 5 2 3 2 4" xfId="46966"/>
    <cellStyle name="Процентный 5 2 2 5 2 3 2 5" xfId="55886"/>
    <cellStyle name="Процентный 5 2 2 5 2 3 3" xfId="12196"/>
    <cellStyle name="Процентный 5 2 2 5 2 3 4" xfId="16055"/>
    <cellStyle name="Процентный 5 2 2 5 2 3 5" xfId="19915"/>
    <cellStyle name="Процентный 5 2 2 5 2 3 6" xfId="24977"/>
    <cellStyle name="Процентный 5 2 2 5 2 3 7" xfId="34178"/>
    <cellStyle name="Процентный 5 2 2 5 2 3 8" xfId="43106"/>
    <cellStyle name="Процентный 5 2 2 5 2 3 9" xfId="52026"/>
    <cellStyle name="Процентный 5 2 2 5 2 4" xfId="7248"/>
    <cellStyle name="Процентный 5 2 2 5 2 4 2" xfId="7249"/>
    <cellStyle name="Процентный 5 2 2 5 2 4 2 2" xfId="27511"/>
    <cellStyle name="Процентный 5 2 2 5 2 4 2 3" xfId="36707"/>
    <cellStyle name="Процентный 5 2 2 5 2 4 2 4" xfId="45635"/>
    <cellStyle name="Процентный 5 2 2 5 2 4 2 5" xfId="54555"/>
    <cellStyle name="Процентный 5 2 2 5 2 4 3" xfId="14724"/>
    <cellStyle name="Процентный 5 2 2 5 2 4 4" xfId="18584"/>
    <cellStyle name="Процентный 5 2 2 5 2 4 5" xfId="23646"/>
    <cellStyle name="Процентный 5 2 2 5 2 4 6" xfId="32850"/>
    <cellStyle name="Процентный 5 2 2 5 2 4 7" xfId="41775"/>
    <cellStyle name="Процентный 5 2 2 5 2 4 8" xfId="50695"/>
    <cellStyle name="Процентный 5 2 2 5 2 5" xfId="7250"/>
    <cellStyle name="Процентный 5 2 2 5 2 5 2" xfId="30038"/>
    <cellStyle name="Процентный 5 2 2 5 2 5 3" xfId="39234"/>
    <cellStyle name="Процентный 5 2 2 5 2 5 4" xfId="48162"/>
    <cellStyle name="Процентный 5 2 2 5 2 5 5" xfId="57082"/>
    <cellStyle name="Процентный 5 2 2 5 2 6" xfId="7251"/>
    <cellStyle name="Процентный 5 2 2 5 2 6 2" xfId="26177"/>
    <cellStyle name="Процентный 5 2 2 5 2 6 3" xfId="35374"/>
    <cellStyle name="Процентный 5 2 2 5 2 6 4" xfId="44302"/>
    <cellStyle name="Процентный 5 2 2 5 2 6 5" xfId="53222"/>
    <cellStyle name="Процентный 5 2 2 5 2 7" xfId="13392"/>
    <cellStyle name="Процентный 5 2 2 5 2 8" xfId="17251"/>
    <cellStyle name="Процентный 5 2 2 5 2 9" xfId="21111"/>
    <cellStyle name="Процентный 5 2 2 5 3" xfId="7252"/>
    <cellStyle name="Процентный 5 2 2 5 3 10" xfId="22613"/>
    <cellStyle name="Процентный 5 2 2 5 3 11" xfId="31861"/>
    <cellStyle name="Процентный 5 2 2 5 3 12" xfId="40742"/>
    <cellStyle name="Процентный 5 2 2 5 3 13" xfId="49662"/>
    <cellStyle name="Процентный 5 2 2 5 3 2" xfId="7253"/>
    <cellStyle name="Процентный 5 2 2 5 3 2 2" xfId="7254"/>
    <cellStyle name="Процентный 5 2 2 5 3 2 2 2" xfId="29141"/>
    <cellStyle name="Процентный 5 2 2 5 3 2 2 3" xfId="38337"/>
    <cellStyle name="Процентный 5 2 2 5 3 2 2 4" xfId="47265"/>
    <cellStyle name="Процентный 5 2 2 5 3 2 2 5" xfId="56185"/>
    <cellStyle name="Процентный 5 2 2 5 3 2 3" xfId="12495"/>
    <cellStyle name="Процентный 5 2 2 5 3 2 4" xfId="16354"/>
    <cellStyle name="Процентный 5 2 2 5 3 2 5" xfId="20214"/>
    <cellStyle name="Процентный 5 2 2 5 3 2 6" xfId="25276"/>
    <cellStyle name="Процентный 5 2 2 5 3 2 7" xfId="34477"/>
    <cellStyle name="Процентный 5 2 2 5 3 2 8" xfId="43405"/>
    <cellStyle name="Процентный 5 2 2 5 3 2 9" xfId="52325"/>
    <cellStyle name="Процентный 5 2 2 5 3 3" xfId="7255"/>
    <cellStyle name="Процентный 5 2 2 5 3 3 2" xfId="7256"/>
    <cellStyle name="Процентный 5 2 2 5 3 3 2 2" xfId="27810"/>
    <cellStyle name="Процентный 5 2 2 5 3 3 2 3" xfId="37006"/>
    <cellStyle name="Процентный 5 2 2 5 3 3 2 4" xfId="45934"/>
    <cellStyle name="Процентный 5 2 2 5 3 3 2 5" xfId="54854"/>
    <cellStyle name="Процентный 5 2 2 5 3 3 3" xfId="15023"/>
    <cellStyle name="Процентный 5 2 2 5 3 3 4" xfId="18883"/>
    <cellStyle name="Процентный 5 2 2 5 3 3 5" xfId="23945"/>
    <cellStyle name="Процентный 5 2 2 5 3 3 6" xfId="33148"/>
    <cellStyle name="Процентный 5 2 2 5 3 3 7" xfId="42074"/>
    <cellStyle name="Процентный 5 2 2 5 3 3 8" xfId="50994"/>
    <cellStyle name="Процентный 5 2 2 5 3 4" xfId="7257"/>
    <cellStyle name="Процентный 5 2 2 5 3 4 2" xfId="30338"/>
    <cellStyle name="Процентный 5 2 2 5 3 4 3" xfId="39534"/>
    <cellStyle name="Процентный 5 2 2 5 3 4 4" xfId="48462"/>
    <cellStyle name="Процентный 5 2 2 5 3 4 5" xfId="57382"/>
    <cellStyle name="Процентный 5 2 2 5 3 5" xfId="7258"/>
    <cellStyle name="Процентный 5 2 2 5 3 5 2" xfId="26477"/>
    <cellStyle name="Процентный 5 2 2 5 3 5 3" xfId="35674"/>
    <cellStyle name="Процентный 5 2 2 5 3 5 4" xfId="44602"/>
    <cellStyle name="Процентный 5 2 2 5 3 5 5" xfId="53522"/>
    <cellStyle name="Процентный 5 2 2 5 3 6" xfId="13692"/>
    <cellStyle name="Процентный 5 2 2 5 3 7" xfId="17551"/>
    <cellStyle name="Процентный 5 2 2 5 3 8" xfId="21411"/>
    <cellStyle name="Процентный 5 2 2 5 3 9" xfId="11059"/>
    <cellStyle name="Процентный 5 2 2 5 4" xfId="7259"/>
    <cellStyle name="Процентный 5 2 2 5 4 2" xfId="7260"/>
    <cellStyle name="Процентный 5 2 2 5 4 2 2" xfId="28543"/>
    <cellStyle name="Процентный 5 2 2 5 4 2 3" xfId="37739"/>
    <cellStyle name="Процентный 5 2 2 5 4 2 4" xfId="46667"/>
    <cellStyle name="Процентный 5 2 2 5 4 2 5" xfId="55587"/>
    <cellStyle name="Процентный 5 2 2 5 4 3" xfId="11897"/>
    <cellStyle name="Процентный 5 2 2 5 4 4" xfId="15756"/>
    <cellStyle name="Процентный 5 2 2 5 4 5" xfId="19616"/>
    <cellStyle name="Процентный 5 2 2 5 4 6" xfId="24678"/>
    <cellStyle name="Процентный 5 2 2 5 4 7" xfId="33880"/>
    <cellStyle name="Процентный 5 2 2 5 4 8" xfId="42807"/>
    <cellStyle name="Процентный 5 2 2 5 4 9" xfId="51727"/>
    <cellStyle name="Процентный 5 2 2 5 5" xfId="7261"/>
    <cellStyle name="Процентный 5 2 2 5 5 2" xfId="7262"/>
    <cellStyle name="Процентный 5 2 2 5 5 2 2" xfId="27211"/>
    <cellStyle name="Процентный 5 2 2 5 5 2 3" xfId="36408"/>
    <cellStyle name="Процентный 5 2 2 5 5 2 4" xfId="45336"/>
    <cellStyle name="Процентный 5 2 2 5 5 2 5" xfId="54256"/>
    <cellStyle name="Процентный 5 2 2 5 5 3" xfId="14425"/>
    <cellStyle name="Процентный 5 2 2 5 5 4" xfId="18285"/>
    <cellStyle name="Процентный 5 2 2 5 5 5" xfId="23347"/>
    <cellStyle name="Процентный 5 2 2 5 5 6" xfId="32552"/>
    <cellStyle name="Процентный 5 2 2 5 5 7" xfId="41476"/>
    <cellStyle name="Процентный 5 2 2 5 5 8" xfId="50396"/>
    <cellStyle name="Процентный 5 2 2 5 6" xfId="7263"/>
    <cellStyle name="Процентный 5 2 2 5 6 2" xfId="29739"/>
    <cellStyle name="Процентный 5 2 2 5 6 3" xfId="38935"/>
    <cellStyle name="Процентный 5 2 2 5 6 4" xfId="47863"/>
    <cellStyle name="Процентный 5 2 2 5 6 5" xfId="56783"/>
    <cellStyle name="Процентный 5 2 2 5 7" xfId="7264"/>
    <cellStyle name="Процентный 5 2 2 5 7 2" xfId="25874"/>
    <cellStyle name="Процентный 5 2 2 5 7 3" xfId="35075"/>
    <cellStyle name="Процентный 5 2 2 5 7 4" xfId="44003"/>
    <cellStyle name="Процентный 5 2 2 5 7 5" xfId="52923"/>
    <cellStyle name="Процентный 5 2 2 5 8" xfId="13093"/>
    <cellStyle name="Процентный 5 2 2 5 9" xfId="16952"/>
    <cellStyle name="Процентный 5 2 2 6" xfId="7265"/>
    <cellStyle name="Процентный 5 2 2 6 10" xfId="20813"/>
    <cellStyle name="Процентный 5 2 2 6 11" xfId="10517"/>
    <cellStyle name="Процентный 5 2 2 6 12" xfId="22014"/>
    <cellStyle name="Процентный 5 2 2 6 13" xfId="31862"/>
    <cellStyle name="Процентный 5 2 2 6 14" xfId="40144"/>
    <cellStyle name="Процентный 5 2 2 6 15" xfId="49064"/>
    <cellStyle name="Процентный 5 2 2 6 2" xfId="7266"/>
    <cellStyle name="Процентный 5 2 2 6 2 10" xfId="10818"/>
    <cellStyle name="Процентный 5 2 2 6 2 11" xfId="22313"/>
    <cellStyle name="Процентный 5 2 2 6 2 12" xfId="31863"/>
    <cellStyle name="Процентный 5 2 2 6 2 13" xfId="40443"/>
    <cellStyle name="Процентный 5 2 2 6 2 14" xfId="49363"/>
    <cellStyle name="Процентный 5 2 2 6 2 2" xfId="7267"/>
    <cellStyle name="Процентный 5 2 2 6 2 2 10" xfId="22913"/>
    <cellStyle name="Процентный 5 2 2 6 2 2 11" xfId="31864"/>
    <cellStyle name="Процентный 5 2 2 6 2 2 12" xfId="41042"/>
    <cellStyle name="Процентный 5 2 2 6 2 2 13" xfId="49962"/>
    <cellStyle name="Процентный 5 2 2 6 2 2 2" xfId="7268"/>
    <cellStyle name="Процентный 5 2 2 6 2 2 2 2" xfId="7269"/>
    <cellStyle name="Процентный 5 2 2 6 2 2 2 2 2" xfId="29441"/>
    <cellStyle name="Процентный 5 2 2 6 2 2 2 2 3" xfId="38637"/>
    <cellStyle name="Процентный 5 2 2 6 2 2 2 2 4" xfId="47565"/>
    <cellStyle name="Процентный 5 2 2 6 2 2 2 2 5" xfId="56485"/>
    <cellStyle name="Процентный 5 2 2 6 2 2 2 3" xfId="12795"/>
    <cellStyle name="Процентный 5 2 2 6 2 2 2 4" xfId="16654"/>
    <cellStyle name="Процентный 5 2 2 6 2 2 2 5" xfId="20514"/>
    <cellStyle name="Процентный 5 2 2 6 2 2 2 6" xfId="25576"/>
    <cellStyle name="Процентный 5 2 2 6 2 2 2 7" xfId="34777"/>
    <cellStyle name="Процентный 5 2 2 6 2 2 2 8" xfId="43705"/>
    <cellStyle name="Процентный 5 2 2 6 2 2 2 9" xfId="52625"/>
    <cellStyle name="Процентный 5 2 2 6 2 2 3" xfId="7270"/>
    <cellStyle name="Процентный 5 2 2 6 2 2 3 2" xfId="7271"/>
    <cellStyle name="Процентный 5 2 2 6 2 2 3 2 2" xfId="28110"/>
    <cellStyle name="Процентный 5 2 2 6 2 2 3 2 3" xfId="37306"/>
    <cellStyle name="Процентный 5 2 2 6 2 2 3 2 4" xfId="46234"/>
    <cellStyle name="Процентный 5 2 2 6 2 2 3 2 5" xfId="55154"/>
    <cellStyle name="Процентный 5 2 2 6 2 2 3 3" xfId="15323"/>
    <cellStyle name="Процентный 5 2 2 6 2 2 3 4" xfId="19183"/>
    <cellStyle name="Процентный 5 2 2 6 2 2 3 5" xfId="24245"/>
    <cellStyle name="Процентный 5 2 2 6 2 2 3 6" xfId="33448"/>
    <cellStyle name="Процентный 5 2 2 6 2 2 3 7" xfId="42374"/>
    <cellStyle name="Процентный 5 2 2 6 2 2 3 8" xfId="51294"/>
    <cellStyle name="Процентный 5 2 2 6 2 2 4" xfId="7272"/>
    <cellStyle name="Процентный 5 2 2 6 2 2 4 2" xfId="30638"/>
    <cellStyle name="Процентный 5 2 2 6 2 2 4 3" xfId="39834"/>
    <cellStyle name="Процентный 5 2 2 6 2 2 4 4" xfId="48762"/>
    <cellStyle name="Процентный 5 2 2 6 2 2 4 5" xfId="57682"/>
    <cellStyle name="Процентный 5 2 2 6 2 2 5" xfId="7273"/>
    <cellStyle name="Процентный 5 2 2 6 2 2 5 2" xfId="26777"/>
    <cellStyle name="Процентный 5 2 2 6 2 2 5 3" xfId="35974"/>
    <cellStyle name="Процентный 5 2 2 6 2 2 5 4" xfId="44902"/>
    <cellStyle name="Процентный 5 2 2 6 2 2 5 5" xfId="53822"/>
    <cellStyle name="Процентный 5 2 2 6 2 2 6" xfId="13992"/>
    <cellStyle name="Процентный 5 2 2 6 2 2 7" xfId="17851"/>
    <cellStyle name="Процентный 5 2 2 6 2 2 8" xfId="21711"/>
    <cellStyle name="Процентный 5 2 2 6 2 2 9" xfId="11339"/>
    <cellStyle name="Процентный 5 2 2 6 2 3" xfId="7274"/>
    <cellStyle name="Процентный 5 2 2 6 2 3 2" xfId="7275"/>
    <cellStyle name="Процентный 5 2 2 6 2 3 2 2" xfId="28843"/>
    <cellStyle name="Процентный 5 2 2 6 2 3 2 3" xfId="38039"/>
    <cellStyle name="Процентный 5 2 2 6 2 3 2 4" xfId="46967"/>
    <cellStyle name="Процентный 5 2 2 6 2 3 2 5" xfId="55887"/>
    <cellStyle name="Процентный 5 2 2 6 2 3 3" xfId="12197"/>
    <cellStyle name="Процентный 5 2 2 6 2 3 4" xfId="16056"/>
    <cellStyle name="Процентный 5 2 2 6 2 3 5" xfId="19916"/>
    <cellStyle name="Процентный 5 2 2 6 2 3 6" xfId="24978"/>
    <cellStyle name="Процентный 5 2 2 6 2 3 7" xfId="34179"/>
    <cellStyle name="Процентный 5 2 2 6 2 3 8" xfId="43107"/>
    <cellStyle name="Процентный 5 2 2 6 2 3 9" xfId="52027"/>
    <cellStyle name="Процентный 5 2 2 6 2 4" xfId="7276"/>
    <cellStyle name="Процентный 5 2 2 6 2 4 2" xfId="7277"/>
    <cellStyle name="Процентный 5 2 2 6 2 4 2 2" xfId="27512"/>
    <cellStyle name="Процентный 5 2 2 6 2 4 2 3" xfId="36708"/>
    <cellStyle name="Процентный 5 2 2 6 2 4 2 4" xfId="45636"/>
    <cellStyle name="Процентный 5 2 2 6 2 4 2 5" xfId="54556"/>
    <cellStyle name="Процентный 5 2 2 6 2 4 3" xfId="14725"/>
    <cellStyle name="Процентный 5 2 2 6 2 4 4" xfId="18585"/>
    <cellStyle name="Процентный 5 2 2 6 2 4 5" xfId="23647"/>
    <cellStyle name="Процентный 5 2 2 6 2 4 6" xfId="32851"/>
    <cellStyle name="Процентный 5 2 2 6 2 4 7" xfId="41776"/>
    <cellStyle name="Процентный 5 2 2 6 2 4 8" xfId="50696"/>
    <cellStyle name="Процентный 5 2 2 6 2 5" xfId="7278"/>
    <cellStyle name="Процентный 5 2 2 6 2 5 2" xfId="30039"/>
    <cellStyle name="Процентный 5 2 2 6 2 5 3" xfId="39235"/>
    <cellStyle name="Процентный 5 2 2 6 2 5 4" xfId="48163"/>
    <cellStyle name="Процентный 5 2 2 6 2 5 5" xfId="57083"/>
    <cellStyle name="Процентный 5 2 2 6 2 6" xfId="7279"/>
    <cellStyle name="Процентный 5 2 2 6 2 6 2" xfId="26178"/>
    <cellStyle name="Процентный 5 2 2 6 2 6 3" xfId="35375"/>
    <cellStyle name="Процентный 5 2 2 6 2 6 4" xfId="44303"/>
    <cellStyle name="Процентный 5 2 2 6 2 6 5" xfId="53223"/>
    <cellStyle name="Процентный 5 2 2 6 2 7" xfId="13393"/>
    <cellStyle name="Процентный 5 2 2 6 2 8" xfId="17252"/>
    <cellStyle name="Процентный 5 2 2 6 2 9" xfId="21112"/>
    <cellStyle name="Процентный 5 2 2 6 3" xfId="7280"/>
    <cellStyle name="Процентный 5 2 2 6 3 10" xfId="22614"/>
    <cellStyle name="Процентный 5 2 2 6 3 11" xfId="31865"/>
    <cellStyle name="Процентный 5 2 2 6 3 12" xfId="40743"/>
    <cellStyle name="Процентный 5 2 2 6 3 13" xfId="49663"/>
    <cellStyle name="Процентный 5 2 2 6 3 2" xfId="7281"/>
    <cellStyle name="Процентный 5 2 2 6 3 2 2" xfId="7282"/>
    <cellStyle name="Процентный 5 2 2 6 3 2 2 2" xfId="29142"/>
    <cellStyle name="Процентный 5 2 2 6 3 2 2 3" xfId="38338"/>
    <cellStyle name="Процентный 5 2 2 6 3 2 2 4" xfId="47266"/>
    <cellStyle name="Процентный 5 2 2 6 3 2 2 5" xfId="56186"/>
    <cellStyle name="Процентный 5 2 2 6 3 2 3" xfId="12496"/>
    <cellStyle name="Процентный 5 2 2 6 3 2 4" xfId="16355"/>
    <cellStyle name="Процентный 5 2 2 6 3 2 5" xfId="20215"/>
    <cellStyle name="Процентный 5 2 2 6 3 2 6" xfId="25277"/>
    <cellStyle name="Процентный 5 2 2 6 3 2 7" xfId="34478"/>
    <cellStyle name="Процентный 5 2 2 6 3 2 8" xfId="43406"/>
    <cellStyle name="Процентный 5 2 2 6 3 2 9" xfId="52326"/>
    <cellStyle name="Процентный 5 2 2 6 3 3" xfId="7283"/>
    <cellStyle name="Процентный 5 2 2 6 3 3 2" xfId="7284"/>
    <cellStyle name="Процентный 5 2 2 6 3 3 2 2" xfId="27811"/>
    <cellStyle name="Процентный 5 2 2 6 3 3 2 3" xfId="37007"/>
    <cellStyle name="Процентный 5 2 2 6 3 3 2 4" xfId="45935"/>
    <cellStyle name="Процентный 5 2 2 6 3 3 2 5" xfId="54855"/>
    <cellStyle name="Процентный 5 2 2 6 3 3 3" xfId="15024"/>
    <cellStyle name="Процентный 5 2 2 6 3 3 4" xfId="18884"/>
    <cellStyle name="Процентный 5 2 2 6 3 3 5" xfId="23946"/>
    <cellStyle name="Процентный 5 2 2 6 3 3 6" xfId="33149"/>
    <cellStyle name="Процентный 5 2 2 6 3 3 7" xfId="42075"/>
    <cellStyle name="Процентный 5 2 2 6 3 3 8" xfId="50995"/>
    <cellStyle name="Процентный 5 2 2 6 3 4" xfId="7285"/>
    <cellStyle name="Процентный 5 2 2 6 3 4 2" xfId="30339"/>
    <cellStyle name="Процентный 5 2 2 6 3 4 3" xfId="39535"/>
    <cellStyle name="Процентный 5 2 2 6 3 4 4" xfId="48463"/>
    <cellStyle name="Процентный 5 2 2 6 3 4 5" xfId="57383"/>
    <cellStyle name="Процентный 5 2 2 6 3 5" xfId="7286"/>
    <cellStyle name="Процентный 5 2 2 6 3 5 2" xfId="26478"/>
    <cellStyle name="Процентный 5 2 2 6 3 5 3" xfId="35675"/>
    <cellStyle name="Процентный 5 2 2 6 3 5 4" xfId="44603"/>
    <cellStyle name="Процентный 5 2 2 6 3 5 5" xfId="53523"/>
    <cellStyle name="Процентный 5 2 2 6 3 6" xfId="13693"/>
    <cellStyle name="Процентный 5 2 2 6 3 7" xfId="17552"/>
    <cellStyle name="Процентный 5 2 2 6 3 8" xfId="21412"/>
    <cellStyle name="Процентный 5 2 2 6 3 9" xfId="11060"/>
    <cellStyle name="Процентный 5 2 2 6 4" xfId="7287"/>
    <cellStyle name="Процентный 5 2 2 6 4 2" xfId="7288"/>
    <cellStyle name="Процентный 5 2 2 6 4 2 2" xfId="28544"/>
    <cellStyle name="Процентный 5 2 2 6 4 2 3" xfId="37740"/>
    <cellStyle name="Процентный 5 2 2 6 4 2 4" xfId="46668"/>
    <cellStyle name="Процентный 5 2 2 6 4 2 5" xfId="55588"/>
    <cellStyle name="Процентный 5 2 2 6 4 3" xfId="11898"/>
    <cellStyle name="Процентный 5 2 2 6 4 4" xfId="15757"/>
    <cellStyle name="Процентный 5 2 2 6 4 5" xfId="19617"/>
    <cellStyle name="Процентный 5 2 2 6 4 6" xfId="24679"/>
    <cellStyle name="Процентный 5 2 2 6 4 7" xfId="33881"/>
    <cellStyle name="Процентный 5 2 2 6 4 8" xfId="42808"/>
    <cellStyle name="Процентный 5 2 2 6 4 9" xfId="51728"/>
    <cellStyle name="Процентный 5 2 2 6 5" xfId="7289"/>
    <cellStyle name="Процентный 5 2 2 6 5 2" xfId="7290"/>
    <cellStyle name="Процентный 5 2 2 6 5 2 2" xfId="27212"/>
    <cellStyle name="Процентный 5 2 2 6 5 2 3" xfId="36409"/>
    <cellStyle name="Процентный 5 2 2 6 5 2 4" xfId="45337"/>
    <cellStyle name="Процентный 5 2 2 6 5 2 5" xfId="54257"/>
    <cellStyle name="Процентный 5 2 2 6 5 3" xfId="14426"/>
    <cellStyle name="Процентный 5 2 2 6 5 4" xfId="18286"/>
    <cellStyle name="Процентный 5 2 2 6 5 5" xfId="23348"/>
    <cellStyle name="Процентный 5 2 2 6 5 6" xfId="32553"/>
    <cellStyle name="Процентный 5 2 2 6 5 7" xfId="41477"/>
    <cellStyle name="Процентный 5 2 2 6 5 8" xfId="50397"/>
    <cellStyle name="Процентный 5 2 2 6 6" xfId="7291"/>
    <cellStyle name="Процентный 5 2 2 6 6 2" xfId="29740"/>
    <cellStyle name="Процентный 5 2 2 6 6 3" xfId="38936"/>
    <cellStyle name="Процентный 5 2 2 6 6 4" xfId="47864"/>
    <cellStyle name="Процентный 5 2 2 6 6 5" xfId="56784"/>
    <cellStyle name="Процентный 5 2 2 6 7" xfId="7292"/>
    <cellStyle name="Процентный 5 2 2 6 7 2" xfId="25875"/>
    <cellStyle name="Процентный 5 2 2 6 7 3" xfId="35076"/>
    <cellStyle name="Процентный 5 2 2 6 7 4" xfId="44004"/>
    <cellStyle name="Процентный 5 2 2 6 7 5" xfId="52924"/>
    <cellStyle name="Процентный 5 2 2 6 8" xfId="13094"/>
    <cellStyle name="Процентный 5 2 2 6 9" xfId="16953"/>
    <cellStyle name="Процентный 5 2 2 7" xfId="7293"/>
    <cellStyle name="Процентный 5 2 2 7 10" xfId="20814"/>
    <cellStyle name="Процентный 5 2 2 7 11" xfId="10518"/>
    <cellStyle name="Процентный 5 2 2 7 12" xfId="22015"/>
    <cellStyle name="Процентный 5 2 2 7 13" xfId="31866"/>
    <cellStyle name="Процентный 5 2 2 7 14" xfId="40145"/>
    <cellStyle name="Процентный 5 2 2 7 15" xfId="49065"/>
    <cellStyle name="Процентный 5 2 2 7 2" xfId="7294"/>
    <cellStyle name="Процентный 5 2 2 7 2 10" xfId="10819"/>
    <cellStyle name="Процентный 5 2 2 7 2 11" xfId="22314"/>
    <cellStyle name="Процентный 5 2 2 7 2 12" xfId="31867"/>
    <cellStyle name="Процентный 5 2 2 7 2 13" xfId="40444"/>
    <cellStyle name="Процентный 5 2 2 7 2 14" xfId="49364"/>
    <cellStyle name="Процентный 5 2 2 7 2 2" xfId="7295"/>
    <cellStyle name="Процентный 5 2 2 7 2 2 10" xfId="22914"/>
    <cellStyle name="Процентный 5 2 2 7 2 2 11" xfId="31868"/>
    <cellStyle name="Процентный 5 2 2 7 2 2 12" xfId="41043"/>
    <cellStyle name="Процентный 5 2 2 7 2 2 13" xfId="49963"/>
    <cellStyle name="Процентный 5 2 2 7 2 2 2" xfId="7296"/>
    <cellStyle name="Процентный 5 2 2 7 2 2 2 2" xfId="7297"/>
    <cellStyle name="Процентный 5 2 2 7 2 2 2 2 2" xfId="29442"/>
    <cellStyle name="Процентный 5 2 2 7 2 2 2 2 3" xfId="38638"/>
    <cellStyle name="Процентный 5 2 2 7 2 2 2 2 4" xfId="47566"/>
    <cellStyle name="Процентный 5 2 2 7 2 2 2 2 5" xfId="56486"/>
    <cellStyle name="Процентный 5 2 2 7 2 2 2 3" xfId="12796"/>
    <cellStyle name="Процентный 5 2 2 7 2 2 2 4" xfId="16655"/>
    <cellStyle name="Процентный 5 2 2 7 2 2 2 5" xfId="20515"/>
    <cellStyle name="Процентный 5 2 2 7 2 2 2 6" xfId="25577"/>
    <cellStyle name="Процентный 5 2 2 7 2 2 2 7" xfId="34778"/>
    <cellStyle name="Процентный 5 2 2 7 2 2 2 8" xfId="43706"/>
    <cellStyle name="Процентный 5 2 2 7 2 2 2 9" xfId="52626"/>
    <cellStyle name="Процентный 5 2 2 7 2 2 3" xfId="7298"/>
    <cellStyle name="Процентный 5 2 2 7 2 2 3 2" xfId="7299"/>
    <cellStyle name="Процентный 5 2 2 7 2 2 3 2 2" xfId="28111"/>
    <cellStyle name="Процентный 5 2 2 7 2 2 3 2 3" xfId="37307"/>
    <cellStyle name="Процентный 5 2 2 7 2 2 3 2 4" xfId="46235"/>
    <cellStyle name="Процентный 5 2 2 7 2 2 3 2 5" xfId="55155"/>
    <cellStyle name="Процентный 5 2 2 7 2 2 3 3" xfId="15324"/>
    <cellStyle name="Процентный 5 2 2 7 2 2 3 4" xfId="19184"/>
    <cellStyle name="Процентный 5 2 2 7 2 2 3 5" xfId="24246"/>
    <cellStyle name="Процентный 5 2 2 7 2 2 3 6" xfId="33449"/>
    <cellStyle name="Процентный 5 2 2 7 2 2 3 7" xfId="42375"/>
    <cellStyle name="Процентный 5 2 2 7 2 2 3 8" xfId="51295"/>
    <cellStyle name="Процентный 5 2 2 7 2 2 4" xfId="7300"/>
    <cellStyle name="Процентный 5 2 2 7 2 2 4 2" xfId="30639"/>
    <cellStyle name="Процентный 5 2 2 7 2 2 4 3" xfId="39835"/>
    <cellStyle name="Процентный 5 2 2 7 2 2 4 4" xfId="48763"/>
    <cellStyle name="Процентный 5 2 2 7 2 2 4 5" xfId="57683"/>
    <cellStyle name="Процентный 5 2 2 7 2 2 5" xfId="7301"/>
    <cellStyle name="Процентный 5 2 2 7 2 2 5 2" xfId="26778"/>
    <cellStyle name="Процентный 5 2 2 7 2 2 5 3" xfId="35975"/>
    <cellStyle name="Процентный 5 2 2 7 2 2 5 4" xfId="44903"/>
    <cellStyle name="Процентный 5 2 2 7 2 2 5 5" xfId="53823"/>
    <cellStyle name="Процентный 5 2 2 7 2 2 6" xfId="13993"/>
    <cellStyle name="Процентный 5 2 2 7 2 2 7" xfId="17852"/>
    <cellStyle name="Процентный 5 2 2 7 2 2 8" xfId="21712"/>
    <cellStyle name="Процентный 5 2 2 7 2 2 9" xfId="11340"/>
    <cellStyle name="Процентный 5 2 2 7 2 3" xfId="7302"/>
    <cellStyle name="Процентный 5 2 2 7 2 3 2" xfId="7303"/>
    <cellStyle name="Процентный 5 2 2 7 2 3 2 2" xfId="28844"/>
    <cellStyle name="Процентный 5 2 2 7 2 3 2 3" xfId="38040"/>
    <cellStyle name="Процентный 5 2 2 7 2 3 2 4" xfId="46968"/>
    <cellStyle name="Процентный 5 2 2 7 2 3 2 5" xfId="55888"/>
    <cellStyle name="Процентный 5 2 2 7 2 3 3" xfId="12198"/>
    <cellStyle name="Процентный 5 2 2 7 2 3 4" xfId="16057"/>
    <cellStyle name="Процентный 5 2 2 7 2 3 5" xfId="19917"/>
    <cellStyle name="Процентный 5 2 2 7 2 3 6" xfId="24979"/>
    <cellStyle name="Процентный 5 2 2 7 2 3 7" xfId="34180"/>
    <cellStyle name="Процентный 5 2 2 7 2 3 8" xfId="43108"/>
    <cellStyle name="Процентный 5 2 2 7 2 3 9" xfId="52028"/>
    <cellStyle name="Процентный 5 2 2 7 2 4" xfId="7304"/>
    <cellStyle name="Процентный 5 2 2 7 2 4 2" xfId="7305"/>
    <cellStyle name="Процентный 5 2 2 7 2 4 2 2" xfId="27513"/>
    <cellStyle name="Процентный 5 2 2 7 2 4 2 3" xfId="36709"/>
    <cellStyle name="Процентный 5 2 2 7 2 4 2 4" xfId="45637"/>
    <cellStyle name="Процентный 5 2 2 7 2 4 2 5" xfId="54557"/>
    <cellStyle name="Процентный 5 2 2 7 2 4 3" xfId="14726"/>
    <cellStyle name="Процентный 5 2 2 7 2 4 4" xfId="18586"/>
    <cellStyle name="Процентный 5 2 2 7 2 4 5" xfId="23648"/>
    <cellStyle name="Процентный 5 2 2 7 2 4 6" xfId="32852"/>
    <cellStyle name="Процентный 5 2 2 7 2 4 7" xfId="41777"/>
    <cellStyle name="Процентный 5 2 2 7 2 4 8" xfId="50697"/>
    <cellStyle name="Процентный 5 2 2 7 2 5" xfId="7306"/>
    <cellStyle name="Процентный 5 2 2 7 2 5 2" xfId="30040"/>
    <cellStyle name="Процентный 5 2 2 7 2 5 3" xfId="39236"/>
    <cellStyle name="Процентный 5 2 2 7 2 5 4" xfId="48164"/>
    <cellStyle name="Процентный 5 2 2 7 2 5 5" xfId="57084"/>
    <cellStyle name="Процентный 5 2 2 7 2 6" xfId="7307"/>
    <cellStyle name="Процентный 5 2 2 7 2 6 2" xfId="26179"/>
    <cellStyle name="Процентный 5 2 2 7 2 6 3" xfId="35376"/>
    <cellStyle name="Процентный 5 2 2 7 2 6 4" xfId="44304"/>
    <cellStyle name="Процентный 5 2 2 7 2 6 5" xfId="53224"/>
    <cellStyle name="Процентный 5 2 2 7 2 7" xfId="13394"/>
    <cellStyle name="Процентный 5 2 2 7 2 8" xfId="17253"/>
    <cellStyle name="Процентный 5 2 2 7 2 9" xfId="21113"/>
    <cellStyle name="Процентный 5 2 2 7 3" xfId="7308"/>
    <cellStyle name="Процентный 5 2 2 7 3 10" xfId="22615"/>
    <cellStyle name="Процентный 5 2 2 7 3 11" xfId="31869"/>
    <cellStyle name="Процентный 5 2 2 7 3 12" xfId="40744"/>
    <cellStyle name="Процентный 5 2 2 7 3 13" xfId="49664"/>
    <cellStyle name="Процентный 5 2 2 7 3 2" xfId="7309"/>
    <cellStyle name="Процентный 5 2 2 7 3 2 2" xfId="7310"/>
    <cellStyle name="Процентный 5 2 2 7 3 2 2 2" xfId="29143"/>
    <cellStyle name="Процентный 5 2 2 7 3 2 2 3" xfId="38339"/>
    <cellStyle name="Процентный 5 2 2 7 3 2 2 4" xfId="47267"/>
    <cellStyle name="Процентный 5 2 2 7 3 2 2 5" xfId="56187"/>
    <cellStyle name="Процентный 5 2 2 7 3 2 3" xfId="12497"/>
    <cellStyle name="Процентный 5 2 2 7 3 2 4" xfId="16356"/>
    <cellStyle name="Процентный 5 2 2 7 3 2 5" xfId="20216"/>
    <cellStyle name="Процентный 5 2 2 7 3 2 6" xfId="25278"/>
    <cellStyle name="Процентный 5 2 2 7 3 2 7" xfId="34479"/>
    <cellStyle name="Процентный 5 2 2 7 3 2 8" xfId="43407"/>
    <cellStyle name="Процентный 5 2 2 7 3 2 9" xfId="52327"/>
    <cellStyle name="Процентный 5 2 2 7 3 3" xfId="7311"/>
    <cellStyle name="Процентный 5 2 2 7 3 3 2" xfId="7312"/>
    <cellStyle name="Процентный 5 2 2 7 3 3 2 2" xfId="27812"/>
    <cellStyle name="Процентный 5 2 2 7 3 3 2 3" xfId="37008"/>
    <cellStyle name="Процентный 5 2 2 7 3 3 2 4" xfId="45936"/>
    <cellStyle name="Процентный 5 2 2 7 3 3 2 5" xfId="54856"/>
    <cellStyle name="Процентный 5 2 2 7 3 3 3" xfId="15025"/>
    <cellStyle name="Процентный 5 2 2 7 3 3 4" xfId="18885"/>
    <cellStyle name="Процентный 5 2 2 7 3 3 5" xfId="23947"/>
    <cellStyle name="Процентный 5 2 2 7 3 3 6" xfId="33150"/>
    <cellStyle name="Процентный 5 2 2 7 3 3 7" xfId="42076"/>
    <cellStyle name="Процентный 5 2 2 7 3 3 8" xfId="50996"/>
    <cellStyle name="Процентный 5 2 2 7 3 4" xfId="7313"/>
    <cellStyle name="Процентный 5 2 2 7 3 4 2" xfId="30340"/>
    <cellStyle name="Процентный 5 2 2 7 3 4 3" xfId="39536"/>
    <cellStyle name="Процентный 5 2 2 7 3 4 4" xfId="48464"/>
    <cellStyle name="Процентный 5 2 2 7 3 4 5" xfId="57384"/>
    <cellStyle name="Процентный 5 2 2 7 3 5" xfId="7314"/>
    <cellStyle name="Процентный 5 2 2 7 3 5 2" xfId="26479"/>
    <cellStyle name="Процентный 5 2 2 7 3 5 3" xfId="35676"/>
    <cellStyle name="Процентный 5 2 2 7 3 5 4" xfId="44604"/>
    <cellStyle name="Процентный 5 2 2 7 3 5 5" xfId="53524"/>
    <cellStyle name="Процентный 5 2 2 7 3 6" xfId="13694"/>
    <cellStyle name="Процентный 5 2 2 7 3 7" xfId="17553"/>
    <cellStyle name="Процентный 5 2 2 7 3 8" xfId="21413"/>
    <cellStyle name="Процентный 5 2 2 7 3 9" xfId="11061"/>
    <cellStyle name="Процентный 5 2 2 7 4" xfId="7315"/>
    <cellStyle name="Процентный 5 2 2 7 4 2" xfId="7316"/>
    <cellStyle name="Процентный 5 2 2 7 4 2 2" xfId="28545"/>
    <cellStyle name="Процентный 5 2 2 7 4 2 3" xfId="37741"/>
    <cellStyle name="Процентный 5 2 2 7 4 2 4" xfId="46669"/>
    <cellStyle name="Процентный 5 2 2 7 4 2 5" xfId="55589"/>
    <cellStyle name="Процентный 5 2 2 7 4 3" xfId="11899"/>
    <cellStyle name="Процентный 5 2 2 7 4 4" xfId="15758"/>
    <cellStyle name="Процентный 5 2 2 7 4 5" xfId="19618"/>
    <cellStyle name="Процентный 5 2 2 7 4 6" xfId="24680"/>
    <cellStyle name="Процентный 5 2 2 7 4 7" xfId="33882"/>
    <cellStyle name="Процентный 5 2 2 7 4 8" xfId="42809"/>
    <cellStyle name="Процентный 5 2 2 7 4 9" xfId="51729"/>
    <cellStyle name="Процентный 5 2 2 7 5" xfId="7317"/>
    <cellStyle name="Процентный 5 2 2 7 5 2" xfId="7318"/>
    <cellStyle name="Процентный 5 2 2 7 5 2 2" xfId="27213"/>
    <cellStyle name="Процентный 5 2 2 7 5 2 3" xfId="36410"/>
    <cellStyle name="Процентный 5 2 2 7 5 2 4" xfId="45338"/>
    <cellStyle name="Процентный 5 2 2 7 5 2 5" xfId="54258"/>
    <cellStyle name="Процентный 5 2 2 7 5 3" xfId="14427"/>
    <cellStyle name="Процентный 5 2 2 7 5 4" xfId="18287"/>
    <cellStyle name="Процентный 5 2 2 7 5 5" xfId="23349"/>
    <cellStyle name="Процентный 5 2 2 7 5 6" xfId="32554"/>
    <cellStyle name="Процентный 5 2 2 7 5 7" xfId="41478"/>
    <cellStyle name="Процентный 5 2 2 7 5 8" xfId="50398"/>
    <cellStyle name="Процентный 5 2 2 7 6" xfId="7319"/>
    <cellStyle name="Процентный 5 2 2 7 6 2" xfId="29741"/>
    <cellStyle name="Процентный 5 2 2 7 6 3" xfId="38937"/>
    <cellStyle name="Процентный 5 2 2 7 6 4" xfId="47865"/>
    <cellStyle name="Процентный 5 2 2 7 6 5" xfId="56785"/>
    <cellStyle name="Процентный 5 2 2 7 7" xfId="7320"/>
    <cellStyle name="Процентный 5 2 2 7 7 2" xfId="25876"/>
    <cellStyle name="Процентный 5 2 2 7 7 3" xfId="35077"/>
    <cellStyle name="Процентный 5 2 2 7 7 4" xfId="44005"/>
    <cellStyle name="Процентный 5 2 2 7 7 5" xfId="52925"/>
    <cellStyle name="Процентный 5 2 2 7 8" xfId="13095"/>
    <cellStyle name="Процентный 5 2 2 7 9" xfId="16954"/>
    <cellStyle name="Процентный 5 2 2 8" xfId="7321"/>
    <cellStyle name="Процентный 5 2 2 8 10" xfId="20815"/>
    <cellStyle name="Процентный 5 2 2 8 11" xfId="10519"/>
    <cellStyle name="Процентный 5 2 2 8 12" xfId="22016"/>
    <cellStyle name="Процентный 5 2 2 8 13" xfId="31870"/>
    <cellStyle name="Процентный 5 2 2 8 14" xfId="40146"/>
    <cellStyle name="Процентный 5 2 2 8 15" xfId="49066"/>
    <cellStyle name="Процентный 5 2 2 8 2" xfId="7322"/>
    <cellStyle name="Процентный 5 2 2 8 2 10" xfId="10820"/>
    <cellStyle name="Процентный 5 2 2 8 2 11" xfId="22315"/>
    <cellStyle name="Процентный 5 2 2 8 2 12" xfId="31871"/>
    <cellStyle name="Процентный 5 2 2 8 2 13" xfId="40445"/>
    <cellStyle name="Процентный 5 2 2 8 2 14" xfId="49365"/>
    <cellStyle name="Процентный 5 2 2 8 2 2" xfId="7323"/>
    <cellStyle name="Процентный 5 2 2 8 2 2 10" xfId="22915"/>
    <cellStyle name="Процентный 5 2 2 8 2 2 11" xfId="31872"/>
    <cellStyle name="Процентный 5 2 2 8 2 2 12" xfId="41044"/>
    <cellStyle name="Процентный 5 2 2 8 2 2 13" xfId="49964"/>
    <cellStyle name="Процентный 5 2 2 8 2 2 2" xfId="7324"/>
    <cellStyle name="Процентный 5 2 2 8 2 2 2 2" xfId="7325"/>
    <cellStyle name="Процентный 5 2 2 8 2 2 2 2 2" xfId="29443"/>
    <cellStyle name="Процентный 5 2 2 8 2 2 2 2 3" xfId="38639"/>
    <cellStyle name="Процентный 5 2 2 8 2 2 2 2 4" xfId="47567"/>
    <cellStyle name="Процентный 5 2 2 8 2 2 2 2 5" xfId="56487"/>
    <cellStyle name="Процентный 5 2 2 8 2 2 2 3" xfId="12797"/>
    <cellStyle name="Процентный 5 2 2 8 2 2 2 4" xfId="16656"/>
    <cellStyle name="Процентный 5 2 2 8 2 2 2 5" xfId="20516"/>
    <cellStyle name="Процентный 5 2 2 8 2 2 2 6" xfId="25578"/>
    <cellStyle name="Процентный 5 2 2 8 2 2 2 7" xfId="34779"/>
    <cellStyle name="Процентный 5 2 2 8 2 2 2 8" xfId="43707"/>
    <cellStyle name="Процентный 5 2 2 8 2 2 2 9" xfId="52627"/>
    <cellStyle name="Процентный 5 2 2 8 2 2 3" xfId="7326"/>
    <cellStyle name="Процентный 5 2 2 8 2 2 3 2" xfId="7327"/>
    <cellStyle name="Процентный 5 2 2 8 2 2 3 2 2" xfId="28112"/>
    <cellStyle name="Процентный 5 2 2 8 2 2 3 2 3" xfId="37308"/>
    <cellStyle name="Процентный 5 2 2 8 2 2 3 2 4" xfId="46236"/>
    <cellStyle name="Процентный 5 2 2 8 2 2 3 2 5" xfId="55156"/>
    <cellStyle name="Процентный 5 2 2 8 2 2 3 3" xfId="15325"/>
    <cellStyle name="Процентный 5 2 2 8 2 2 3 4" xfId="19185"/>
    <cellStyle name="Процентный 5 2 2 8 2 2 3 5" xfId="24247"/>
    <cellStyle name="Процентный 5 2 2 8 2 2 3 6" xfId="33450"/>
    <cellStyle name="Процентный 5 2 2 8 2 2 3 7" xfId="42376"/>
    <cellStyle name="Процентный 5 2 2 8 2 2 3 8" xfId="51296"/>
    <cellStyle name="Процентный 5 2 2 8 2 2 4" xfId="7328"/>
    <cellStyle name="Процентный 5 2 2 8 2 2 4 2" xfId="30640"/>
    <cellStyle name="Процентный 5 2 2 8 2 2 4 3" xfId="39836"/>
    <cellStyle name="Процентный 5 2 2 8 2 2 4 4" xfId="48764"/>
    <cellStyle name="Процентный 5 2 2 8 2 2 4 5" xfId="57684"/>
    <cellStyle name="Процентный 5 2 2 8 2 2 5" xfId="7329"/>
    <cellStyle name="Процентный 5 2 2 8 2 2 5 2" xfId="26779"/>
    <cellStyle name="Процентный 5 2 2 8 2 2 5 3" xfId="35976"/>
    <cellStyle name="Процентный 5 2 2 8 2 2 5 4" xfId="44904"/>
    <cellStyle name="Процентный 5 2 2 8 2 2 5 5" xfId="53824"/>
    <cellStyle name="Процентный 5 2 2 8 2 2 6" xfId="13994"/>
    <cellStyle name="Процентный 5 2 2 8 2 2 7" xfId="17853"/>
    <cellStyle name="Процентный 5 2 2 8 2 2 8" xfId="21713"/>
    <cellStyle name="Процентный 5 2 2 8 2 2 9" xfId="11341"/>
    <cellStyle name="Процентный 5 2 2 8 2 3" xfId="7330"/>
    <cellStyle name="Процентный 5 2 2 8 2 3 2" xfId="7331"/>
    <cellStyle name="Процентный 5 2 2 8 2 3 2 2" xfId="28845"/>
    <cellStyle name="Процентный 5 2 2 8 2 3 2 3" xfId="38041"/>
    <cellStyle name="Процентный 5 2 2 8 2 3 2 4" xfId="46969"/>
    <cellStyle name="Процентный 5 2 2 8 2 3 2 5" xfId="55889"/>
    <cellStyle name="Процентный 5 2 2 8 2 3 3" xfId="12199"/>
    <cellStyle name="Процентный 5 2 2 8 2 3 4" xfId="16058"/>
    <cellStyle name="Процентный 5 2 2 8 2 3 5" xfId="19918"/>
    <cellStyle name="Процентный 5 2 2 8 2 3 6" xfId="24980"/>
    <cellStyle name="Процентный 5 2 2 8 2 3 7" xfId="34181"/>
    <cellStyle name="Процентный 5 2 2 8 2 3 8" xfId="43109"/>
    <cellStyle name="Процентный 5 2 2 8 2 3 9" xfId="52029"/>
    <cellStyle name="Процентный 5 2 2 8 2 4" xfId="7332"/>
    <cellStyle name="Процентный 5 2 2 8 2 4 2" xfId="7333"/>
    <cellStyle name="Процентный 5 2 2 8 2 4 2 2" xfId="27514"/>
    <cellStyle name="Процентный 5 2 2 8 2 4 2 3" xfId="36710"/>
    <cellStyle name="Процентный 5 2 2 8 2 4 2 4" xfId="45638"/>
    <cellStyle name="Процентный 5 2 2 8 2 4 2 5" xfId="54558"/>
    <cellStyle name="Процентный 5 2 2 8 2 4 3" xfId="14727"/>
    <cellStyle name="Процентный 5 2 2 8 2 4 4" xfId="18587"/>
    <cellStyle name="Процентный 5 2 2 8 2 4 5" xfId="23649"/>
    <cellStyle name="Процентный 5 2 2 8 2 4 6" xfId="32853"/>
    <cellStyle name="Процентный 5 2 2 8 2 4 7" xfId="41778"/>
    <cellStyle name="Процентный 5 2 2 8 2 4 8" xfId="50698"/>
    <cellStyle name="Процентный 5 2 2 8 2 5" xfId="7334"/>
    <cellStyle name="Процентный 5 2 2 8 2 5 2" xfId="30041"/>
    <cellStyle name="Процентный 5 2 2 8 2 5 3" xfId="39237"/>
    <cellStyle name="Процентный 5 2 2 8 2 5 4" xfId="48165"/>
    <cellStyle name="Процентный 5 2 2 8 2 5 5" xfId="57085"/>
    <cellStyle name="Процентный 5 2 2 8 2 6" xfId="7335"/>
    <cellStyle name="Процентный 5 2 2 8 2 6 2" xfId="26180"/>
    <cellStyle name="Процентный 5 2 2 8 2 6 3" xfId="35377"/>
    <cellStyle name="Процентный 5 2 2 8 2 6 4" xfId="44305"/>
    <cellStyle name="Процентный 5 2 2 8 2 6 5" xfId="53225"/>
    <cellStyle name="Процентный 5 2 2 8 2 7" xfId="13395"/>
    <cellStyle name="Процентный 5 2 2 8 2 8" xfId="17254"/>
    <cellStyle name="Процентный 5 2 2 8 2 9" xfId="21114"/>
    <cellStyle name="Процентный 5 2 2 8 3" xfId="7336"/>
    <cellStyle name="Процентный 5 2 2 8 3 10" xfId="22616"/>
    <cellStyle name="Процентный 5 2 2 8 3 11" xfId="31873"/>
    <cellStyle name="Процентный 5 2 2 8 3 12" xfId="40745"/>
    <cellStyle name="Процентный 5 2 2 8 3 13" xfId="49665"/>
    <cellStyle name="Процентный 5 2 2 8 3 2" xfId="7337"/>
    <cellStyle name="Процентный 5 2 2 8 3 2 2" xfId="7338"/>
    <cellStyle name="Процентный 5 2 2 8 3 2 2 2" xfId="29144"/>
    <cellStyle name="Процентный 5 2 2 8 3 2 2 3" xfId="38340"/>
    <cellStyle name="Процентный 5 2 2 8 3 2 2 4" xfId="47268"/>
    <cellStyle name="Процентный 5 2 2 8 3 2 2 5" xfId="56188"/>
    <cellStyle name="Процентный 5 2 2 8 3 2 3" xfId="12498"/>
    <cellStyle name="Процентный 5 2 2 8 3 2 4" xfId="16357"/>
    <cellStyle name="Процентный 5 2 2 8 3 2 5" xfId="20217"/>
    <cellStyle name="Процентный 5 2 2 8 3 2 6" xfId="25279"/>
    <cellStyle name="Процентный 5 2 2 8 3 2 7" xfId="34480"/>
    <cellStyle name="Процентный 5 2 2 8 3 2 8" xfId="43408"/>
    <cellStyle name="Процентный 5 2 2 8 3 2 9" xfId="52328"/>
    <cellStyle name="Процентный 5 2 2 8 3 3" xfId="7339"/>
    <cellStyle name="Процентный 5 2 2 8 3 3 2" xfId="7340"/>
    <cellStyle name="Процентный 5 2 2 8 3 3 2 2" xfId="27813"/>
    <cellStyle name="Процентный 5 2 2 8 3 3 2 3" xfId="37009"/>
    <cellStyle name="Процентный 5 2 2 8 3 3 2 4" xfId="45937"/>
    <cellStyle name="Процентный 5 2 2 8 3 3 2 5" xfId="54857"/>
    <cellStyle name="Процентный 5 2 2 8 3 3 3" xfId="15026"/>
    <cellStyle name="Процентный 5 2 2 8 3 3 4" xfId="18886"/>
    <cellStyle name="Процентный 5 2 2 8 3 3 5" xfId="23948"/>
    <cellStyle name="Процентный 5 2 2 8 3 3 6" xfId="33151"/>
    <cellStyle name="Процентный 5 2 2 8 3 3 7" xfId="42077"/>
    <cellStyle name="Процентный 5 2 2 8 3 3 8" xfId="50997"/>
    <cellStyle name="Процентный 5 2 2 8 3 4" xfId="7341"/>
    <cellStyle name="Процентный 5 2 2 8 3 4 2" xfId="30341"/>
    <cellStyle name="Процентный 5 2 2 8 3 4 3" xfId="39537"/>
    <cellStyle name="Процентный 5 2 2 8 3 4 4" xfId="48465"/>
    <cellStyle name="Процентный 5 2 2 8 3 4 5" xfId="57385"/>
    <cellStyle name="Процентный 5 2 2 8 3 5" xfId="7342"/>
    <cellStyle name="Процентный 5 2 2 8 3 5 2" xfId="26480"/>
    <cellStyle name="Процентный 5 2 2 8 3 5 3" xfId="35677"/>
    <cellStyle name="Процентный 5 2 2 8 3 5 4" xfId="44605"/>
    <cellStyle name="Процентный 5 2 2 8 3 5 5" xfId="53525"/>
    <cellStyle name="Процентный 5 2 2 8 3 6" xfId="13695"/>
    <cellStyle name="Процентный 5 2 2 8 3 7" xfId="17554"/>
    <cellStyle name="Процентный 5 2 2 8 3 8" xfId="21414"/>
    <cellStyle name="Процентный 5 2 2 8 3 9" xfId="11062"/>
    <cellStyle name="Процентный 5 2 2 8 4" xfId="7343"/>
    <cellStyle name="Процентный 5 2 2 8 4 2" xfId="7344"/>
    <cellStyle name="Процентный 5 2 2 8 4 2 2" xfId="28546"/>
    <cellStyle name="Процентный 5 2 2 8 4 2 3" xfId="37742"/>
    <cellStyle name="Процентный 5 2 2 8 4 2 4" xfId="46670"/>
    <cellStyle name="Процентный 5 2 2 8 4 2 5" xfId="55590"/>
    <cellStyle name="Процентный 5 2 2 8 4 3" xfId="11900"/>
    <cellStyle name="Процентный 5 2 2 8 4 4" xfId="15759"/>
    <cellStyle name="Процентный 5 2 2 8 4 5" xfId="19619"/>
    <cellStyle name="Процентный 5 2 2 8 4 6" xfId="24681"/>
    <cellStyle name="Процентный 5 2 2 8 4 7" xfId="33883"/>
    <cellStyle name="Процентный 5 2 2 8 4 8" xfId="42810"/>
    <cellStyle name="Процентный 5 2 2 8 4 9" xfId="51730"/>
    <cellStyle name="Процентный 5 2 2 8 5" xfId="7345"/>
    <cellStyle name="Процентный 5 2 2 8 5 2" xfId="7346"/>
    <cellStyle name="Процентный 5 2 2 8 5 2 2" xfId="27214"/>
    <cellStyle name="Процентный 5 2 2 8 5 2 3" xfId="36411"/>
    <cellStyle name="Процентный 5 2 2 8 5 2 4" xfId="45339"/>
    <cellStyle name="Процентный 5 2 2 8 5 2 5" xfId="54259"/>
    <cellStyle name="Процентный 5 2 2 8 5 3" xfId="14428"/>
    <cellStyle name="Процентный 5 2 2 8 5 4" xfId="18288"/>
    <cellStyle name="Процентный 5 2 2 8 5 5" xfId="23350"/>
    <cellStyle name="Процентный 5 2 2 8 5 6" xfId="32555"/>
    <cellStyle name="Процентный 5 2 2 8 5 7" xfId="41479"/>
    <cellStyle name="Процентный 5 2 2 8 5 8" xfId="50399"/>
    <cellStyle name="Процентный 5 2 2 8 6" xfId="7347"/>
    <cellStyle name="Процентный 5 2 2 8 6 2" xfId="29742"/>
    <cellStyle name="Процентный 5 2 2 8 6 3" xfId="38938"/>
    <cellStyle name="Процентный 5 2 2 8 6 4" xfId="47866"/>
    <cellStyle name="Процентный 5 2 2 8 6 5" xfId="56786"/>
    <cellStyle name="Процентный 5 2 2 8 7" xfId="7348"/>
    <cellStyle name="Процентный 5 2 2 8 7 2" xfId="25877"/>
    <cellStyle name="Процентный 5 2 2 8 7 3" xfId="35078"/>
    <cellStyle name="Процентный 5 2 2 8 7 4" xfId="44006"/>
    <cellStyle name="Процентный 5 2 2 8 7 5" xfId="52926"/>
    <cellStyle name="Процентный 5 2 2 8 8" xfId="13096"/>
    <cellStyle name="Процентный 5 2 2 8 9" xfId="16955"/>
    <cellStyle name="Процентный 5 2 2 9" xfId="7349"/>
    <cellStyle name="Процентный 5 2 2 9 10" xfId="20816"/>
    <cellStyle name="Процентный 5 2 2 9 11" xfId="10520"/>
    <cellStyle name="Процентный 5 2 2 9 12" xfId="22017"/>
    <cellStyle name="Процентный 5 2 2 9 13" xfId="31874"/>
    <cellStyle name="Процентный 5 2 2 9 14" xfId="40147"/>
    <cellStyle name="Процентный 5 2 2 9 15" xfId="49067"/>
    <cellStyle name="Процентный 5 2 2 9 2" xfId="7350"/>
    <cellStyle name="Процентный 5 2 2 9 2 10" xfId="10821"/>
    <cellStyle name="Процентный 5 2 2 9 2 11" xfId="22316"/>
    <cellStyle name="Процентный 5 2 2 9 2 12" xfId="31875"/>
    <cellStyle name="Процентный 5 2 2 9 2 13" xfId="40446"/>
    <cellStyle name="Процентный 5 2 2 9 2 14" xfId="49366"/>
    <cellStyle name="Процентный 5 2 2 9 2 2" xfId="7351"/>
    <cellStyle name="Процентный 5 2 2 9 2 2 10" xfId="22916"/>
    <cellStyle name="Процентный 5 2 2 9 2 2 11" xfId="31876"/>
    <cellStyle name="Процентный 5 2 2 9 2 2 12" xfId="41045"/>
    <cellStyle name="Процентный 5 2 2 9 2 2 13" xfId="49965"/>
    <cellStyle name="Процентный 5 2 2 9 2 2 2" xfId="7352"/>
    <cellStyle name="Процентный 5 2 2 9 2 2 2 2" xfId="7353"/>
    <cellStyle name="Процентный 5 2 2 9 2 2 2 2 2" xfId="29444"/>
    <cellStyle name="Процентный 5 2 2 9 2 2 2 2 3" xfId="38640"/>
    <cellStyle name="Процентный 5 2 2 9 2 2 2 2 4" xfId="47568"/>
    <cellStyle name="Процентный 5 2 2 9 2 2 2 2 5" xfId="56488"/>
    <cellStyle name="Процентный 5 2 2 9 2 2 2 3" xfId="12798"/>
    <cellStyle name="Процентный 5 2 2 9 2 2 2 4" xfId="16657"/>
    <cellStyle name="Процентный 5 2 2 9 2 2 2 5" xfId="20517"/>
    <cellStyle name="Процентный 5 2 2 9 2 2 2 6" xfId="25579"/>
    <cellStyle name="Процентный 5 2 2 9 2 2 2 7" xfId="34780"/>
    <cellStyle name="Процентный 5 2 2 9 2 2 2 8" xfId="43708"/>
    <cellStyle name="Процентный 5 2 2 9 2 2 2 9" xfId="52628"/>
    <cellStyle name="Процентный 5 2 2 9 2 2 3" xfId="7354"/>
    <cellStyle name="Процентный 5 2 2 9 2 2 3 2" xfId="7355"/>
    <cellStyle name="Процентный 5 2 2 9 2 2 3 2 2" xfId="28113"/>
    <cellStyle name="Процентный 5 2 2 9 2 2 3 2 3" xfId="37309"/>
    <cellStyle name="Процентный 5 2 2 9 2 2 3 2 4" xfId="46237"/>
    <cellStyle name="Процентный 5 2 2 9 2 2 3 2 5" xfId="55157"/>
    <cellStyle name="Процентный 5 2 2 9 2 2 3 3" xfId="15326"/>
    <cellStyle name="Процентный 5 2 2 9 2 2 3 4" xfId="19186"/>
    <cellStyle name="Процентный 5 2 2 9 2 2 3 5" xfId="24248"/>
    <cellStyle name="Процентный 5 2 2 9 2 2 3 6" xfId="33451"/>
    <cellStyle name="Процентный 5 2 2 9 2 2 3 7" xfId="42377"/>
    <cellStyle name="Процентный 5 2 2 9 2 2 3 8" xfId="51297"/>
    <cellStyle name="Процентный 5 2 2 9 2 2 4" xfId="7356"/>
    <cellStyle name="Процентный 5 2 2 9 2 2 4 2" xfId="30641"/>
    <cellStyle name="Процентный 5 2 2 9 2 2 4 3" xfId="39837"/>
    <cellStyle name="Процентный 5 2 2 9 2 2 4 4" xfId="48765"/>
    <cellStyle name="Процентный 5 2 2 9 2 2 4 5" xfId="57685"/>
    <cellStyle name="Процентный 5 2 2 9 2 2 5" xfId="7357"/>
    <cellStyle name="Процентный 5 2 2 9 2 2 5 2" xfId="26780"/>
    <cellStyle name="Процентный 5 2 2 9 2 2 5 3" xfId="35977"/>
    <cellStyle name="Процентный 5 2 2 9 2 2 5 4" xfId="44905"/>
    <cellStyle name="Процентный 5 2 2 9 2 2 5 5" xfId="53825"/>
    <cellStyle name="Процентный 5 2 2 9 2 2 6" xfId="13995"/>
    <cellStyle name="Процентный 5 2 2 9 2 2 7" xfId="17854"/>
    <cellStyle name="Процентный 5 2 2 9 2 2 8" xfId="21714"/>
    <cellStyle name="Процентный 5 2 2 9 2 2 9" xfId="11342"/>
    <cellStyle name="Процентный 5 2 2 9 2 3" xfId="7358"/>
    <cellStyle name="Процентный 5 2 2 9 2 3 2" xfId="7359"/>
    <cellStyle name="Процентный 5 2 2 9 2 3 2 2" xfId="28846"/>
    <cellStyle name="Процентный 5 2 2 9 2 3 2 3" xfId="38042"/>
    <cellStyle name="Процентный 5 2 2 9 2 3 2 4" xfId="46970"/>
    <cellStyle name="Процентный 5 2 2 9 2 3 2 5" xfId="55890"/>
    <cellStyle name="Процентный 5 2 2 9 2 3 3" xfId="12200"/>
    <cellStyle name="Процентный 5 2 2 9 2 3 4" xfId="16059"/>
    <cellStyle name="Процентный 5 2 2 9 2 3 5" xfId="19919"/>
    <cellStyle name="Процентный 5 2 2 9 2 3 6" xfId="24981"/>
    <cellStyle name="Процентный 5 2 2 9 2 3 7" xfId="34182"/>
    <cellStyle name="Процентный 5 2 2 9 2 3 8" xfId="43110"/>
    <cellStyle name="Процентный 5 2 2 9 2 3 9" xfId="52030"/>
    <cellStyle name="Процентный 5 2 2 9 2 4" xfId="7360"/>
    <cellStyle name="Процентный 5 2 2 9 2 4 2" xfId="7361"/>
    <cellStyle name="Процентный 5 2 2 9 2 4 2 2" xfId="27515"/>
    <cellStyle name="Процентный 5 2 2 9 2 4 2 3" xfId="36711"/>
    <cellStyle name="Процентный 5 2 2 9 2 4 2 4" xfId="45639"/>
    <cellStyle name="Процентный 5 2 2 9 2 4 2 5" xfId="54559"/>
    <cellStyle name="Процентный 5 2 2 9 2 4 3" xfId="14728"/>
    <cellStyle name="Процентный 5 2 2 9 2 4 4" xfId="18588"/>
    <cellStyle name="Процентный 5 2 2 9 2 4 5" xfId="23650"/>
    <cellStyle name="Процентный 5 2 2 9 2 4 6" xfId="32854"/>
    <cellStyle name="Процентный 5 2 2 9 2 4 7" xfId="41779"/>
    <cellStyle name="Процентный 5 2 2 9 2 4 8" xfId="50699"/>
    <cellStyle name="Процентный 5 2 2 9 2 5" xfId="7362"/>
    <cellStyle name="Процентный 5 2 2 9 2 5 2" xfId="30042"/>
    <cellStyle name="Процентный 5 2 2 9 2 5 3" xfId="39238"/>
    <cellStyle name="Процентный 5 2 2 9 2 5 4" xfId="48166"/>
    <cellStyle name="Процентный 5 2 2 9 2 5 5" xfId="57086"/>
    <cellStyle name="Процентный 5 2 2 9 2 6" xfId="7363"/>
    <cellStyle name="Процентный 5 2 2 9 2 6 2" xfId="26181"/>
    <cellStyle name="Процентный 5 2 2 9 2 6 3" xfId="35378"/>
    <cellStyle name="Процентный 5 2 2 9 2 6 4" xfId="44306"/>
    <cellStyle name="Процентный 5 2 2 9 2 6 5" xfId="53226"/>
    <cellStyle name="Процентный 5 2 2 9 2 7" xfId="13396"/>
    <cellStyle name="Процентный 5 2 2 9 2 8" xfId="17255"/>
    <cellStyle name="Процентный 5 2 2 9 2 9" xfId="21115"/>
    <cellStyle name="Процентный 5 2 2 9 3" xfId="7364"/>
    <cellStyle name="Процентный 5 2 2 9 3 10" xfId="22617"/>
    <cellStyle name="Процентный 5 2 2 9 3 11" xfId="31877"/>
    <cellStyle name="Процентный 5 2 2 9 3 12" xfId="40746"/>
    <cellStyle name="Процентный 5 2 2 9 3 13" xfId="49666"/>
    <cellStyle name="Процентный 5 2 2 9 3 2" xfId="7365"/>
    <cellStyle name="Процентный 5 2 2 9 3 2 2" xfId="7366"/>
    <cellStyle name="Процентный 5 2 2 9 3 2 2 2" xfId="29145"/>
    <cellStyle name="Процентный 5 2 2 9 3 2 2 3" xfId="38341"/>
    <cellStyle name="Процентный 5 2 2 9 3 2 2 4" xfId="47269"/>
    <cellStyle name="Процентный 5 2 2 9 3 2 2 5" xfId="56189"/>
    <cellStyle name="Процентный 5 2 2 9 3 2 3" xfId="12499"/>
    <cellStyle name="Процентный 5 2 2 9 3 2 4" xfId="16358"/>
    <cellStyle name="Процентный 5 2 2 9 3 2 5" xfId="20218"/>
    <cellStyle name="Процентный 5 2 2 9 3 2 6" xfId="25280"/>
    <cellStyle name="Процентный 5 2 2 9 3 2 7" xfId="34481"/>
    <cellStyle name="Процентный 5 2 2 9 3 2 8" xfId="43409"/>
    <cellStyle name="Процентный 5 2 2 9 3 2 9" xfId="52329"/>
    <cellStyle name="Процентный 5 2 2 9 3 3" xfId="7367"/>
    <cellStyle name="Процентный 5 2 2 9 3 3 2" xfId="7368"/>
    <cellStyle name="Процентный 5 2 2 9 3 3 2 2" xfId="27814"/>
    <cellStyle name="Процентный 5 2 2 9 3 3 2 3" xfId="37010"/>
    <cellStyle name="Процентный 5 2 2 9 3 3 2 4" xfId="45938"/>
    <cellStyle name="Процентный 5 2 2 9 3 3 2 5" xfId="54858"/>
    <cellStyle name="Процентный 5 2 2 9 3 3 3" xfId="15027"/>
    <cellStyle name="Процентный 5 2 2 9 3 3 4" xfId="18887"/>
    <cellStyle name="Процентный 5 2 2 9 3 3 5" xfId="23949"/>
    <cellStyle name="Процентный 5 2 2 9 3 3 6" xfId="33152"/>
    <cellStyle name="Процентный 5 2 2 9 3 3 7" xfId="42078"/>
    <cellStyle name="Процентный 5 2 2 9 3 3 8" xfId="50998"/>
    <cellStyle name="Процентный 5 2 2 9 3 4" xfId="7369"/>
    <cellStyle name="Процентный 5 2 2 9 3 4 2" xfId="30342"/>
    <cellStyle name="Процентный 5 2 2 9 3 4 3" xfId="39538"/>
    <cellStyle name="Процентный 5 2 2 9 3 4 4" xfId="48466"/>
    <cellStyle name="Процентный 5 2 2 9 3 4 5" xfId="57386"/>
    <cellStyle name="Процентный 5 2 2 9 3 5" xfId="7370"/>
    <cellStyle name="Процентный 5 2 2 9 3 5 2" xfId="26481"/>
    <cellStyle name="Процентный 5 2 2 9 3 5 3" xfId="35678"/>
    <cellStyle name="Процентный 5 2 2 9 3 5 4" xfId="44606"/>
    <cellStyle name="Процентный 5 2 2 9 3 5 5" xfId="53526"/>
    <cellStyle name="Процентный 5 2 2 9 3 6" xfId="13696"/>
    <cellStyle name="Процентный 5 2 2 9 3 7" xfId="17555"/>
    <cellStyle name="Процентный 5 2 2 9 3 8" xfId="21415"/>
    <cellStyle name="Процентный 5 2 2 9 3 9" xfId="11063"/>
    <cellStyle name="Процентный 5 2 2 9 4" xfId="7371"/>
    <cellStyle name="Процентный 5 2 2 9 4 2" xfId="7372"/>
    <cellStyle name="Процентный 5 2 2 9 4 2 2" xfId="28547"/>
    <cellStyle name="Процентный 5 2 2 9 4 2 3" xfId="37743"/>
    <cellStyle name="Процентный 5 2 2 9 4 2 4" xfId="46671"/>
    <cellStyle name="Процентный 5 2 2 9 4 2 5" xfId="55591"/>
    <cellStyle name="Процентный 5 2 2 9 4 3" xfId="11901"/>
    <cellStyle name="Процентный 5 2 2 9 4 4" xfId="15760"/>
    <cellStyle name="Процентный 5 2 2 9 4 5" xfId="19620"/>
    <cellStyle name="Процентный 5 2 2 9 4 6" xfId="24682"/>
    <cellStyle name="Процентный 5 2 2 9 4 7" xfId="33884"/>
    <cellStyle name="Процентный 5 2 2 9 4 8" xfId="42811"/>
    <cellStyle name="Процентный 5 2 2 9 4 9" xfId="51731"/>
    <cellStyle name="Процентный 5 2 2 9 5" xfId="7373"/>
    <cellStyle name="Процентный 5 2 2 9 5 2" xfId="7374"/>
    <cellStyle name="Процентный 5 2 2 9 5 2 2" xfId="27215"/>
    <cellStyle name="Процентный 5 2 2 9 5 2 3" xfId="36412"/>
    <cellStyle name="Процентный 5 2 2 9 5 2 4" xfId="45340"/>
    <cellStyle name="Процентный 5 2 2 9 5 2 5" xfId="54260"/>
    <cellStyle name="Процентный 5 2 2 9 5 3" xfId="14429"/>
    <cellStyle name="Процентный 5 2 2 9 5 4" xfId="18289"/>
    <cellStyle name="Процентный 5 2 2 9 5 5" xfId="23351"/>
    <cellStyle name="Процентный 5 2 2 9 5 6" xfId="32556"/>
    <cellStyle name="Процентный 5 2 2 9 5 7" xfId="41480"/>
    <cellStyle name="Процентный 5 2 2 9 5 8" xfId="50400"/>
    <cellStyle name="Процентный 5 2 2 9 6" xfId="7375"/>
    <cellStyle name="Процентный 5 2 2 9 6 2" xfId="29743"/>
    <cellStyle name="Процентный 5 2 2 9 6 3" xfId="38939"/>
    <cellStyle name="Процентный 5 2 2 9 6 4" xfId="47867"/>
    <cellStyle name="Процентный 5 2 2 9 6 5" xfId="56787"/>
    <cellStyle name="Процентный 5 2 2 9 7" xfId="7376"/>
    <cellStyle name="Процентный 5 2 2 9 7 2" xfId="25878"/>
    <cellStyle name="Процентный 5 2 2 9 7 3" xfId="35079"/>
    <cellStyle name="Процентный 5 2 2 9 7 4" xfId="44007"/>
    <cellStyle name="Процентный 5 2 2 9 7 5" xfId="52927"/>
    <cellStyle name="Процентный 5 2 2 9 8" xfId="13097"/>
    <cellStyle name="Процентный 5 2 2 9 9" xfId="16956"/>
    <cellStyle name="Процентный 5 2 20" xfId="7377"/>
    <cellStyle name="Процентный 5 2 20 2" xfId="25697"/>
    <cellStyle name="Процентный 5 2 20 3" xfId="34898"/>
    <cellStyle name="Процентный 5 2 20 4" xfId="43826"/>
    <cellStyle name="Процентный 5 2 20 5" xfId="52746"/>
    <cellStyle name="Процентный 5 2 21" xfId="12916"/>
    <cellStyle name="Процентный 5 2 22" xfId="16775"/>
    <cellStyle name="Процентный 5 2 23" xfId="20635"/>
    <cellStyle name="Процентный 5 2 24" xfId="10235"/>
    <cellStyle name="Процентный 5 2 25" xfId="21836"/>
    <cellStyle name="Процентный 5 2 26" xfId="31806"/>
    <cellStyle name="Процентный 5 2 27" xfId="39966"/>
    <cellStyle name="Процентный 5 2 28" xfId="48886"/>
    <cellStyle name="Процентный 5 2 3" xfId="7378"/>
    <cellStyle name="Процентный 5 2 3 10" xfId="13098"/>
    <cellStyle name="Процентный 5 2 3 11" xfId="16957"/>
    <cellStyle name="Процентный 5 2 3 12" xfId="20817"/>
    <cellStyle name="Процентный 5 2 3 13" xfId="10259"/>
    <cellStyle name="Процентный 5 2 3 14" xfId="22018"/>
    <cellStyle name="Процентный 5 2 3 15" xfId="31878"/>
    <cellStyle name="Процентный 5 2 3 16" xfId="40148"/>
    <cellStyle name="Процентный 5 2 3 17" xfId="49068"/>
    <cellStyle name="Процентный 5 2 3 2" xfId="7379"/>
    <cellStyle name="Процентный 5 2 3 2 10" xfId="17052"/>
    <cellStyle name="Процентный 5 2 3 2 11" xfId="20912"/>
    <cellStyle name="Процентный 5 2 3 2 12" xfId="10618"/>
    <cellStyle name="Процентный 5 2 3 2 13" xfId="22113"/>
    <cellStyle name="Процентный 5 2 3 2 14" xfId="31879"/>
    <cellStyle name="Процентный 5 2 3 2 15" xfId="40243"/>
    <cellStyle name="Процентный 5 2 3 2 16" xfId="49163"/>
    <cellStyle name="Процентный 5 2 3 2 2" xfId="7380"/>
    <cellStyle name="Процентный 5 2 3 2 2 10" xfId="10917"/>
    <cellStyle name="Процентный 5 2 3 2 2 11" xfId="22413"/>
    <cellStyle name="Процентный 5 2 3 2 2 12" xfId="31880"/>
    <cellStyle name="Процентный 5 2 3 2 2 13" xfId="40542"/>
    <cellStyle name="Процентный 5 2 3 2 2 14" xfId="49462"/>
    <cellStyle name="Процентный 5 2 3 2 2 2" xfId="7381"/>
    <cellStyle name="Процентный 5 2 3 2 2 2 10" xfId="23012"/>
    <cellStyle name="Процентный 5 2 3 2 2 2 11" xfId="31881"/>
    <cellStyle name="Процентный 5 2 3 2 2 2 12" xfId="41141"/>
    <cellStyle name="Процентный 5 2 3 2 2 2 13" xfId="50061"/>
    <cellStyle name="Процентный 5 2 3 2 2 2 2" xfId="7382"/>
    <cellStyle name="Процентный 5 2 3 2 2 2 2 2" xfId="7383"/>
    <cellStyle name="Процентный 5 2 3 2 2 2 2 2 2" xfId="29540"/>
    <cellStyle name="Процентный 5 2 3 2 2 2 2 2 3" xfId="38736"/>
    <cellStyle name="Процентный 5 2 3 2 2 2 2 2 4" xfId="47664"/>
    <cellStyle name="Процентный 5 2 3 2 2 2 2 2 5" xfId="56584"/>
    <cellStyle name="Процентный 5 2 3 2 2 2 2 3" xfId="12894"/>
    <cellStyle name="Процентный 5 2 3 2 2 2 2 4" xfId="16753"/>
    <cellStyle name="Процентный 5 2 3 2 2 2 2 5" xfId="20613"/>
    <cellStyle name="Процентный 5 2 3 2 2 2 2 6" xfId="25675"/>
    <cellStyle name="Процентный 5 2 3 2 2 2 2 7" xfId="34876"/>
    <cellStyle name="Процентный 5 2 3 2 2 2 2 8" xfId="43804"/>
    <cellStyle name="Процентный 5 2 3 2 2 2 2 9" xfId="52724"/>
    <cellStyle name="Процентный 5 2 3 2 2 2 3" xfId="7384"/>
    <cellStyle name="Процентный 5 2 3 2 2 2 3 2" xfId="7385"/>
    <cellStyle name="Процентный 5 2 3 2 2 2 3 2 2" xfId="28209"/>
    <cellStyle name="Процентный 5 2 3 2 2 2 3 2 3" xfId="37405"/>
    <cellStyle name="Процентный 5 2 3 2 2 2 3 2 4" xfId="46333"/>
    <cellStyle name="Процентный 5 2 3 2 2 2 3 2 5" xfId="55253"/>
    <cellStyle name="Процентный 5 2 3 2 2 2 3 3" xfId="15422"/>
    <cellStyle name="Процентный 5 2 3 2 2 2 3 4" xfId="19282"/>
    <cellStyle name="Процентный 5 2 3 2 2 2 3 5" xfId="24344"/>
    <cellStyle name="Процентный 5 2 3 2 2 2 3 6" xfId="33547"/>
    <cellStyle name="Процентный 5 2 3 2 2 2 3 7" xfId="42473"/>
    <cellStyle name="Процентный 5 2 3 2 2 2 3 8" xfId="51393"/>
    <cellStyle name="Процентный 5 2 3 2 2 2 4" xfId="7386"/>
    <cellStyle name="Процентный 5 2 3 2 2 2 4 2" xfId="30737"/>
    <cellStyle name="Процентный 5 2 3 2 2 2 4 3" xfId="39933"/>
    <cellStyle name="Процентный 5 2 3 2 2 2 4 4" xfId="48861"/>
    <cellStyle name="Процентный 5 2 3 2 2 2 4 5" xfId="57781"/>
    <cellStyle name="Процентный 5 2 3 2 2 2 5" xfId="7387"/>
    <cellStyle name="Процентный 5 2 3 2 2 2 5 2" xfId="26876"/>
    <cellStyle name="Процентный 5 2 3 2 2 2 5 3" xfId="36073"/>
    <cellStyle name="Процентный 5 2 3 2 2 2 5 4" xfId="45001"/>
    <cellStyle name="Процентный 5 2 3 2 2 2 5 5" xfId="53921"/>
    <cellStyle name="Процентный 5 2 3 2 2 2 6" xfId="14091"/>
    <cellStyle name="Процентный 5 2 3 2 2 2 7" xfId="17950"/>
    <cellStyle name="Процентный 5 2 3 2 2 2 8" xfId="21810"/>
    <cellStyle name="Процентный 5 2 3 2 2 2 9" xfId="11438"/>
    <cellStyle name="Процентный 5 2 3 2 2 3" xfId="7388"/>
    <cellStyle name="Процентный 5 2 3 2 2 3 2" xfId="7389"/>
    <cellStyle name="Процентный 5 2 3 2 2 3 2 2" xfId="28942"/>
    <cellStyle name="Процентный 5 2 3 2 2 3 2 3" xfId="38138"/>
    <cellStyle name="Процентный 5 2 3 2 2 3 2 4" xfId="47066"/>
    <cellStyle name="Процентный 5 2 3 2 2 3 2 5" xfId="55986"/>
    <cellStyle name="Процентный 5 2 3 2 2 3 3" xfId="12296"/>
    <cellStyle name="Процентный 5 2 3 2 2 3 4" xfId="16155"/>
    <cellStyle name="Процентный 5 2 3 2 2 3 5" xfId="20015"/>
    <cellStyle name="Процентный 5 2 3 2 2 3 6" xfId="25077"/>
    <cellStyle name="Процентный 5 2 3 2 2 3 7" xfId="34278"/>
    <cellStyle name="Процентный 5 2 3 2 2 3 8" xfId="43206"/>
    <cellStyle name="Процентный 5 2 3 2 2 3 9" xfId="52126"/>
    <cellStyle name="Процентный 5 2 3 2 2 4" xfId="7390"/>
    <cellStyle name="Процентный 5 2 3 2 2 4 2" xfId="7391"/>
    <cellStyle name="Процентный 5 2 3 2 2 4 2 2" xfId="27611"/>
    <cellStyle name="Процентный 5 2 3 2 2 4 2 3" xfId="36807"/>
    <cellStyle name="Процентный 5 2 3 2 2 4 2 4" xfId="45735"/>
    <cellStyle name="Процентный 5 2 3 2 2 4 2 5" xfId="54655"/>
    <cellStyle name="Процентный 5 2 3 2 2 4 3" xfId="14824"/>
    <cellStyle name="Процентный 5 2 3 2 2 4 4" xfId="18684"/>
    <cellStyle name="Процентный 5 2 3 2 2 4 5" xfId="23746"/>
    <cellStyle name="Процентный 5 2 3 2 2 4 6" xfId="32950"/>
    <cellStyle name="Процентный 5 2 3 2 2 4 7" xfId="41875"/>
    <cellStyle name="Процентный 5 2 3 2 2 4 8" xfId="50795"/>
    <cellStyle name="Процентный 5 2 3 2 2 5" xfId="7392"/>
    <cellStyle name="Процентный 5 2 3 2 2 5 2" xfId="30138"/>
    <cellStyle name="Процентный 5 2 3 2 2 5 3" xfId="39334"/>
    <cellStyle name="Процентный 5 2 3 2 2 5 4" xfId="48262"/>
    <cellStyle name="Процентный 5 2 3 2 2 5 5" xfId="57182"/>
    <cellStyle name="Процентный 5 2 3 2 2 6" xfId="7393"/>
    <cellStyle name="Процентный 5 2 3 2 2 6 2" xfId="26277"/>
    <cellStyle name="Процентный 5 2 3 2 2 6 3" xfId="35474"/>
    <cellStyle name="Процентный 5 2 3 2 2 6 4" xfId="44402"/>
    <cellStyle name="Процентный 5 2 3 2 2 6 5" xfId="53322"/>
    <cellStyle name="Процентный 5 2 3 2 2 7" xfId="13492"/>
    <cellStyle name="Процентный 5 2 3 2 2 8" xfId="17351"/>
    <cellStyle name="Процентный 5 2 3 2 2 9" xfId="21211"/>
    <cellStyle name="Процентный 5 2 3 2 3" xfId="7394"/>
    <cellStyle name="Процентный 5 2 3 2 3 10" xfId="22713"/>
    <cellStyle name="Процентный 5 2 3 2 3 11" xfId="31882"/>
    <cellStyle name="Процентный 5 2 3 2 3 12" xfId="40842"/>
    <cellStyle name="Процентный 5 2 3 2 3 13" xfId="49762"/>
    <cellStyle name="Процентный 5 2 3 2 3 2" xfId="7395"/>
    <cellStyle name="Процентный 5 2 3 2 3 2 2" xfId="7396"/>
    <cellStyle name="Процентный 5 2 3 2 3 2 2 2" xfId="28643"/>
    <cellStyle name="Процентный 5 2 3 2 3 2 2 3" xfId="37839"/>
    <cellStyle name="Процентный 5 2 3 2 3 2 2 4" xfId="46767"/>
    <cellStyle name="Процентный 5 2 3 2 3 2 2 5" xfId="55687"/>
    <cellStyle name="Процентный 5 2 3 2 3 2 3" xfId="11997"/>
    <cellStyle name="Процентный 5 2 3 2 3 2 4" xfId="15856"/>
    <cellStyle name="Процентный 5 2 3 2 3 2 5" xfId="19716"/>
    <cellStyle name="Процентный 5 2 3 2 3 2 6" xfId="24778"/>
    <cellStyle name="Процентный 5 2 3 2 3 2 7" xfId="33979"/>
    <cellStyle name="Процентный 5 2 3 2 3 2 8" xfId="42907"/>
    <cellStyle name="Процентный 5 2 3 2 3 2 9" xfId="51827"/>
    <cellStyle name="Процентный 5 2 3 2 3 3" xfId="7397"/>
    <cellStyle name="Процентный 5 2 3 2 3 3 2" xfId="7398"/>
    <cellStyle name="Процентный 5 2 3 2 3 3 2 2" xfId="27312"/>
    <cellStyle name="Процентный 5 2 3 2 3 3 2 3" xfId="36508"/>
    <cellStyle name="Процентный 5 2 3 2 3 3 2 4" xfId="45436"/>
    <cellStyle name="Процентный 5 2 3 2 3 3 2 5" xfId="54356"/>
    <cellStyle name="Процентный 5 2 3 2 3 3 3" xfId="14525"/>
    <cellStyle name="Процентный 5 2 3 2 3 3 4" xfId="18385"/>
    <cellStyle name="Процентный 5 2 3 2 3 3 5" xfId="23447"/>
    <cellStyle name="Процентный 5 2 3 2 3 3 6" xfId="32651"/>
    <cellStyle name="Процентный 5 2 3 2 3 3 7" xfId="41576"/>
    <cellStyle name="Процентный 5 2 3 2 3 3 8" xfId="50496"/>
    <cellStyle name="Процентный 5 2 3 2 3 4" xfId="7399"/>
    <cellStyle name="Процентный 5 2 3 2 3 4 2" xfId="30438"/>
    <cellStyle name="Процентный 5 2 3 2 3 4 3" xfId="39634"/>
    <cellStyle name="Процентный 5 2 3 2 3 4 4" xfId="48562"/>
    <cellStyle name="Процентный 5 2 3 2 3 4 5" xfId="57482"/>
    <cellStyle name="Процентный 5 2 3 2 3 5" xfId="7400"/>
    <cellStyle name="Процентный 5 2 3 2 3 5 2" xfId="26577"/>
    <cellStyle name="Процентный 5 2 3 2 3 5 3" xfId="35774"/>
    <cellStyle name="Процентный 5 2 3 2 3 5 4" xfId="44702"/>
    <cellStyle name="Процентный 5 2 3 2 3 5 5" xfId="53622"/>
    <cellStyle name="Процентный 5 2 3 2 3 6" xfId="13792"/>
    <cellStyle name="Процентный 5 2 3 2 3 7" xfId="17651"/>
    <cellStyle name="Процентный 5 2 3 2 3 8" xfId="21511"/>
    <cellStyle name="Процентный 5 2 3 2 3 9" xfId="11139"/>
    <cellStyle name="Процентный 5 2 3 2 4" xfId="7401"/>
    <cellStyle name="Процентный 5 2 3 2 4 10" xfId="51094"/>
    <cellStyle name="Процентный 5 2 3 2 4 2" xfId="7402"/>
    <cellStyle name="Процентный 5 2 3 2 4 2 2" xfId="7403"/>
    <cellStyle name="Процентный 5 2 3 2 4 2 2 2" xfId="29241"/>
    <cellStyle name="Процентный 5 2 3 2 4 2 2 3" xfId="38437"/>
    <cellStyle name="Процентный 5 2 3 2 4 2 2 4" xfId="47365"/>
    <cellStyle name="Процентный 5 2 3 2 4 2 2 5" xfId="56285"/>
    <cellStyle name="Процентный 5 2 3 2 4 2 3" xfId="12595"/>
    <cellStyle name="Процентный 5 2 3 2 4 2 4" xfId="16454"/>
    <cellStyle name="Процентный 5 2 3 2 4 2 5" xfId="20314"/>
    <cellStyle name="Процентный 5 2 3 2 4 2 6" xfId="25376"/>
    <cellStyle name="Процентный 5 2 3 2 4 2 7" xfId="34577"/>
    <cellStyle name="Процентный 5 2 3 2 4 2 8" xfId="43505"/>
    <cellStyle name="Процентный 5 2 3 2 4 2 9" xfId="52425"/>
    <cellStyle name="Процентный 5 2 3 2 4 3" xfId="7404"/>
    <cellStyle name="Процентный 5 2 3 2 4 3 2" xfId="27910"/>
    <cellStyle name="Процентный 5 2 3 2 4 3 3" xfId="37106"/>
    <cellStyle name="Процентный 5 2 3 2 4 3 4" xfId="46034"/>
    <cellStyle name="Процентный 5 2 3 2 4 3 5" xfId="54954"/>
    <cellStyle name="Процентный 5 2 3 2 4 4" xfId="11558"/>
    <cellStyle name="Процентный 5 2 3 2 4 5" xfId="15123"/>
    <cellStyle name="Процентный 5 2 3 2 4 6" xfId="18983"/>
    <cellStyle name="Процентный 5 2 3 2 4 7" xfId="24045"/>
    <cellStyle name="Процентный 5 2 3 2 4 8" xfId="33248"/>
    <cellStyle name="Процентный 5 2 3 2 4 9" xfId="42174"/>
    <cellStyle name="Процентный 5 2 3 2 5" xfId="7405"/>
    <cellStyle name="Процентный 5 2 3 2 5 2" xfId="7406"/>
    <cellStyle name="Процентный 5 2 3 2 5 2 2" xfId="28298"/>
    <cellStyle name="Процентный 5 2 3 2 5 2 3" xfId="37494"/>
    <cellStyle name="Процентный 5 2 3 2 5 2 4" xfId="46422"/>
    <cellStyle name="Процентный 5 2 3 2 5 2 5" xfId="55342"/>
    <cellStyle name="Процентный 5 2 3 2 5 3" xfId="11652"/>
    <cellStyle name="Процентный 5 2 3 2 5 4" xfId="15511"/>
    <cellStyle name="Процентный 5 2 3 2 5 5" xfId="19371"/>
    <cellStyle name="Процентный 5 2 3 2 5 6" xfId="24433"/>
    <cellStyle name="Процентный 5 2 3 2 5 7" xfId="33635"/>
    <cellStyle name="Процентный 5 2 3 2 5 8" xfId="42562"/>
    <cellStyle name="Процентный 5 2 3 2 5 9" xfId="51482"/>
    <cellStyle name="Процентный 5 2 3 2 6" xfId="7407"/>
    <cellStyle name="Процентный 5 2 3 2 6 2" xfId="7408"/>
    <cellStyle name="Процентный 5 2 3 2 6 2 2" xfId="26966"/>
    <cellStyle name="Процентный 5 2 3 2 6 2 3" xfId="36163"/>
    <cellStyle name="Процентный 5 2 3 2 6 2 4" xfId="45091"/>
    <cellStyle name="Процентный 5 2 3 2 6 2 5" xfId="54011"/>
    <cellStyle name="Процентный 5 2 3 2 6 3" xfId="14180"/>
    <cellStyle name="Процентный 5 2 3 2 6 4" xfId="18040"/>
    <cellStyle name="Процентный 5 2 3 2 6 5" xfId="23102"/>
    <cellStyle name="Процентный 5 2 3 2 6 6" xfId="32327"/>
    <cellStyle name="Процентный 5 2 3 2 6 7" xfId="41231"/>
    <cellStyle name="Процентный 5 2 3 2 6 8" xfId="50151"/>
    <cellStyle name="Процентный 5 2 3 2 7" xfId="7409"/>
    <cellStyle name="Процентный 5 2 3 2 7 2" xfId="29839"/>
    <cellStyle name="Процентный 5 2 3 2 7 3" xfId="39035"/>
    <cellStyle name="Процентный 5 2 3 2 7 4" xfId="47963"/>
    <cellStyle name="Процентный 5 2 3 2 7 5" xfId="56883"/>
    <cellStyle name="Процентный 5 2 3 2 8" xfId="7410"/>
    <cellStyle name="Процентный 5 2 3 2 8 2" xfId="25978"/>
    <cellStyle name="Процентный 5 2 3 2 8 3" xfId="35175"/>
    <cellStyle name="Процентный 5 2 3 2 8 4" xfId="44103"/>
    <cellStyle name="Процентный 5 2 3 2 8 5" xfId="53023"/>
    <cellStyle name="Процентный 5 2 3 2 9" xfId="13193"/>
    <cellStyle name="Процентный 5 2 3 3" xfId="7411"/>
    <cellStyle name="Процентный 5 2 3 3 10" xfId="21116"/>
    <cellStyle name="Процентный 5 2 3 3 11" xfId="10822"/>
    <cellStyle name="Процентный 5 2 3 3 12" xfId="22317"/>
    <cellStyle name="Процентный 5 2 3 3 13" xfId="31883"/>
    <cellStyle name="Процентный 5 2 3 3 14" xfId="40447"/>
    <cellStyle name="Процентный 5 2 3 3 15" xfId="49367"/>
    <cellStyle name="Процентный 5 2 3 3 2" xfId="7412"/>
    <cellStyle name="Процентный 5 2 3 3 2 10" xfId="22917"/>
    <cellStyle name="Процентный 5 2 3 3 2 11" xfId="31884"/>
    <cellStyle name="Процентный 5 2 3 3 2 12" xfId="41046"/>
    <cellStyle name="Процентный 5 2 3 3 2 13" xfId="49966"/>
    <cellStyle name="Процентный 5 2 3 3 2 2" xfId="7413"/>
    <cellStyle name="Процентный 5 2 3 3 2 2 2" xfId="7414"/>
    <cellStyle name="Процентный 5 2 3 3 2 2 2 2" xfId="28847"/>
    <cellStyle name="Процентный 5 2 3 3 2 2 2 3" xfId="38043"/>
    <cellStyle name="Процентный 5 2 3 3 2 2 2 4" xfId="46971"/>
    <cellStyle name="Процентный 5 2 3 3 2 2 2 5" xfId="55891"/>
    <cellStyle name="Процентный 5 2 3 3 2 2 3" xfId="12201"/>
    <cellStyle name="Процентный 5 2 3 3 2 2 4" xfId="16060"/>
    <cellStyle name="Процентный 5 2 3 3 2 2 5" xfId="19920"/>
    <cellStyle name="Процентный 5 2 3 3 2 2 6" xfId="24982"/>
    <cellStyle name="Процентный 5 2 3 3 2 2 7" xfId="34183"/>
    <cellStyle name="Процентный 5 2 3 3 2 2 8" xfId="43111"/>
    <cellStyle name="Процентный 5 2 3 3 2 2 9" xfId="52031"/>
    <cellStyle name="Процентный 5 2 3 3 2 3" xfId="7415"/>
    <cellStyle name="Процентный 5 2 3 3 2 3 2" xfId="7416"/>
    <cellStyle name="Процентный 5 2 3 3 2 3 2 2" xfId="27516"/>
    <cellStyle name="Процентный 5 2 3 3 2 3 2 3" xfId="36712"/>
    <cellStyle name="Процентный 5 2 3 3 2 3 2 4" xfId="45640"/>
    <cellStyle name="Процентный 5 2 3 3 2 3 2 5" xfId="54560"/>
    <cellStyle name="Процентный 5 2 3 3 2 3 3" xfId="14729"/>
    <cellStyle name="Процентный 5 2 3 3 2 3 4" xfId="18589"/>
    <cellStyle name="Процентный 5 2 3 3 2 3 5" xfId="23651"/>
    <cellStyle name="Процентный 5 2 3 3 2 3 6" xfId="32855"/>
    <cellStyle name="Процентный 5 2 3 3 2 3 7" xfId="41780"/>
    <cellStyle name="Процентный 5 2 3 3 2 3 8" xfId="50700"/>
    <cellStyle name="Процентный 5 2 3 3 2 4" xfId="7417"/>
    <cellStyle name="Процентный 5 2 3 3 2 4 2" xfId="30642"/>
    <cellStyle name="Процентный 5 2 3 3 2 4 3" xfId="39838"/>
    <cellStyle name="Процентный 5 2 3 3 2 4 4" xfId="48766"/>
    <cellStyle name="Процентный 5 2 3 3 2 4 5" xfId="57686"/>
    <cellStyle name="Процентный 5 2 3 3 2 5" xfId="7418"/>
    <cellStyle name="Процентный 5 2 3 3 2 5 2" xfId="26781"/>
    <cellStyle name="Процентный 5 2 3 3 2 5 3" xfId="35978"/>
    <cellStyle name="Процентный 5 2 3 3 2 5 4" xfId="44906"/>
    <cellStyle name="Процентный 5 2 3 3 2 5 5" xfId="53826"/>
    <cellStyle name="Процентный 5 2 3 3 2 6" xfId="13996"/>
    <cellStyle name="Процентный 5 2 3 3 2 7" xfId="17855"/>
    <cellStyle name="Процентный 5 2 3 3 2 8" xfId="21715"/>
    <cellStyle name="Процентный 5 2 3 3 2 9" xfId="11343"/>
    <cellStyle name="Процентный 5 2 3 3 3" xfId="7419"/>
    <cellStyle name="Процентный 5 2 3 3 3 10" xfId="51298"/>
    <cellStyle name="Процентный 5 2 3 3 3 2" xfId="7420"/>
    <cellStyle name="Процентный 5 2 3 3 3 2 2" xfId="7421"/>
    <cellStyle name="Процентный 5 2 3 3 3 2 2 2" xfId="29445"/>
    <cellStyle name="Процентный 5 2 3 3 3 2 2 3" xfId="38641"/>
    <cellStyle name="Процентный 5 2 3 3 3 2 2 4" xfId="47569"/>
    <cellStyle name="Процентный 5 2 3 3 3 2 2 5" xfId="56489"/>
    <cellStyle name="Процентный 5 2 3 3 3 2 3" xfId="12799"/>
    <cellStyle name="Процентный 5 2 3 3 3 2 4" xfId="16658"/>
    <cellStyle name="Процентный 5 2 3 3 3 2 5" xfId="20518"/>
    <cellStyle name="Процентный 5 2 3 3 3 2 6" xfId="25580"/>
    <cellStyle name="Процентный 5 2 3 3 3 2 7" xfId="34781"/>
    <cellStyle name="Процентный 5 2 3 3 3 2 8" xfId="43709"/>
    <cellStyle name="Процентный 5 2 3 3 3 2 9" xfId="52629"/>
    <cellStyle name="Процентный 5 2 3 3 3 3" xfId="7422"/>
    <cellStyle name="Процентный 5 2 3 3 3 3 2" xfId="28114"/>
    <cellStyle name="Процентный 5 2 3 3 3 3 3" xfId="37310"/>
    <cellStyle name="Процентный 5 2 3 3 3 3 4" xfId="46238"/>
    <cellStyle name="Процентный 5 2 3 3 3 3 5" xfId="55158"/>
    <cellStyle name="Процентный 5 2 3 3 3 4" xfId="11574"/>
    <cellStyle name="Процентный 5 2 3 3 3 5" xfId="15327"/>
    <cellStyle name="Процентный 5 2 3 3 3 6" xfId="19187"/>
    <cellStyle name="Процентный 5 2 3 3 3 7" xfId="24249"/>
    <cellStyle name="Процентный 5 2 3 3 3 8" xfId="33452"/>
    <cellStyle name="Процентный 5 2 3 3 3 9" xfId="42378"/>
    <cellStyle name="Процентный 5 2 3 3 4" xfId="7423"/>
    <cellStyle name="Процентный 5 2 3 3 4 2" xfId="7424"/>
    <cellStyle name="Процентный 5 2 3 3 4 2 2" xfId="28343"/>
    <cellStyle name="Процентный 5 2 3 3 4 2 3" xfId="37539"/>
    <cellStyle name="Процентный 5 2 3 3 4 2 4" xfId="46467"/>
    <cellStyle name="Процентный 5 2 3 3 4 2 5" xfId="55387"/>
    <cellStyle name="Процентный 5 2 3 3 4 3" xfId="11697"/>
    <cellStyle name="Процентный 5 2 3 3 4 4" xfId="15556"/>
    <cellStyle name="Процентный 5 2 3 3 4 5" xfId="19416"/>
    <cellStyle name="Процентный 5 2 3 3 4 6" xfId="24478"/>
    <cellStyle name="Процентный 5 2 3 3 4 7" xfId="33680"/>
    <cellStyle name="Процентный 5 2 3 3 4 8" xfId="42607"/>
    <cellStyle name="Процентный 5 2 3 3 4 9" xfId="51527"/>
    <cellStyle name="Процентный 5 2 3 3 5" xfId="7425"/>
    <cellStyle name="Процентный 5 2 3 3 5 2" xfId="7426"/>
    <cellStyle name="Процентный 5 2 3 3 5 2 2" xfId="27011"/>
    <cellStyle name="Процентный 5 2 3 3 5 2 3" xfId="36208"/>
    <cellStyle name="Процентный 5 2 3 3 5 2 4" xfId="45136"/>
    <cellStyle name="Процентный 5 2 3 3 5 2 5" xfId="54056"/>
    <cellStyle name="Процентный 5 2 3 3 5 3" xfId="14225"/>
    <cellStyle name="Процентный 5 2 3 3 5 4" xfId="18085"/>
    <cellStyle name="Процентный 5 2 3 3 5 5" xfId="23147"/>
    <cellStyle name="Процентный 5 2 3 3 5 6" xfId="32370"/>
    <cellStyle name="Процентный 5 2 3 3 5 7" xfId="41276"/>
    <cellStyle name="Процентный 5 2 3 3 5 8" xfId="50196"/>
    <cellStyle name="Процентный 5 2 3 3 6" xfId="7427"/>
    <cellStyle name="Процентный 5 2 3 3 6 2" xfId="30043"/>
    <cellStyle name="Процентный 5 2 3 3 6 3" xfId="39239"/>
    <cellStyle name="Процентный 5 2 3 3 6 4" xfId="48167"/>
    <cellStyle name="Процентный 5 2 3 3 6 5" xfId="57087"/>
    <cellStyle name="Процентный 5 2 3 3 7" xfId="7428"/>
    <cellStyle name="Процентный 5 2 3 3 7 2" xfId="26182"/>
    <cellStyle name="Процентный 5 2 3 3 7 3" xfId="35379"/>
    <cellStyle name="Процентный 5 2 3 3 7 4" xfId="44307"/>
    <cellStyle name="Процентный 5 2 3 3 7 5" xfId="53227"/>
    <cellStyle name="Процентный 5 2 3 3 8" xfId="13397"/>
    <cellStyle name="Процентный 5 2 3 3 9" xfId="17256"/>
    <cellStyle name="Процентный 5 2 3 4" xfId="7429"/>
    <cellStyle name="Процентный 5 2 3 4 10" xfId="22618"/>
    <cellStyle name="Процентный 5 2 3 4 11" xfId="31885"/>
    <cellStyle name="Процентный 5 2 3 4 12" xfId="40747"/>
    <cellStyle name="Процентный 5 2 3 4 13" xfId="49667"/>
    <cellStyle name="Процентный 5 2 3 4 2" xfId="7430"/>
    <cellStyle name="Процентный 5 2 3 4 2 2" xfId="7431"/>
    <cellStyle name="Процентный 5 2 3 4 2 2 2" xfId="28548"/>
    <cellStyle name="Процентный 5 2 3 4 2 2 3" xfId="37744"/>
    <cellStyle name="Процентный 5 2 3 4 2 2 4" xfId="46672"/>
    <cellStyle name="Процентный 5 2 3 4 2 2 5" xfId="55592"/>
    <cellStyle name="Процентный 5 2 3 4 2 3" xfId="11902"/>
    <cellStyle name="Процентный 5 2 3 4 2 4" xfId="15761"/>
    <cellStyle name="Процентный 5 2 3 4 2 5" xfId="19621"/>
    <cellStyle name="Процентный 5 2 3 4 2 6" xfId="24683"/>
    <cellStyle name="Процентный 5 2 3 4 2 7" xfId="33885"/>
    <cellStyle name="Процентный 5 2 3 4 2 8" xfId="42812"/>
    <cellStyle name="Процентный 5 2 3 4 2 9" xfId="51732"/>
    <cellStyle name="Процентный 5 2 3 4 3" xfId="7432"/>
    <cellStyle name="Процентный 5 2 3 4 3 2" xfId="7433"/>
    <cellStyle name="Процентный 5 2 3 4 3 2 2" xfId="27216"/>
    <cellStyle name="Процентный 5 2 3 4 3 2 3" xfId="36413"/>
    <cellStyle name="Процентный 5 2 3 4 3 2 4" xfId="45341"/>
    <cellStyle name="Процентный 5 2 3 4 3 2 5" xfId="54261"/>
    <cellStyle name="Процентный 5 2 3 4 3 3" xfId="14430"/>
    <cellStyle name="Процентный 5 2 3 4 3 4" xfId="18290"/>
    <cellStyle name="Процентный 5 2 3 4 3 5" xfId="23352"/>
    <cellStyle name="Процентный 5 2 3 4 3 6" xfId="32557"/>
    <cellStyle name="Процентный 5 2 3 4 3 7" xfId="41481"/>
    <cellStyle name="Процентный 5 2 3 4 3 8" xfId="50401"/>
    <cellStyle name="Процентный 5 2 3 4 4" xfId="7434"/>
    <cellStyle name="Процентный 5 2 3 4 4 2" xfId="30343"/>
    <cellStyle name="Процентный 5 2 3 4 4 3" xfId="39539"/>
    <cellStyle name="Процентный 5 2 3 4 4 4" xfId="48467"/>
    <cellStyle name="Процентный 5 2 3 4 4 5" xfId="57387"/>
    <cellStyle name="Процентный 5 2 3 4 5" xfId="7435"/>
    <cellStyle name="Процентный 5 2 3 4 5 2" xfId="26482"/>
    <cellStyle name="Процентный 5 2 3 4 5 3" xfId="35679"/>
    <cellStyle name="Процентный 5 2 3 4 5 4" xfId="44607"/>
    <cellStyle name="Процентный 5 2 3 4 5 5" xfId="53527"/>
    <cellStyle name="Процентный 5 2 3 4 6" xfId="13697"/>
    <cellStyle name="Процентный 5 2 3 4 7" xfId="17556"/>
    <cellStyle name="Процентный 5 2 3 4 8" xfId="21416"/>
    <cellStyle name="Процентный 5 2 3 4 9" xfId="10521"/>
    <cellStyle name="Процентный 5 2 3 5" xfId="7436"/>
    <cellStyle name="Процентный 5 2 3 5 10" xfId="50999"/>
    <cellStyle name="Процентный 5 2 3 5 2" xfId="7437"/>
    <cellStyle name="Процентный 5 2 3 5 2 2" xfId="7438"/>
    <cellStyle name="Процентный 5 2 3 5 2 2 2" xfId="29146"/>
    <cellStyle name="Процентный 5 2 3 5 2 2 3" xfId="38342"/>
    <cellStyle name="Процентный 5 2 3 5 2 2 4" xfId="47270"/>
    <cellStyle name="Процентный 5 2 3 5 2 2 5" xfId="56190"/>
    <cellStyle name="Процентный 5 2 3 5 2 3" xfId="12500"/>
    <cellStyle name="Процентный 5 2 3 5 2 4" xfId="16359"/>
    <cellStyle name="Процентный 5 2 3 5 2 5" xfId="20219"/>
    <cellStyle name="Процентный 5 2 3 5 2 6" xfId="25281"/>
    <cellStyle name="Процентный 5 2 3 5 2 7" xfId="34482"/>
    <cellStyle name="Процентный 5 2 3 5 2 8" xfId="43410"/>
    <cellStyle name="Процентный 5 2 3 5 2 9" xfId="52330"/>
    <cellStyle name="Процентный 5 2 3 5 3" xfId="7439"/>
    <cellStyle name="Процентный 5 2 3 5 3 2" xfId="27815"/>
    <cellStyle name="Процентный 5 2 3 5 3 3" xfId="37011"/>
    <cellStyle name="Процентный 5 2 3 5 3 4" xfId="45939"/>
    <cellStyle name="Процентный 5 2 3 5 3 5" xfId="54859"/>
    <cellStyle name="Процентный 5 2 3 5 4" xfId="11525"/>
    <cellStyle name="Процентный 5 2 3 5 5" xfId="15028"/>
    <cellStyle name="Процентный 5 2 3 5 6" xfId="18888"/>
    <cellStyle name="Процентный 5 2 3 5 7" xfId="23950"/>
    <cellStyle name="Процентный 5 2 3 5 8" xfId="33153"/>
    <cellStyle name="Процентный 5 2 3 5 9" xfId="42079"/>
    <cellStyle name="Процентный 5 2 3 6" xfId="7440"/>
    <cellStyle name="Процентный 5 2 3 6 2" xfId="7441"/>
    <cellStyle name="Процентный 5 2 3 6 2 2" xfId="28243"/>
    <cellStyle name="Процентный 5 2 3 6 2 3" xfId="37439"/>
    <cellStyle name="Процентный 5 2 3 6 2 4" xfId="46367"/>
    <cellStyle name="Процентный 5 2 3 6 2 5" xfId="55287"/>
    <cellStyle name="Процентный 5 2 3 6 3" xfId="11597"/>
    <cellStyle name="Процентный 5 2 3 6 4" xfId="15456"/>
    <cellStyle name="Процентный 5 2 3 6 5" xfId="19316"/>
    <cellStyle name="Процентный 5 2 3 6 6" xfId="24378"/>
    <cellStyle name="Процентный 5 2 3 6 7" xfId="33580"/>
    <cellStyle name="Процентный 5 2 3 6 8" xfId="42507"/>
    <cellStyle name="Процентный 5 2 3 6 9" xfId="51427"/>
    <cellStyle name="Процентный 5 2 3 7" xfId="7442"/>
    <cellStyle name="Процентный 5 2 3 7 2" xfId="7443"/>
    <cellStyle name="Процентный 5 2 3 7 2 2" xfId="26911"/>
    <cellStyle name="Процентный 5 2 3 7 2 3" xfId="36108"/>
    <cellStyle name="Процентный 5 2 3 7 2 4" xfId="45036"/>
    <cellStyle name="Процентный 5 2 3 7 2 5" xfId="53956"/>
    <cellStyle name="Процентный 5 2 3 7 3" xfId="14125"/>
    <cellStyle name="Процентный 5 2 3 7 4" xfId="17985"/>
    <cellStyle name="Процентный 5 2 3 7 5" xfId="23047"/>
    <cellStyle name="Процентный 5 2 3 7 6" xfId="31775"/>
    <cellStyle name="Процентный 5 2 3 7 7" xfId="41176"/>
    <cellStyle name="Процентный 5 2 3 7 8" xfId="50096"/>
    <cellStyle name="Процентный 5 2 3 8" xfId="7444"/>
    <cellStyle name="Процентный 5 2 3 8 2" xfId="29744"/>
    <cellStyle name="Процентный 5 2 3 8 3" xfId="38940"/>
    <cellStyle name="Процентный 5 2 3 8 4" xfId="47868"/>
    <cellStyle name="Процентный 5 2 3 8 5" xfId="56788"/>
    <cellStyle name="Процентный 5 2 3 9" xfId="7445"/>
    <cellStyle name="Процентный 5 2 3 9 2" xfId="25879"/>
    <cellStyle name="Процентный 5 2 3 9 3" xfId="35080"/>
    <cellStyle name="Процентный 5 2 3 9 4" xfId="44008"/>
    <cellStyle name="Процентный 5 2 3 9 5" xfId="52928"/>
    <cellStyle name="Процентный 5 2 4" xfId="7446"/>
    <cellStyle name="Процентный 5 2 4 10" xfId="16958"/>
    <cellStyle name="Процентный 5 2 4 11" xfId="20818"/>
    <cellStyle name="Процентный 5 2 4 12" xfId="10282"/>
    <cellStyle name="Процентный 5 2 4 13" xfId="22019"/>
    <cellStyle name="Процентный 5 2 4 14" xfId="31886"/>
    <cellStyle name="Процентный 5 2 4 15" xfId="40149"/>
    <cellStyle name="Процентный 5 2 4 16" xfId="49069"/>
    <cellStyle name="Процентный 5 2 4 2" xfId="7447"/>
    <cellStyle name="Процентный 5 2 4 2 10" xfId="10823"/>
    <cellStyle name="Процентный 5 2 4 2 11" xfId="22318"/>
    <cellStyle name="Процентный 5 2 4 2 12" xfId="31887"/>
    <cellStyle name="Процентный 5 2 4 2 13" xfId="40448"/>
    <cellStyle name="Процентный 5 2 4 2 14" xfId="49368"/>
    <cellStyle name="Процентный 5 2 4 2 2" xfId="7448"/>
    <cellStyle name="Процентный 5 2 4 2 2 10" xfId="22918"/>
    <cellStyle name="Процентный 5 2 4 2 2 11" xfId="31888"/>
    <cellStyle name="Процентный 5 2 4 2 2 12" xfId="41047"/>
    <cellStyle name="Процентный 5 2 4 2 2 13" xfId="49967"/>
    <cellStyle name="Процентный 5 2 4 2 2 2" xfId="7449"/>
    <cellStyle name="Процентный 5 2 4 2 2 2 2" xfId="7450"/>
    <cellStyle name="Процентный 5 2 4 2 2 2 2 2" xfId="29446"/>
    <cellStyle name="Процентный 5 2 4 2 2 2 2 3" xfId="38642"/>
    <cellStyle name="Процентный 5 2 4 2 2 2 2 4" xfId="47570"/>
    <cellStyle name="Процентный 5 2 4 2 2 2 2 5" xfId="56490"/>
    <cellStyle name="Процентный 5 2 4 2 2 2 3" xfId="12800"/>
    <cellStyle name="Процентный 5 2 4 2 2 2 4" xfId="16659"/>
    <cellStyle name="Процентный 5 2 4 2 2 2 5" xfId="20519"/>
    <cellStyle name="Процентный 5 2 4 2 2 2 6" xfId="25581"/>
    <cellStyle name="Процентный 5 2 4 2 2 2 7" xfId="34782"/>
    <cellStyle name="Процентный 5 2 4 2 2 2 8" xfId="43710"/>
    <cellStyle name="Процентный 5 2 4 2 2 2 9" xfId="52630"/>
    <cellStyle name="Процентный 5 2 4 2 2 3" xfId="7451"/>
    <cellStyle name="Процентный 5 2 4 2 2 3 2" xfId="7452"/>
    <cellStyle name="Процентный 5 2 4 2 2 3 2 2" xfId="28115"/>
    <cellStyle name="Процентный 5 2 4 2 2 3 2 3" xfId="37311"/>
    <cellStyle name="Процентный 5 2 4 2 2 3 2 4" xfId="46239"/>
    <cellStyle name="Процентный 5 2 4 2 2 3 2 5" xfId="55159"/>
    <cellStyle name="Процентный 5 2 4 2 2 3 3" xfId="15328"/>
    <cellStyle name="Процентный 5 2 4 2 2 3 4" xfId="19188"/>
    <cellStyle name="Процентный 5 2 4 2 2 3 5" xfId="24250"/>
    <cellStyle name="Процентный 5 2 4 2 2 3 6" xfId="33453"/>
    <cellStyle name="Процентный 5 2 4 2 2 3 7" xfId="42379"/>
    <cellStyle name="Процентный 5 2 4 2 2 3 8" xfId="51299"/>
    <cellStyle name="Процентный 5 2 4 2 2 4" xfId="7453"/>
    <cellStyle name="Процентный 5 2 4 2 2 4 2" xfId="30643"/>
    <cellStyle name="Процентный 5 2 4 2 2 4 3" xfId="39839"/>
    <cellStyle name="Процентный 5 2 4 2 2 4 4" xfId="48767"/>
    <cellStyle name="Процентный 5 2 4 2 2 4 5" xfId="57687"/>
    <cellStyle name="Процентный 5 2 4 2 2 5" xfId="7454"/>
    <cellStyle name="Процентный 5 2 4 2 2 5 2" xfId="26782"/>
    <cellStyle name="Процентный 5 2 4 2 2 5 3" xfId="35979"/>
    <cellStyle name="Процентный 5 2 4 2 2 5 4" xfId="44907"/>
    <cellStyle name="Процентный 5 2 4 2 2 5 5" xfId="53827"/>
    <cellStyle name="Процентный 5 2 4 2 2 6" xfId="13997"/>
    <cellStyle name="Процентный 5 2 4 2 2 7" xfId="17856"/>
    <cellStyle name="Процентный 5 2 4 2 2 8" xfId="21716"/>
    <cellStyle name="Процентный 5 2 4 2 2 9" xfId="11344"/>
    <cellStyle name="Процентный 5 2 4 2 3" xfId="7455"/>
    <cellStyle name="Процентный 5 2 4 2 3 2" xfId="7456"/>
    <cellStyle name="Процентный 5 2 4 2 3 2 2" xfId="28848"/>
    <cellStyle name="Процентный 5 2 4 2 3 2 3" xfId="38044"/>
    <cellStyle name="Процентный 5 2 4 2 3 2 4" xfId="46972"/>
    <cellStyle name="Процентный 5 2 4 2 3 2 5" xfId="55892"/>
    <cellStyle name="Процентный 5 2 4 2 3 3" xfId="12202"/>
    <cellStyle name="Процентный 5 2 4 2 3 4" xfId="16061"/>
    <cellStyle name="Процентный 5 2 4 2 3 5" xfId="19921"/>
    <cellStyle name="Процентный 5 2 4 2 3 6" xfId="24983"/>
    <cellStyle name="Процентный 5 2 4 2 3 7" xfId="34184"/>
    <cellStyle name="Процентный 5 2 4 2 3 8" xfId="43112"/>
    <cellStyle name="Процентный 5 2 4 2 3 9" xfId="52032"/>
    <cellStyle name="Процентный 5 2 4 2 4" xfId="7457"/>
    <cellStyle name="Процентный 5 2 4 2 4 2" xfId="7458"/>
    <cellStyle name="Процентный 5 2 4 2 4 2 2" xfId="27517"/>
    <cellStyle name="Процентный 5 2 4 2 4 2 3" xfId="36713"/>
    <cellStyle name="Процентный 5 2 4 2 4 2 4" xfId="45641"/>
    <cellStyle name="Процентный 5 2 4 2 4 2 5" xfId="54561"/>
    <cellStyle name="Процентный 5 2 4 2 4 3" xfId="14730"/>
    <cellStyle name="Процентный 5 2 4 2 4 4" xfId="18590"/>
    <cellStyle name="Процентный 5 2 4 2 4 5" xfId="23652"/>
    <cellStyle name="Процентный 5 2 4 2 4 6" xfId="32856"/>
    <cellStyle name="Процентный 5 2 4 2 4 7" xfId="41781"/>
    <cellStyle name="Процентный 5 2 4 2 4 8" xfId="50701"/>
    <cellStyle name="Процентный 5 2 4 2 5" xfId="7459"/>
    <cellStyle name="Процентный 5 2 4 2 5 2" xfId="30044"/>
    <cellStyle name="Процентный 5 2 4 2 5 3" xfId="39240"/>
    <cellStyle name="Процентный 5 2 4 2 5 4" xfId="48168"/>
    <cellStyle name="Процентный 5 2 4 2 5 5" xfId="57088"/>
    <cellStyle name="Процентный 5 2 4 2 6" xfId="7460"/>
    <cellStyle name="Процентный 5 2 4 2 6 2" xfId="26183"/>
    <cellStyle name="Процентный 5 2 4 2 6 3" xfId="35380"/>
    <cellStyle name="Процентный 5 2 4 2 6 4" xfId="44308"/>
    <cellStyle name="Процентный 5 2 4 2 6 5" xfId="53228"/>
    <cellStyle name="Процентный 5 2 4 2 7" xfId="13398"/>
    <cellStyle name="Процентный 5 2 4 2 8" xfId="17257"/>
    <cellStyle name="Процентный 5 2 4 2 9" xfId="21117"/>
    <cellStyle name="Процентный 5 2 4 3" xfId="7461"/>
    <cellStyle name="Процентный 5 2 4 3 10" xfId="22619"/>
    <cellStyle name="Процентный 5 2 4 3 11" xfId="31889"/>
    <cellStyle name="Процентный 5 2 4 3 12" xfId="40748"/>
    <cellStyle name="Процентный 5 2 4 3 13" xfId="49668"/>
    <cellStyle name="Процентный 5 2 4 3 2" xfId="7462"/>
    <cellStyle name="Процентный 5 2 4 3 2 2" xfId="7463"/>
    <cellStyle name="Процентный 5 2 4 3 2 2 2" xfId="28549"/>
    <cellStyle name="Процентный 5 2 4 3 2 2 3" xfId="37745"/>
    <cellStyle name="Процентный 5 2 4 3 2 2 4" xfId="46673"/>
    <cellStyle name="Процентный 5 2 4 3 2 2 5" xfId="55593"/>
    <cellStyle name="Процентный 5 2 4 3 2 3" xfId="11903"/>
    <cellStyle name="Процентный 5 2 4 3 2 4" xfId="15762"/>
    <cellStyle name="Процентный 5 2 4 3 2 5" xfId="19622"/>
    <cellStyle name="Процентный 5 2 4 3 2 6" xfId="24684"/>
    <cellStyle name="Процентный 5 2 4 3 2 7" xfId="33886"/>
    <cellStyle name="Процентный 5 2 4 3 2 8" xfId="42813"/>
    <cellStyle name="Процентный 5 2 4 3 2 9" xfId="51733"/>
    <cellStyle name="Процентный 5 2 4 3 3" xfId="7464"/>
    <cellStyle name="Процентный 5 2 4 3 3 2" xfId="7465"/>
    <cellStyle name="Процентный 5 2 4 3 3 2 2" xfId="27217"/>
    <cellStyle name="Процентный 5 2 4 3 3 2 3" xfId="36414"/>
    <cellStyle name="Процентный 5 2 4 3 3 2 4" xfId="45342"/>
    <cellStyle name="Процентный 5 2 4 3 3 2 5" xfId="54262"/>
    <cellStyle name="Процентный 5 2 4 3 3 3" xfId="14431"/>
    <cellStyle name="Процентный 5 2 4 3 3 4" xfId="18291"/>
    <cellStyle name="Процентный 5 2 4 3 3 5" xfId="23353"/>
    <cellStyle name="Процентный 5 2 4 3 3 6" xfId="32558"/>
    <cellStyle name="Процентный 5 2 4 3 3 7" xfId="41482"/>
    <cellStyle name="Процентный 5 2 4 3 3 8" xfId="50402"/>
    <cellStyle name="Процентный 5 2 4 3 4" xfId="7466"/>
    <cellStyle name="Процентный 5 2 4 3 4 2" xfId="30344"/>
    <cellStyle name="Процентный 5 2 4 3 4 3" xfId="39540"/>
    <cellStyle name="Процентный 5 2 4 3 4 4" xfId="48468"/>
    <cellStyle name="Процентный 5 2 4 3 4 5" xfId="57388"/>
    <cellStyle name="Процентный 5 2 4 3 5" xfId="7467"/>
    <cellStyle name="Процентный 5 2 4 3 5 2" xfId="26483"/>
    <cellStyle name="Процентный 5 2 4 3 5 3" xfId="35680"/>
    <cellStyle name="Процентный 5 2 4 3 5 4" xfId="44608"/>
    <cellStyle name="Процентный 5 2 4 3 5 5" xfId="53528"/>
    <cellStyle name="Процентный 5 2 4 3 6" xfId="13698"/>
    <cellStyle name="Процентный 5 2 4 3 7" xfId="17557"/>
    <cellStyle name="Процентный 5 2 4 3 8" xfId="21417"/>
    <cellStyle name="Процентный 5 2 4 3 9" xfId="10522"/>
    <cellStyle name="Процентный 5 2 4 4" xfId="7468"/>
    <cellStyle name="Процентный 5 2 4 4 10" xfId="51000"/>
    <cellStyle name="Процентный 5 2 4 4 2" xfId="7469"/>
    <cellStyle name="Процентный 5 2 4 4 2 2" xfId="7470"/>
    <cellStyle name="Процентный 5 2 4 4 2 2 2" xfId="29147"/>
    <cellStyle name="Процентный 5 2 4 4 2 2 3" xfId="38343"/>
    <cellStyle name="Процентный 5 2 4 4 2 2 4" xfId="47271"/>
    <cellStyle name="Процентный 5 2 4 4 2 2 5" xfId="56191"/>
    <cellStyle name="Процентный 5 2 4 4 2 3" xfId="12501"/>
    <cellStyle name="Процентный 5 2 4 4 2 4" xfId="16360"/>
    <cellStyle name="Процентный 5 2 4 4 2 5" xfId="20220"/>
    <cellStyle name="Процентный 5 2 4 4 2 6" xfId="25282"/>
    <cellStyle name="Процентный 5 2 4 4 2 7" xfId="34483"/>
    <cellStyle name="Процентный 5 2 4 4 2 8" xfId="43411"/>
    <cellStyle name="Процентный 5 2 4 4 2 9" xfId="52331"/>
    <cellStyle name="Процентный 5 2 4 4 3" xfId="7471"/>
    <cellStyle name="Процентный 5 2 4 4 3 2" xfId="27816"/>
    <cellStyle name="Процентный 5 2 4 4 3 3" xfId="37012"/>
    <cellStyle name="Процентный 5 2 4 4 3 4" xfId="45940"/>
    <cellStyle name="Процентный 5 2 4 4 3 5" xfId="54860"/>
    <cellStyle name="Процентный 5 2 4 4 4" xfId="11526"/>
    <cellStyle name="Процентный 5 2 4 4 5" xfId="15029"/>
    <cellStyle name="Процентный 5 2 4 4 6" xfId="18889"/>
    <cellStyle name="Процентный 5 2 4 4 7" xfId="23951"/>
    <cellStyle name="Процентный 5 2 4 4 8" xfId="33154"/>
    <cellStyle name="Процентный 5 2 4 4 9" xfId="42080"/>
    <cellStyle name="Процентный 5 2 4 5" xfId="7472"/>
    <cellStyle name="Процентный 5 2 4 5 2" xfId="7473"/>
    <cellStyle name="Процентный 5 2 4 5 2 2" xfId="28287"/>
    <cellStyle name="Процентный 5 2 4 5 2 3" xfId="37483"/>
    <cellStyle name="Процентный 5 2 4 5 2 4" xfId="46411"/>
    <cellStyle name="Процентный 5 2 4 5 2 5" xfId="55331"/>
    <cellStyle name="Процентный 5 2 4 5 3" xfId="11641"/>
    <cellStyle name="Процентный 5 2 4 5 4" xfId="15500"/>
    <cellStyle name="Процентный 5 2 4 5 5" xfId="19360"/>
    <cellStyle name="Процентный 5 2 4 5 6" xfId="24422"/>
    <cellStyle name="Процентный 5 2 4 5 7" xfId="33624"/>
    <cellStyle name="Процентный 5 2 4 5 8" xfId="42551"/>
    <cellStyle name="Процентный 5 2 4 5 9" xfId="51471"/>
    <cellStyle name="Процентный 5 2 4 6" xfId="7474"/>
    <cellStyle name="Процентный 5 2 4 6 2" xfId="7475"/>
    <cellStyle name="Процентный 5 2 4 6 2 2" xfId="26955"/>
    <cellStyle name="Процентный 5 2 4 6 2 3" xfId="36152"/>
    <cellStyle name="Процентный 5 2 4 6 2 4" xfId="45080"/>
    <cellStyle name="Процентный 5 2 4 6 2 5" xfId="54000"/>
    <cellStyle name="Процентный 5 2 4 6 3" xfId="14169"/>
    <cellStyle name="Процентный 5 2 4 6 4" xfId="18029"/>
    <cellStyle name="Процентный 5 2 4 6 5" xfId="23091"/>
    <cellStyle name="Процентный 5 2 4 6 6" xfId="32311"/>
    <cellStyle name="Процентный 5 2 4 6 7" xfId="41220"/>
    <cellStyle name="Процентный 5 2 4 6 8" xfId="50140"/>
    <cellStyle name="Процентный 5 2 4 7" xfId="7476"/>
    <cellStyle name="Процентный 5 2 4 7 2" xfId="29745"/>
    <cellStyle name="Процентный 5 2 4 7 3" xfId="38941"/>
    <cellStyle name="Процентный 5 2 4 7 4" xfId="47869"/>
    <cellStyle name="Процентный 5 2 4 7 5" xfId="56789"/>
    <cellStyle name="Процентный 5 2 4 8" xfId="7477"/>
    <cellStyle name="Процентный 5 2 4 8 2" xfId="25880"/>
    <cellStyle name="Процентный 5 2 4 8 3" xfId="35081"/>
    <cellStyle name="Процентный 5 2 4 8 4" xfId="44009"/>
    <cellStyle name="Процентный 5 2 4 8 5" xfId="52929"/>
    <cellStyle name="Процентный 5 2 4 9" xfId="13099"/>
    <cellStyle name="Процентный 5 2 5" xfId="7478"/>
    <cellStyle name="Процентный 5 2 5 10" xfId="16959"/>
    <cellStyle name="Процентный 5 2 5 11" xfId="20819"/>
    <cellStyle name="Процентный 5 2 5 12" xfId="10304"/>
    <cellStyle name="Процентный 5 2 5 13" xfId="22020"/>
    <cellStyle name="Процентный 5 2 5 14" xfId="31890"/>
    <cellStyle name="Процентный 5 2 5 15" xfId="40150"/>
    <cellStyle name="Процентный 5 2 5 16" xfId="49070"/>
    <cellStyle name="Процентный 5 2 5 2" xfId="7479"/>
    <cellStyle name="Процентный 5 2 5 2 10" xfId="10824"/>
    <cellStyle name="Процентный 5 2 5 2 11" xfId="22319"/>
    <cellStyle name="Процентный 5 2 5 2 12" xfId="31891"/>
    <cellStyle name="Процентный 5 2 5 2 13" xfId="40449"/>
    <cellStyle name="Процентный 5 2 5 2 14" xfId="49369"/>
    <cellStyle name="Процентный 5 2 5 2 2" xfId="7480"/>
    <cellStyle name="Процентный 5 2 5 2 2 10" xfId="22919"/>
    <cellStyle name="Процентный 5 2 5 2 2 11" xfId="31892"/>
    <cellStyle name="Процентный 5 2 5 2 2 12" xfId="41048"/>
    <cellStyle name="Процентный 5 2 5 2 2 13" xfId="49968"/>
    <cellStyle name="Процентный 5 2 5 2 2 2" xfId="7481"/>
    <cellStyle name="Процентный 5 2 5 2 2 2 2" xfId="7482"/>
    <cellStyle name="Процентный 5 2 5 2 2 2 2 2" xfId="29447"/>
    <cellStyle name="Процентный 5 2 5 2 2 2 2 3" xfId="38643"/>
    <cellStyle name="Процентный 5 2 5 2 2 2 2 4" xfId="47571"/>
    <cellStyle name="Процентный 5 2 5 2 2 2 2 5" xfId="56491"/>
    <cellStyle name="Процентный 5 2 5 2 2 2 3" xfId="12801"/>
    <cellStyle name="Процентный 5 2 5 2 2 2 4" xfId="16660"/>
    <cellStyle name="Процентный 5 2 5 2 2 2 5" xfId="20520"/>
    <cellStyle name="Процентный 5 2 5 2 2 2 6" xfId="25582"/>
    <cellStyle name="Процентный 5 2 5 2 2 2 7" xfId="34783"/>
    <cellStyle name="Процентный 5 2 5 2 2 2 8" xfId="43711"/>
    <cellStyle name="Процентный 5 2 5 2 2 2 9" xfId="52631"/>
    <cellStyle name="Процентный 5 2 5 2 2 3" xfId="7483"/>
    <cellStyle name="Процентный 5 2 5 2 2 3 2" xfId="7484"/>
    <cellStyle name="Процентный 5 2 5 2 2 3 2 2" xfId="28116"/>
    <cellStyle name="Процентный 5 2 5 2 2 3 2 3" xfId="37312"/>
    <cellStyle name="Процентный 5 2 5 2 2 3 2 4" xfId="46240"/>
    <cellStyle name="Процентный 5 2 5 2 2 3 2 5" xfId="55160"/>
    <cellStyle name="Процентный 5 2 5 2 2 3 3" xfId="15329"/>
    <cellStyle name="Процентный 5 2 5 2 2 3 4" xfId="19189"/>
    <cellStyle name="Процентный 5 2 5 2 2 3 5" xfId="24251"/>
    <cellStyle name="Процентный 5 2 5 2 2 3 6" xfId="33454"/>
    <cellStyle name="Процентный 5 2 5 2 2 3 7" xfId="42380"/>
    <cellStyle name="Процентный 5 2 5 2 2 3 8" xfId="51300"/>
    <cellStyle name="Процентный 5 2 5 2 2 4" xfId="7485"/>
    <cellStyle name="Процентный 5 2 5 2 2 4 2" xfId="30644"/>
    <cellStyle name="Процентный 5 2 5 2 2 4 3" xfId="39840"/>
    <cellStyle name="Процентный 5 2 5 2 2 4 4" xfId="48768"/>
    <cellStyle name="Процентный 5 2 5 2 2 4 5" xfId="57688"/>
    <cellStyle name="Процентный 5 2 5 2 2 5" xfId="7486"/>
    <cellStyle name="Процентный 5 2 5 2 2 5 2" xfId="26783"/>
    <cellStyle name="Процентный 5 2 5 2 2 5 3" xfId="35980"/>
    <cellStyle name="Процентный 5 2 5 2 2 5 4" xfId="44908"/>
    <cellStyle name="Процентный 5 2 5 2 2 5 5" xfId="53828"/>
    <cellStyle name="Процентный 5 2 5 2 2 6" xfId="13998"/>
    <cellStyle name="Процентный 5 2 5 2 2 7" xfId="17857"/>
    <cellStyle name="Процентный 5 2 5 2 2 8" xfId="21717"/>
    <cellStyle name="Процентный 5 2 5 2 2 9" xfId="11345"/>
    <cellStyle name="Процентный 5 2 5 2 3" xfId="7487"/>
    <cellStyle name="Процентный 5 2 5 2 3 2" xfId="7488"/>
    <cellStyle name="Процентный 5 2 5 2 3 2 2" xfId="28849"/>
    <cellStyle name="Процентный 5 2 5 2 3 2 3" xfId="38045"/>
    <cellStyle name="Процентный 5 2 5 2 3 2 4" xfId="46973"/>
    <cellStyle name="Процентный 5 2 5 2 3 2 5" xfId="55893"/>
    <cellStyle name="Процентный 5 2 5 2 3 3" xfId="12203"/>
    <cellStyle name="Процентный 5 2 5 2 3 4" xfId="16062"/>
    <cellStyle name="Процентный 5 2 5 2 3 5" xfId="19922"/>
    <cellStyle name="Процентный 5 2 5 2 3 6" xfId="24984"/>
    <cellStyle name="Процентный 5 2 5 2 3 7" xfId="34185"/>
    <cellStyle name="Процентный 5 2 5 2 3 8" xfId="43113"/>
    <cellStyle name="Процентный 5 2 5 2 3 9" xfId="52033"/>
    <cellStyle name="Процентный 5 2 5 2 4" xfId="7489"/>
    <cellStyle name="Процентный 5 2 5 2 4 2" xfId="7490"/>
    <cellStyle name="Процентный 5 2 5 2 4 2 2" xfId="27518"/>
    <cellStyle name="Процентный 5 2 5 2 4 2 3" xfId="36714"/>
    <cellStyle name="Процентный 5 2 5 2 4 2 4" xfId="45642"/>
    <cellStyle name="Процентный 5 2 5 2 4 2 5" xfId="54562"/>
    <cellStyle name="Процентный 5 2 5 2 4 3" xfId="14731"/>
    <cellStyle name="Процентный 5 2 5 2 4 4" xfId="18591"/>
    <cellStyle name="Процентный 5 2 5 2 4 5" xfId="23653"/>
    <cellStyle name="Процентный 5 2 5 2 4 6" xfId="32857"/>
    <cellStyle name="Процентный 5 2 5 2 4 7" xfId="41782"/>
    <cellStyle name="Процентный 5 2 5 2 4 8" xfId="50702"/>
    <cellStyle name="Процентный 5 2 5 2 5" xfId="7491"/>
    <cellStyle name="Процентный 5 2 5 2 5 2" xfId="30045"/>
    <cellStyle name="Процентный 5 2 5 2 5 3" xfId="39241"/>
    <cellStyle name="Процентный 5 2 5 2 5 4" xfId="48169"/>
    <cellStyle name="Процентный 5 2 5 2 5 5" xfId="57089"/>
    <cellStyle name="Процентный 5 2 5 2 6" xfId="7492"/>
    <cellStyle name="Процентный 5 2 5 2 6 2" xfId="26184"/>
    <cellStyle name="Процентный 5 2 5 2 6 3" xfId="35381"/>
    <cellStyle name="Процентный 5 2 5 2 6 4" xfId="44309"/>
    <cellStyle name="Процентный 5 2 5 2 6 5" xfId="53229"/>
    <cellStyle name="Процентный 5 2 5 2 7" xfId="13399"/>
    <cellStyle name="Процентный 5 2 5 2 8" xfId="17258"/>
    <cellStyle name="Процентный 5 2 5 2 9" xfId="21118"/>
    <cellStyle name="Процентный 5 2 5 3" xfId="7493"/>
    <cellStyle name="Процентный 5 2 5 3 10" xfId="22620"/>
    <cellStyle name="Процентный 5 2 5 3 11" xfId="31893"/>
    <cellStyle name="Процентный 5 2 5 3 12" xfId="40749"/>
    <cellStyle name="Процентный 5 2 5 3 13" xfId="49669"/>
    <cellStyle name="Процентный 5 2 5 3 2" xfId="7494"/>
    <cellStyle name="Процентный 5 2 5 3 2 2" xfId="7495"/>
    <cellStyle name="Процентный 5 2 5 3 2 2 2" xfId="28550"/>
    <cellStyle name="Процентный 5 2 5 3 2 2 3" xfId="37746"/>
    <cellStyle name="Процентный 5 2 5 3 2 2 4" xfId="46674"/>
    <cellStyle name="Процентный 5 2 5 3 2 2 5" xfId="55594"/>
    <cellStyle name="Процентный 5 2 5 3 2 3" xfId="11904"/>
    <cellStyle name="Процентный 5 2 5 3 2 4" xfId="15763"/>
    <cellStyle name="Процентный 5 2 5 3 2 5" xfId="19623"/>
    <cellStyle name="Процентный 5 2 5 3 2 6" xfId="24685"/>
    <cellStyle name="Процентный 5 2 5 3 2 7" xfId="33887"/>
    <cellStyle name="Процентный 5 2 5 3 2 8" xfId="42814"/>
    <cellStyle name="Процентный 5 2 5 3 2 9" xfId="51734"/>
    <cellStyle name="Процентный 5 2 5 3 3" xfId="7496"/>
    <cellStyle name="Процентный 5 2 5 3 3 2" xfId="7497"/>
    <cellStyle name="Процентный 5 2 5 3 3 2 2" xfId="27218"/>
    <cellStyle name="Процентный 5 2 5 3 3 2 3" xfId="36415"/>
    <cellStyle name="Процентный 5 2 5 3 3 2 4" xfId="45343"/>
    <cellStyle name="Процентный 5 2 5 3 3 2 5" xfId="54263"/>
    <cellStyle name="Процентный 5 2 5 3 3 3" xfId="14432"/>
    <cellStyle name="Процентный 5 2 5 3 3 4" xfId="18292"/>
    <cellStyle name="Процентный 5 2 5 3 3 5" xfId="23354"/>
    <cellStyle name="Процентный 5 2 5 3 3 6" xfId="32559"/>
    <cellStyle name="Процентный 5 2 5 3 3 7" xfId="41483"/>
    <cellStyle name="Процентный 5 2 5 3 3 8" xfId="50403"/>
    <cellStyle name="Процентный 5 2 5 3 4" xfId="7498"/>
    <cellStyle name="Процентный 5 2 5 3 4 2" xfId="30345"/>
    <cellStyle name="Процентный 5 2 5 3 4 3" xfId="39541"/>
    <cellStyle name="Процентный 5 2 5 3 4 4" xfId="48469"/>
    <cellStyle name="Процентный 5 2 5 3 4 5" xfId="57389"/>
    <cellStyle name="Процентный 5 2 5 3 5" xfId="7499"/>
    <cellStyle name="Процентный 5 2 5 3 5 2" xfId="26484"/>
    <cellStyle name="Процентный 5 2 5 3 5 3" xfId="35681"/>
    <cellStyle name="Процентный 5 2 5 3 5 4" xfId="44609"/>
    <cellStyle name="Процентный 5 2 5 3 5 5" xfId="53529"/>
    <cellStyle name="Процентный 5 2 5 3 6" xfId="13699"/>
    <cellStyle name="Процентный 5 2 5 3 7" xfId="17558"/>
    <cellStyle name="Процентный 5 2 5 3 8" xfId="21418"/>
    <cellStyle name="Процентный 5 2 5 3 9" xfId="10523"/>
    <cellStyle name="Процентный 5 2 5 4" xfId="7500"/>
    <cellStyle name="Процентный 5 2 5 4 10" xfId="51001"/>
    <cellStyle name="Процентный 5 2 5 4 2" xfId="7501"/>
    <cellStyle name="Процентный 5 2 5 4 2 2" xfId="7502"/>
    <cellStyle name="Процентный 5 2 5 4 2 2 2" xfId="29148"/>
    <cellStyle name="Процентный 5 2 5 4 2 2 3" xfId="38344"/>
    <cellStyle name="Процентный 5 2 5 4 2 2 4" xfId="47272"/>
    <cellStyle name="Процентный 5 2 5 4 2 2 5" xfId="56192"/>
    <cellStyle name="Процентный 5 2 5 4 2 3" xfId="12502"/>
    <cellStyle name="Процентный 5 2 5 4 2 4" xfId="16361"/>
    <cellStyle name="Процентный 5 2 5 4 2 5" xfId="20221"/>
    <cellStyle name="Процентный 5 2 5 4 2 6" xfId="25283"/>
    <cellStyle name="Процентный 5 2 5 4 2 7" xfId="34484"/>
    <cellStyle name="Процентный 5 2 5 4 2 8" xfId="43412"/>
    <cellStyle name="Процентный 5 2 5 4 2 9" xfId="52332"/>
    <cellStyle name="Процентный 5 2 5 4 3" xfId="7503"/>
    <cellStyle name="Процентный 5 2 5 4 3 2" xfId="27817"/>
    <cellStyle name="Процентный 5 2 5 4 3 3" xfId="37013"/>
    <cellStyle name="Процентный 5 2 5 4 3 4" xfId="45941"/>
    <cellStyle name="Процентный 5 2 5 4 3 5" xfId="54861"/>
    <cellStyle name="Процентный 5 2 5 4 4" xfId="11527"/>
    <cellStyle name="Процентный 5 2 5 4 5" xfId="15030"/>
    <cellStyle name="Процентный 5 2 5 4 6" xfId="18890"/>
    <cellStyle name="Процентный 5 2 5 4 7" xfId="23952"/>
    <cellStyle name="Процентный 5 2 5 4 8" xfId="33155"/>
    <cellStyle name="Процентный 5 2 5 4 9" xfId="42081"/>
    <cellStyle name="Процентный 5 2 5 5" xfId="7504"/>
    <cellStyle name="Процентный 5 2 5 5 2" xfId="7505"/>
    <cellStyle name="Процентный 5 2 5 5 2 2" xfId="28265"/>
    <cellStyle name="Процентный 5 2 5 5 2 3" xfId="37461"/>
    <cellStyle name="Процентный 5 2 5 5 2 4" xfId="46389"/>
    <cellStyle name="Процентный 5 2 5 5 2 5" xfId="55309"/>
    <cellStyle name="Процентный 5 2 5 5 3" xfId="11619"/>
    <cellStyle name="Процентный 5 2 5 5 4" xfId="15478"/>
    <cellStyle name="Процентный 5 2 5 5 5" xfId="19338"/>
    <cellStyle name="Процентный 5 2 5 5 6" xfId="24400"/>
    <cellStyle name="Процентный 5 2 5 5 7" xfId="33602"/>
    <cellStyle name="Процентный 5 2 5 5 8" xfId="42529"/>
    <cellStyle name="Процентный 5 2 5 5 9" xfId="51449"/>
    <cellStyle name="Процентный 5 2 5 6" xfId="7506"/>
    <cellStyle name="Процентный 5 2 5 6 2" xfId="7507"/>
    <cellStyle name="Процентный 5 2 5 6 2 2" xfId="26933"/>
    <cellStyle name="Процентный 5 2 5 6 2 3" xfId="36130"/>
    <cellStyle name="Процентный 5 2 5 6 2 4" xfId="45058"/>
    <cellStyle name="Процентный 5 2 5 6 2 5" xfId="53978"/>
    <cellStyle name="Процентный 5 2 5 6 3" xfId="14147"/>
    <cellStyle name="Процентный 5 2 5 6 4" xfId="18007"/>
    <cellStyle name="Процентный 5 2 5 6 5" xfId="23069"/>
    <cellStyle name="Процентный 5 2 5 6 6" xfId="32300"/>
    <cellStyle name="Процентный 5 2 5 6 7" xfId="41198"/>
    <cellStyle name="Процентный 5 2 5 6 8" xfId="50118"/>
    <cellStyle name="Процентный 5 2 5 7" xfId="7508"/>
    <cellStyle name="Процентный 5 2 5 7 2" xfId="29746"/>
    <cellStyle name="Процентный 5 2 5 7 3" xfId="38942"/>
    <cellStyle name="Процентный 5 2 5 7 4" xfId="47870"/>
    <cellStyle name="Процентный 5 2 5 7 5" xfId="56790"/>
    <cellStyle name="Процентный 5 2 5 8" xfId="7509"/>
    <cellStyle name="Процентный 5 2 5 8 2" xfId="25881"/>
    <cellStyle name="Процентный 5 2 5 8 3" xfId="35082"/>
    <cellStyle name="Процентный 5 2 5 8 4" xfId="44010"/>
    <cellStyle name="Процентный 5 2 5 8 5" xfId="52930"/>
    <cellStyle name="Процентный 5 2 5 9" xfId="13100"/>
    <cellStyle name="Процентный 5 2 6" xfId="7510"/>
    <cellStyle name="Процентный 5 2 6 10" xfId="16960"/>
    <cellStyle name="Процентный 5 2 6 11" xfId="20820"/>
    <cellStyle name="Процентный 5 2 6 12" xfId="10524"/>
    <cellStyle name="Процентный 5 2 6 13" xfId="22021"/>
    <cellStyle name="Процентный 5 2 6 14" xfId="31894"/>
    <cellStyle name="Процентный 5 2 6 15" xfId="40151"/>
    <cellStyle name="Процентный 5 2 6 16" xfId="49071"/>
    <cellStyle name="Процентный 5 2 6 2" xfId="7511"/>
    <cellStyle name="Процентный 5 2 6 2 10" xfId="10825"/>
    <cellStyle name="Процентный 5 2 6 2 11" xfId="22320"/>
    <cellStyle name="Процентный 5 2 6 2 12" xfId="31895"/>
    <cellStyle name="Процентный 5 2 6 2 13" xfId="40450"/>
    <cellStyle name="Процентный 5 2 6 2 14" xfId="49370"/>
    <cellStyle name="Процентный 5 2 6 2 2" xfId="7512"/>
    <cellStyle name="Процентный 5 2 6 2 2 10" xfId="22920"/>
    <cellStyle name="Процентный 5 2 6 2 2 11" xfId="31896"/>
    <cellStyle name="Процентный 5 2 6 2 2 12" xfId="41049"/>
    <cellStyle name="Процентный 5 2 6 2 2 13" xfId="49969"/>
    <cellStyle name="Процентный 5 2 6 2 2 2" xfId="7513"/>
    <cellStyle name="Процентный 5 2 6 2 2 2 2" xfId="7514"/>
    <cellStyle name="Процентный 5 2 6 2 2 2 2 2" xfId="29448"/>
    <cellStyle name="Процентный 5 2 6 2 2 2 2 3" xfId="38644"/>
    <cellStyle name="Процентный 5 2 6 2 2 2 2 4" xfId="47572"/>
    <cellStyle name="Процентный 5 2 6 2 2 2 2 5" xfId="56492"/>
    <cellStyle name="Процентный 5 2 6 2 2 2 3" xfId="12802"/>
    <cellStyle name="Процентный 5 2 6 2 2 2 4" xfId="16661"/>
    <cellStyle name="Процентный 5 2 6 2 2 2 5" xfId="20521"/>
    <cellStyle name="Процентный 5 2 6 2 2 2 6" xfId="25583"/>
    <cellStyle name="Процентный 5 2 6 2 2 2 7" xfId="34784"/>
    <cellStyle name="Процентный 5 2 6 2 2 2 8" xfId="43712"/>
    <cellStyle name="Процентный 5 2 6 2 2 2 9" xfId="52632"/>
    <cellStyle name="Процентный 5 2 6 2 2 3" xfId="7515"/>
    <cellStyle name="Процентный 5 2 6 2 2 3 2" xfId="7516"/>
    <cellStyle name="Процентный 5 2 6 2 2 3 2 2" xfId="28117"/>
    <cellStyle name="Процентный 5 2 6 2 2 3 2 3" xfId="37313"/>
    <cellStyle name="Процентный 5 2 6 2 2 3 2 4" xfId="46241"/>
    <cellStyle name="Процентный 5 2 6 2 2 3 2 5" xfId="55161"/>
    <cellStyle name="Процентный 5 2 6 2 2 3 3" xfId="15330"/>
    <cellStyle name="Процентный 5 2 6 2 2 3 4" xfId="19190"/>
    <cellStyle name="Процентный 5 2 6 2 2 3 5" xfId="24252"/>
    <cellStyle name="Процентный 5 2 6 2 2 3 6" xfId="33455"/>
    <cellStyle name="Процентный 5 2 6 2 2 3 7" xfId="42381"/>
    <cellStyle name="Процентный 5 2 6 2 2 3 8" xfId="51301"/>
    <cellStyle name="Процентный 5 2 6 2 2 4" xfId="7517"/>
    <cellStyle name="Процентный 5 2 6 2 2 4 2" xfId="30645"/>
    <cellStyle name="Процентный 5 2 6 2 2 4 3" xfId="39841"/>
    <cellStyle name="Процентный 5 2 6 2 2 4 4" xfId="48769"/>
    <cellStyle name="Процентный 5 2 6 2 2 4 5" xfId="57689"/>
    <cellStyle name="Процентный 5 2 6 2 2 5" xfId="7518"/>
    <cellStyle name="Процентный 5 2 6 2 2 5 2" xfId="26784"/>
    <cellStyle name="Процентный 5 2 6 2 2 5 3" xfId="35981"/>
    <cellStyle name="Процентный 5 2 6 2 2 5 4" xfId="44909"/>
    <cellStyle name="Процентный 5 2 6 2 2 5 5" xfId="53829"/>
    <cellStyle name="Процентный 5 2 6 2 2 6" xfId="13999"/>
    <cellStyle name="Процентный 5 2 6 2 2 7" xfId="17858"/>
    <cellStyle name="Процентный 5 2 6 2 2 8" xfId="21718"/>
    <cellStyle name="Процентный 5 2 6 2 2 9" xfId="11346"/>
    <cellStyle name="Процентный 5 2 6 2 3" xfId="7519"/>
    <cellStyle name="Процентный 5 2 6 2 3 2" xfId="7520"/>
    <cellStyle name="Процентный 5 2 6 2 3 2 2" xfId="28850"/>
    <cellStyle name="Процентный 5 2 6 2 3 2 3" xfId="38046"/>
    <cellStyle name="Процентный 5 2 6 2 3 2 4" xfId="46974"/>
    <cellStyle name="Процентный 5 2 6 2 3 2 5" xfId="55894"/>
    <cellStyle name="Процентный 5 2 6 2 3 3" xfId="12204"/>
    <cellStyle name="Процентный 5 2 6 2 3 4" xfId="16063"/>
    <cellStyle name="Процентный 5 2 6 2 3 5" xfId="19923"/>
    <cellStyle name="Процентный 5 2 6 2 3 6" xfId="24985"/>
    <cellStyle name="Процентный 5 2 6 2 3 7" xfId="34186"/>
    <cellStyle name="Процентный 5 2 6 2 3 8" xfId="43114"/>
    <cellStyle name="Процентный 5 2 6 2 3 9" xfId="52034"/>
    <cellStyle name="Процентный 5 2 6 2 4" xfId="7521"/>
    <cellStyle name="Процентный 5 2 6 2 4 2" xfId="7522"/>
    <cellStyle name="Процентный 5 2 6 2 4 2 2" xfId="27519"/>
    <cellStyle name="Процентный 5 2 6 2 4 2 3" xfId="36715"/>
    <cellStyle name="Процентный 5 2 6 2 4 2 4" xfId="45643"/>
    <cellStyle name="Процентный 5 2 6 2 4 2 5" xfId="54563"/>
    <cellStyle name="Процентный 5 2 6 2 4 3" xfId="14732"/>
    <cellStyle name="Процентный 5 2 6 2 4 4" xfId="18592"/>
    <cellStyle name="Процентный 5 2 6 2 4 5" xfId="23654"/>
    <cellStyle name="Процентный 5 2 6 2 4 6" xfId="32858"/>
    <cellStyle name="Процентный 5 2 6 2 4 7" xfId="41783"/>
    <cellStyle name="Процентный 5 2 6 2 4 8" xfId="50703"/>
    <cellStyle name="Процентный 5 2 6 2 5" xfId="7523"/>
    <cellStyle name="Процентный 5 2 6 2 5 2" xfId="30046"/>
    <cellStyle name="Процентный 5 2 6 2 5 3" xfId="39242"/>
    <cellStyle name="Процентный 5 2 6 2 5 4" xfId="48170"/>
    <cellStyle name="Процентный 5 2 6 2 5 5" xfId="57090"/>
    <cellStyle name="Процентный 5 2 6 2 6" xfId="7524"/>
    <cellStyle name="Процентный 5 2 6 2 6 2" xfId="26185"/>
    <cellStyle name="Процентный 5 2 6 2 6 3" xfId="35382"/>
    <cellStyle name="Процентный 5 2 6 2 6 4" xfId="44310"/>
    <cellStyle name="Процентный 5 2 6 2 6 5" xfId="53230"/>
    <cellStyle name="Процентный 5 2 6 2 7" xfId="13400"/>
    <cellStyle name="Процентный 5 2 6 2 8" xfId="17259"/>
    <cellStyle name="Процентный 5 2 6 2 9" xfId="21119"/>
    <cellStyle name="Процентный 5 2 6 3" xfId="7525"/>
    <cellStyle name="Процентный 5 2 6 3 10" xfId="22621"/>
    <cellStyle name="Процентный 5 2 6 3 11" xfId="31897"/>
    <cellStyle name="Процентный 5 2 6 3 12" xfId="40750"/>
    <cellStyle name="Процентный 5 2 6 3 13" xfId="49670"/>
    <cellStyle name="Процентный 5 2 6 3 2" xfId="7526"/>
    <cellStyle name="Процентный 5 2 6 3 2 2" xfId="7527"/>
    <cellStyle name="Процентный 5 2 6 3 2 2 2" xfId="28551"/>
    <cellStyle name="Процентный 5 2 6 3 2 2 3" xfId="37747"/>
    <cellStyle name="Процентный 5 2 6 3 2 2 4" xfId="46675"/>
    <cellStyle name="Процентный 5 2 6 3 2 2 5" xfId="55595"/>
    <cellStyle name="Процентный 5 2 6 3 2 3" xfId="11905"/>
    <cellStyle name="Процентный 5 2 6 3 2 4" xfId="15764"/>
    <cellStyle name="Процентный 5 2 6 3 2 5" xfId="19624"/>
    <cellStyle name="Процентный 5 2 6 3 2 6" xfId="24686"/>
    <cellStyle name="Процентный 5 2 6 3 2 7" xfId="33888"/>
    <cellStyle name="Процентный 5 2 6 3 2 8" xfId="42815"/>
    <cellStyle name="Процентный 5 2 6 3 2 9" xfId="51735"/>
    <cellStyle name="Процентный 5 2 6 3 3" xfId="7528"/>
    <cellStyle name="Процентный 5 2 6 3 3 2" xfId="7529"/>
    <cellStyle name="Процентный 5 2 6 3 3 2 2" xfId="27219"/>
    <cellStyle name="Процентный 5 2 6 3 3 2 3" xfId="36416"/>
    <cellStyle name="Процентный 5 2 6 3 3 2 4" xfId="45344"/>
    <cellStyle name="Процентный 5 2 6 3 3 2 5" xfId="54264"/>
    <cellStyle name="Процентный 5 2 6 3 3 3" xfId="14433"/>
    <cellStyle name="Процентный 5 2 6 3 3 4" xfId="18293"/>
    <cellStyle name="Процентный 5 2 6 3 3 5" xfId="23355"/>
    <cellStyle name="Процентный 5 2 6 3 3 6" xfId="32560"/>
    <cellStyle name="Процентный 5 2 6 3 3 7" xfId="41484"/>
    <cellStyle name="Процентный 5 2 6 3 3 8" xfId="50404"/>
    <cellStyle name="Процентный 5 2 6 3 4" xfId="7530"/>
    <cellStyle name="Процентный 5 2 6 3 4 2" xfId="30346"/>
    <cellStyle name="Процентный 5 2 6 3 4 3" xfId="39542"/>
    <cellStyle name="Процентный 5 2 6 3 4 4" xfId="48470"/>
    <cellStyle name="Процентный 5 2 6 3 4 5" xfId="57390"/>
    <cellStyle name="Процентный 5 2 6 3 5" xfId="7531"/>
    <cellStyle name="Процентный 5 2 6 3 5 2" xfId="26485"/>
    <cellStyle name="Процентный 5 2 6 3 5 3" xfId="35682"/>
    <cellStyle name="Процентный 5 2 6 3 5 4" xfId="44610"/>
    <cellStyle name="Процентный 5 2 6 3 5 5" xfId="53530"/>
    <cellStyle name="Процентный 5 2 6 3 6" xfId="13700"/>
    <cellStyle name="Процентный 5 2 6 3 7" xfId="17559"/>
    <cellStyle name="Процентный 5 2 6 3 8" xfId="21419"/>
    <cellStyle name="Процентный 5 2 6 3 9" xfId="11064"/>
    <cellStyle name="Процентный 5 2 6 4" xfId="7532"/>
    <cellStyle name="Процентный 5 2 6 4 10" xfId="51002"/>
    <cellStyle name="Процентный 5 2 6 4 2" xfId="7533"/>
    <cellStyle name="Процентный 5 2 6 4 2 2" xfId="7534"/>
    <cellStyle name="Процентный 5 2 6 4 2 2 2" xfId="29149"/>
    <cellStyle name="Процентный 5 2 6 4 2 2 3" xfId="38345"/>
    <cellStyle name="Процентный 5 2 6 4 2 2 4" xfId="47273"/>
    <cellStyle name="Процентный 5 2 6 4 2 2 5" xfId="56193"/>
    <cellStyle name="Процентный 5 2 6 4 2 3" xfId="12503"/>
    <cellStyle name="Процентный 5 2 6 4 2 4" xfId="16362"/>
    <cellStyle name="Процентный 5 2 6 4 2 5" xfId="20222"/>
    <cellStyle name="Процентный 5 2 6 4 2 6" xfId="25284"/>
    <cellStyle name="Процентный 5 2 6 4 2 7" xfId="34485"/>
    <cellStyle name="Процентный 5 2 6 4 2 8" xfId="43413"/>
    <cellStyle name="Процентный 5 2 6 4 2 9" xfId="52333"/>
    <cellStyle name="Процентный 5 2 6 4 3" xfId="7535"/>
    <cellStyle name="Процентный 5 2 6 4 3 2" xfId="27818"/>
    <cellStyle name="Процентный 5 2 6 4 3 3" xfId="37014"/>
    <cellStyle name="Процентный 5 2 6 4 3 4" xfId="45942"/>
    <cellStyle name="Процентный 5 2 6 4 3 5" xfId="54862"/>
    <cellStyle name="Процентный 5 2 6 4 4" xfId="11528"/>
    <cellStyle name="Процентный 5 2 6 4 5" xfId="15031"/>
    <cellStyle name="Процентный 5 2 6 4 6" xfId="18891"/>
    <cellStyle name="Процентный 5 2 6 4 7" xfId="23953"/>
    <cellStyle name="Процентный 5 2 6 4 8" xfId="33156"/>
    <cellStyle name="Процентный 5 2 6 4 9" xfId="42082"/>
    <cellStyle name="Процентный 5 2 6 5" xfId="7536"/>
    <cellStyle name="Процентный 5 2 6 5 2" xfId="7537"/>
    <cellStyle name="Процентный 5 2 6 5 2 2" xfId="28320"/>
    <cellStyle name="Процентный 5 2 6 5 2 3" xfId="37516"/>
    <cellStyle name="Процентный 5 2 6 5 2 4" xfId="46444"/>
    <cellStyle name="Процентный 5 2 6 5 2 5" xfId="55364"/>
    <cellStyle name="Процентный 5 2 6 5 3" xfId="11674"/>
    <cellStyle name="Процентный 5 2 6 5 4" xfId="15533"/>
    <cellStyle name="Процентный 5 2 6 5 5" xfId="19393"/>
    <cellStyle name="Процентный 5 2 6 5 6" xfId="24455"/>
    <cellStyle name="Процентный 5 2 6 5 7" xfId="33657"/>
    <cellStyle name="Процентный 5 2 6 5 8" xfId="42584"/>
    <cellStyle name="Процентный 5 2 6 5 9" xfId="51504"/>
    <cellStyle name="Процентный 5 2 6 6" xfId="7538"/>
    <cellStyle name="Процентный 5 2 6 6 2" xfId="7539"/>
    <cellStyle name="Процентный 5 2 6 6 2 2" xfId="26988"/>
    <cellStyle name="Процентный 5 2 6 6 2 3" xfId="36185"/>
    <cellStyle name="Процентный 5 2 6 6 2 4" xfId="45113"/>
    <cellStyle name="Процентный 5 2 6 6 2 5" xfId="54033"/>
    <cellStyle name="Процентный 5 2 6 6 3" xfId="14202"/>
    <cellStyle name="Процентный 5 2 6 6 4" xfId="18062"/>
    <cellStyle name="Процентный 5 2 6 6 5" xfId="23124"/>
    <cellStyle name="Процентный 5 2 6 6 6" xfId="32294"/>
    <cellStyle name="Процентный 5 2 6 6 7" xfId="41253"/>
    <cellStyle name="Процентный 5 2 6 6 8" xfId="50173"/>
    <cellStyle name="Процентный 5 2 6 7" xfId="7540"/>
    <cellStyle name="Процентный 5 2 6 7 2" xfId="29747"/>
    <cellStyle name="Процентный 5 2 6 7 3" xfId="38943"/>
    <cellStyle name="Процентный 5 2 6 7 4" xfId="47871"/>
    <cellStyle name="Процентный 5 2 6 7 5" xfId="56791"/>
    <cellStyle name="Процентный 5 2 6 8" xfId="7541"/>
    <cellStyle name="Процентный 5 2 6 8 2" xfId="25882"/>
    <cellStyle name="Процентный 5 2 6 8 3" xfId="35083"/>
    <cellStyle name="Процентный 5 2 6 8 4" xfId="44011"/>
    <cellStyle name="Процентный 5 2 6 8 5" xfId="52931"/>
    <cellStyle name="Процентный 5 2 6 9" xfId="13101"/>
    <cellStyle name="Процентный 5 2 7" xfId="7542"/>
    <cellStyle name="Процентный 5 2 7 10" xfId="20821"/>
    <cellStyle name="Процентный 5 2 7 11" xfId="10525"/>
    <cellStyle name="Процентный 5 2 7 12" xfId="22022"/>
    <cellStyle name="Процентный 5 2 7 13" xfId="31898"/>
    <cellStyle name="Процентный 5 2 7 14" xfId="40152"/>
    <cellStyle name="Процентный 5 2 7 15" xfId="49072"/>
    <cellStyle name="Процентный 5 2 7 2" xfId="7543"/>
    <cellStyle name="Процентный 5 2 7 2 10" xfId="10826"/>
    <cellStyle name="Процентный 5 2 7 2 11" xfId="22321"/>
    <cellStyle name="Процентный 5 2 7 2 12" xfId="31899"/>
    <cellStyle name="Процентный 5 2 7 2 13" xfId="40451"/>
    <cellStyle name="Процентный 5 2 7 2 14" xfId="49371"/>
    <cellStyle name="Процентный 5 2 7 2 2" xfId="7544"/>
    <cellStyle name="Процентный 5 2 7 2 2 10" xfId="22921"/>
    <cellStyle name="Процентный 5 2 7 2 2 11" xfId="31900"/>
    <cellStyle name="Процентный 5 2 7 2 2 12" xfId="41050"/>
    <cellStyle name="Процентный 5 2 7 2 2 13" xfId="49970"/>
    <cellStyle name="Процентный 5 2 7 2 2 2" xfId="7545"/>
    <cellStyle name="Процентный 5 2 7 2 2 2 2" xfId="7546"/>
    <cellStyle name="Процентный 5 2 7 2 2 2 2 2" xfId="29449"/>
    <cellStyle name="Процентный 5 2 7 2 2 2 2 3" xfId="38645"/>
    <cellStyle name="Процентный 5 2 7 2 2 2 2 4" xfId="47573"/>
    <cellStyle name="Процентный 5 2 7 2 2 2 2 5" xfId="56493"/>
    <cellStyle name="Процентный 5 2 7 2 2 2 3" xfId="12803"/>
    <cellStyle name="Процентный 5 2 7 2 2 2 4" xfId="16662"/>
    <cellStyle name="Процентный 5 2 7 2 2 2 5" xfId="20522"/>
    <cellStyle name="Процентный 5 2 7 2 2 2 6" xfId="25584"/>
    <cellStyle name="Процентный 5 2 7 2 2 2 7" xfId="34785"/>
    <cellStyle name="Процентный 5 2 7 2 2 2 8" xfId="43713"/>
    <cellStyle name="Процентный 5 2 7 2 2 2 9" xfId="52633"/>
    <cellStyle name="Процентный 5 2 7 2 2 3" xfId="7547"/>
    <cellStyle name="Процентный 5 2 7 2 2 3 2" xfId="7548"/>
    <cellStyle name="Процентный 5 2 7 2 2 3 2 2" xfId="28118"/>
    <cellStyle name="Процентный 5 2 7 2 2 3 2 3" xfId="37314"/>
    <cellStyle name="Процентный 5 2 7 2 2 3 2 4" xfId="46242"/>
    <cellStyle name="Процентный 5 2 7 2 2 3 2 5" xfId="55162"/>
    <cellStyle name="Процентный 5 2 7 2 2 3 3" xfId="15331"/>
    <cellStyle name="Процентный 5 2 7 2 2 3 4" xfId="19191"/>
    <cellStyle name="Процентный 5 2 7 2 2 3 5" xfId="24253"/>
    <cellStyle name="Процентный 5 2 7 2 2 3 6" xfId="33456"/>
    <cellStyle name="Процентный 5 2 7 2 2 3 7" xfId="42382"/>
    <cellStyle name="Процентный 5 2 7 2 2 3 8" xfId="51302"/>
    <cellStyle name="Процентный 5 2 7 2 2 4" xfId="7549"/>
    <cellStyle name="Процентный 5 2 7 2 2 4 2" xfId="30646"/>
    <cellStyle name="Процентный 5 2 7 2 2 4 3" xfId="39842"/>
    <cellStyle name="Процентный 5 2 7 2 2 4 4" xfId="48770"/>
    <cellStyle name="Процентный 5 2 7 2 2 4 5" xfId="57690"/>
    <cellStyle name="Процентный 5 2 7 2 2 5" xfId="7550"/>
    <cellStyle name="Процентный 5 2 7 2 2 5 2" xfId="26785"/>
    <cellStyle name="Процентный 5 2 7 2 2 5 3" xfId="35982"/>
    <cellStyle name="Процентный 5 2 7 2 2 5 4" xfId="44910"/>
    <cellStyle name="Процентный 5 2 7 2 2 5 5" xfId="53830"/>
    <cellStyle name="Процентный 5 2 7 2 2 6" xfId="14000"/>
    <cellStyle name="Процентный 5 2 7 2 2 7" xfId="17859"/>
    <cellStyle name="Процентный 5 2 7 2 2 8" xfId="21719"/>
    <cellStyle name="Процентный 5 2 7 2 2 9" xfId="11347"/>
    <cellStyle name="Процентный 5 2 7 2 3" xfId="7551"/>
    <cellStyle name="Процентный 5 2 7 2 3 2" xfId="7552"/>
    <cellStyle name="Процентный 5 2 7 2 3 2 2" xfId="28851"/>
    <cellStyle name="Процентный 5 2 7 2 3 2 3" xfId="38047"/>
    <cellStyle name="Процентный 5 2 7 2 3 2 4" xfId="46975"/>
    <cellStyle name="Процентный 5 2 7 2 3 2 5" xfId="55895"/>
    <cellStyle name="Процентный 5 2 7 2 3 3" xfId="12205"/>
    <cellStyle name="Процентный 5 2 7 2 3 4" xfId="16064"/>
    <cellStyle name="Процентный 5 2 7 2 3 5" xfId="19924"/>
    <cellStyle name="Процентный 5 2 7 2 3 6" xfId="24986"/>
    <cellStyle name="Процентный 5 2 7 2 3 7" xfId="34187"/>
    <cellStyle name="Процентный 5 2 7 2 3 8" xfId="43115"/>
    <cellStyle name="Процентный 5 2 7 2 3 9" xfId="52035"/>
    <cellStyle name="Процентный 5 2 7 2 4" xfId="7553"/>
    <cellStyle name="Процентный 5 2 7 2 4 2" xfId="7554"/>
    <cellStyle name="Процентный 5 2 7 2 4 2 2" xfId="27520"/>
    <cellStyle name="Процентный 5 2 7 2 4 2 3" xfId="36716"/>
    <cellStyle name="Процентный 5 2 7 2 4 2 4" xfId="45644"/>
    <cellStyle name="Процентный 5 2 7 2 4 2 5" xfId="54564"/>
    <cellStyle name="Процентный 5 2 7 2 4 3" xfId="14733"/>
    <cellStyle name="Процентный 5 2 7 2 4 4" xfId="18593"/>
    <cellStyle name="Процентный 5 2 7 2 4 5" xfId="23655"/>
    <cellStyle name="Процентный 5 2 7 2 4 6" xfId="32859"/>
    <cellStyle name="Процентный 5 2 7 2 4 7" xfId="41784"/>
    <cellStyle name="Процентный 5 2 7 2 4 8" xfId="50704"/>
    <cellStyle name="Процентный 5 2 7 2 5" xfId="7555"/>
    <cellStyle name="Процентный 5 2 7 2 5 2" xfId="30047"/>
    <cellStyle name="Процентный 5 2 7 2 5 3" xfId="39243"/>
    <cellStyle name="Процентный 5 2 7 2 5 4" xfId="48171"/>
    <cellStyle name="Процентный 5 2 7 2 5 5" xfId="57091"/>
    <cellStyle name="Процентный 5 2 7 2 6" xfId="7556"/>
    <cellStyle name="Процентный 5 2 7 2 6 2" xfId="26186"/>
    <cellStyle name="Процентный 5 2 7 2 6 3" xfId="35383"/>
    <cellStyle name="Процентный 5 2 7 2 6 4" xfId="44311"/>
    <cellStyle name="Процентный 5 2 7 2 6 5" xfId="53231"/>
    <cellStyle name="Процентный 5 2 7 2 7" xfId="13401"/>
    <cellStyle name="Процентный 5 2 7 2 8" xfId="17260"/>
    <cellStyle name="Процентный 5 2 7 2 9" xfId="21120"/>
    <cellStyle name="Процентный 5 2 7 3" xfId="7557"/>
    <cellStyle name="Процентный 5 2 7 3 10" xfId="22622"/>
    <cellStyle name="Процентный 5 2 7 3 11" xfId="31901"/>
    <cellStyle name="Процентный 5 2 7 3 12" xfId="40751"/>
    <cellStyle name="Процентный 5 2 7 3 13" xfId="49671"/>
    <cellStyle name="Процентный 5 2 7 3 2" xfId="7558"/>
    <cellStyle name="Процентный 5 2 7 3 2 2" xfId="7559"/>
    <cellStyle name="Процентный 5 2 7 3 2 2 2" xfId="29150"/>
    <cellStyle name="Процентный 5 2 7 3 2 2 3" xfId="38346"/>
    <cellStyle name="Процентный 5 2 7 3 2 2 4" xfId="47274"/>
    <cellStyle name="Процентный 5 2 7 3 2 2 5" xfId="56194"/>
    <cellStyle name="Процентный 5 2 7 3 2 3" xfId="12504"/>
    <cellStyle name="Процентный 5 2 7 3 2 4" xfId="16363"/>
    <cellStyle name="Процентный 5 2 7 3 2 5" xfId="20223"/>
    <cellStyle name="Процентный 5 2 7 3 2 6" xfId="25285"/>
    <cellStyle name="Процентный 5 2 7 3 2 7" xfId="34486"/>
    <cellStyle name="Процентный 5 2 7 3 2 8" xfId="43414"/>
    <cellStyle name="Процентный 5 2 7 3 2 9" xfId="52334"/>
    <cellStyle name="Процентный 5 2 7 3 3" xfId="7560"/>
    <cellStyle name="Процентный 5 2 7 3 3 2" xfId="7561"/>
    <cellStyle name="Процентный 5 2 7 3 3 2 2" xfId="27819"/>
    <cellStyle name="Процентный 5 2 7 3 3 2 3" xfId="37015"/>
    <cellStyle name="Процентный 5 2 7 3 3 2 4" xfId="45943"/>
    <cellStyle name="Процентный 5 2 7 3 3 2 5" xfId="54863"/>
    <cellStyle name="Процентный 5 2 7 3 3 3" xfId="15032"/>
    <cellStyle name="Процентный 5 2 7 3 3 4" xfId="18892"/>
    <cellStyle name="Процентный 5 2 7 3 3 5" xfId="23954"/>
    <cellStyle name="Процентный 5 2 7 3 3 6" xfId="33157"/>
    <cellStyle name="Процентный 5 2 7 3 3 7" xfId="42083"/>
    <cellStyle name="Процентный 5 2 7 3 3 8" xfId="51003"/>
    <cellStyle name="Процентный 5 2 7 3 4" xfId="7562"/>
    <cellStyle name="Процентный 5 2 7 3 4 2" xfId="30347"/>
    <cellStyle name="Процентный 5 2 7 3 4 3" xfId="39543"/>
    <cellStyle name="Процентный 5 2 7 3 4 4" xfId="48471"/>
    <cellStyle name="Процентный 5 2 7 3 4 5" xfId="57391"/>
    <cellStyle name="Процентный 5 2 7 3 5" xfId="7563"/>
    <cellStyle name="Процентный 5 2 7 3 5 2" xfId="26486"/>
    <cellStyle name="Процентный 5 2 7 3 5 3" xfId="35683"/>
    <cellStyle name="Процентный 5 2 7 3 5 4" xfId="44611"/>
    <cellStyle name="Процентный 5 2 7 3 5 5" xfId="53531"/>
    <cellStyle name="Процентный 5 2 7 3 6" xfId="13701"/>
    <cellStyle name="Процентный 5 2 7 3 7" xfId="17560"/>
    <cellStyle name="Процентный 5 2 7 3 8" xfId="21420"/>
    <cellStyle name="Процентный 5 2 7 3 9" xfId="11065"/>
    <cellStyle name="Процентный 5 2 7 4" xfId="7564"/>
    <cellStyle name="Процентный 5 2 7 4 2" xfId="7565"/>
    <cellStyle name="Процентный 5 2 7 4 2 2" xfId="28552"/>
    <cellStyle name="Процентный 5 2 7 4 2 3" xfId="37748"/>
    <cellStyle name="Процентный 5 2 7 4 2 4" xfId="46676"/>
    <cellStyle name="Процентный 5 2 7 4 2 5" xfId="55596"/>
    <cellStyle name="Процентный 5 2 7 4 3" xfId="11906"/>
    <cellStyle name="Процентный 5 2 7 4 4" xfId="15765"/>
    <cellStyle name="Процентный 5 2 7 4 5" xfId="19625"/>
    <cellStyle name="Процентный 5 2 7 4 6" xfId="24687"/>
    <cellStyle name="Процентный 5 2 7 4 7" xfId="33889"/>
    <cellStyle name="Процентный 5 2 7 4 8" xfId="42816"/>
    <cellStyle name="Процентный 5 2 7 4 9" xfId="51736"/>
    <cellStyle name="Процентный 5 2 7 5" xfId="7566"/>
    <cellStyle name="Процентный 5 2 7 5 2" xfId="7567"/>
    <cellStyle name="Процентный 5 2 7 5 2 2" xfId="27220"/>
    <cellStyle name="Процентный 5 2 7 5 2 3" xfId="36417"/>
    <cellStyle name="Процентный 5 2 7 5 2 4" xfId="45345"/>
    <cellStyle name="Процентный 5 2 7 5 2 5" xfId="54265"/>
    <cellStyle name="Процентный 5 2 7 5 3" xfId="14434"/>
    <cellStyle name="Процентный 5 2 7 5 4" xfId="18294"/>
    <cellStyle name="Процентный 5 2 7 5 5" xfId="23356"/>
    <cellStyle name="Процентный 5 2 7 5 6" xfId="32561"/>
    <cellStyle name="Процентный 5 2 7 5 7" xfId="41485"/>
    <cellStyle name="Процентный 5 2 7 5 8" xfId="50405"/>
    <cellStyle name="Процентный 5 2 7 6" xfId="7568"/>
    <cellStyle name="Процентный 5 2 7 6 2" xfId="29748"/>
    <cellStyle name="Процентный 5 2 7 6 3" xfId="38944"/>
    <cellStyle name="Процентный 5 2 7 6 4" xfId="47872"/>
    <cellStyle name="Процентный 5 2 7 6 5" xfId="56792"/>
    <cellStyle name="Процентный 5 2 7 7" xfId="7569"/>
    <cellStyle name="Процентный 5 2 7 7 2" xfId="25883"/>
    <cellStyle name="Процентный 5 2 7 7 3" xfId="35084"/>
    <cellStyle name="Процентный 5 2 7 7 4" xfId="44012"/>
    <cellStyle name="Процентный 5 2 7 7 5" xfId="52932"/>
    <cellStyle name="Процентный 5 2 7 8" xfId="13102"/>
    <cellStyle name="Процентный 5 2 7 9" xfId="16961"/>
    <cellStyle name="Процентный 5 2 8" xfId="7570"/>
    <cellStyle name="Процентный 5 2 8 10" xfId="20822"/>
    <cellStyle name="Процентный 5 2 8 11" xfId="10526"/>
    <cellStyle name="Процентный 5 2 8 12" xfId="22023"/>
    <cellStyle name="Процентный 5 2 8 13" xfId="31902"/>
    <cellStyle name="Процентный 5 2 8 14" xfId="40153"/>
    <cellStyle name="Процентный 5 2 8 15" xfId="49073"/>
    <cellStyle name="Процентный 5 2 8 2" xfId="7571"/>
    <cellStyle name="Процентный 5 2 8 2 10" xfId="10827"/>
    <cellStyle name="Процентный 5 2 8 2 11" xfId="22322"/>
    <cellStyle name="Процентный 5 2 8 2 12" xfId="31903"/>
    <cellStyle name="Процентный 5 2 8 2 13" xfId="40452"/>
    <cellStyle name="Процентный 5 2 8 2 14" xfId="49372"/>
    <cellStyle name="Процентный 5 2 8 2 2" xfId="7572"/>
    <cellStyle name="Процентный 5 2 8 2 2 10" xfId="22922"/>
    <cellStyle name="Процентный 5 2 8 2 2 11" xfId="31904"/>
    <cellStyle name="Процентный 5 2 8 2 2 12" xfId="41051"/>
    <cellStyle name="Процентный 5 2 8 2 2 13" xfId="49971"/>
    <cellStyle name="Процентный 5 2 8 2 2 2" xfId="7573"/>
    <cellStyle name="Процентный 5 2 8 2 2 2 2" xfId="7574"/>
    <cellStyle name="Процентный 5 2 8 2 2 2 2 2" xfId="29450"/>
    <cellStyle name="Процентный 5 2 8 2 2 2 2 3" xfId="38646"/>
    <cellStyle name="Процентный 5 2 8 2 2 2 2 4" xfId="47574"/>
    <cellStyle name="Процентный 5 2 8 2 2 2 2 5" xfId="56494"/>
    <cellStyle name="Процентный 5 2 8 2 2 2 3" xfId="12804"/>
    <cellStyle name="Процентный 5 2 8 2 2 2 4" xfId="16663"/>
    <cellStyle name="Процентный 5 2 8 2 2 2 5" xfId="20523"/>
    <cellStyle name="Процентный 5 2 8 2 2 2 6" xfId="25585"/>
    <cellStyle name="Процентный 5 2 8 2 2 2 7" xfId="34786"/>
    <cellStyle name="Процентный 5 2 8 2 2 2 8" xfId="43714"/>
    <cellStyle name="Процентный 5 2 8 2 2 2 9" xfId="52634"/>
    <cellStyle name="Процентный 5 2 8 2 2 3" xfId="7575"/>
    <cellStyle name="Процентный 5 2 8 2 2 3 2" xfId="7576"/>
    <cellStyle name="Процентный 5 2 8 2 2 3 2 2" xfId="28119"/>
    <cellStyle name="Процентный 5 2 8 2 2 3 2 3" xfId="37315"/>
    <cellStyle name="Процентный 5 2 8 2 2 3 2 4" xfId="46243"/>
    <cellStyle name="Процентный 5 2 8 2 2 3 2 5" xfId="55163"/>
    <cellStyle name="Процентный 5 2 8 2 2 3 3" xfId="15332"/>
    <cellStyle name="Процентный 5 2 8 2 2 3 4" xfId="19192"/>
    <cellStyle name="Процентный 5 2 8 2 2 3 5" xfId="24254"/>
    <cellStyle name="Процентный 5 2 8 2 2 3 6" xfId="33457"/>
    <cellStyle name="Процентный 5 2 8 2 2 3 7" xfId="42383"/>
    <cellStyle name="Процентный 5 2 8 2 2 3 8" xfId="51303"/>
    <cellStyle name="Процентный 5 2 8 2 2 4" xfId="7577"/>
    <cellStyle name="Процентный 5 2 8 2 2 4 2" xfId="30647"/>
    <cellStyle name="Процентный 5 2 8 2 2 4 3" xfId="39843"/>
    <cellStyle name="Процентный 5 2 8 2 2 4 4" xfId="48771"/>
    <cellStyle name="Процентный 5 2 8 2 2 4 5" xfId="57691"/>
    <cellStyle name="Процентный 5 2 8 2 2 5" xfId="7578"/>
    <cellStyle name="Процентный 5 2 8 2 2 5 2" xfId="26786"/>
    <cellStyle name="Процентный 5 2 8 2 2 5 3" xfId="35983"/>
    <cellStyle name="Процентный 5 2 8 2 2 5 4" xfId="44911"/>
    <cellStyle name="Процентный 5 2 8 2 2 5 5" xfId="53831"/>
    <cellStyle name="Процентный 5 2 8 2 2 6" xfId="14001"/>
    <cellStyle name="Процентный 5 2 8 2 2 7" xfId="17860"/>
    <cellStyle name="Процентный 5 2 8 2 2 8" xfId="21720"/>
    <cellStyle name="Процентный 5 2 8 2 2 9" xfId="11348"/>
    <cellStyle name="Процентный 5 2 8 2 3" xfId="7579"/>
    <cellStyle name="Процентный 5 2 8 2 3 2" xfId="7580"/>
    <cellStyle name="Процентный 5 2 8 2 3 2 2" xfId="28852"/>
    <cellStyle name="Процентный 5 2 8 2 3 2 3" xfId="38048"/>
    <cellStyle name="Процентный 5 2 8 2 3 2 4" xfId="46976"/>
    <cellStyle name="Процентный 5 2 8 2 3 2 5" xfId="55896"/>
    <cellStyle name="Процентный 5 2 8 2 3 3" xfId="12206"/>
    <cellStyle name="Процентный 5 2 8 2 3 4" xfId="16065"/>
    <cellStyle name="Процентный 5 2 8 2 3 5" xfId="19925"/>
    <cellStyle name="Процентный 5 2 8 2 3 6" xfId="24987"/>
    <cellStyle name="Процентный 5 2 8 2 3 7" xfId="34188"/>
    <cellStyle name="Процентный 5 2 8 2 3 8" xfId="43116"/>
    <cellStyle name="Процентный 5 2 8 2 3 9" xfId="52036"/>
    <cellStyle name="Процентный 5 2 8 2 4" xfId="7581"/>
    <cellStyle name="Процентный 5 2 8 2 4 2" xfId="7582"/>
    <cellStyle name="Процентный 5 2 8 2 4 2 2" xfId="27521"/>
    <cellStyle name="Процентный 5 2 8 2 4 2 3" xfId="36717"/>
    <cellStyle name="Процентный 5 2 8 2 4 2 4" xfId="45645"/>
    <cellStyle name="Процентный 5 2 8 2 4 2 5" xfId="54565"/>
    <cellStyle name="Процентный 5 2 8 2 4 3" xfId="14734"/>
    <cellStyle name="Процентный 5 2 8 2 4 4" xfId="18594"/>
    <cellStyle name="Процентный 5 2 8 2 4 5" xfId="23656"/>
    <cellStyle name="Процентный 5 2 8 2 4 6" xfId="32860"/>
    <cellStyle name="Процентный 5 2 8 2 4 7" xfId="41785"/>
    <cellStyle name="Процентный 5 2 8 2 4 8" xfId="50705"/>
    <cellStyle name="Процентный 5 2 8 2 5" xfId="7583"/>
    <cellStyle name="Процентный 5 2 8 2 5 2" xfId="30048"/>
    <cellStyle name="Процентный 5 2 8 2 5 3" xfId="39244"/>
    <cellStyle name="Процентный 5 2 8 2 5 4" xfId="48172"/>
    <cellStyle name="Процентный 5 2 8 2 5 5" xfId="57092"/>
    <cellStyle name="Процентный 5 2 8 2 6" xfId="7584"/>
    <cellStyle name="Процентный 5 2 8 2 6 2" xfId="26187"/>
    <cellStyle name="Процентный 5 2 8 2 6 3" xfId="35384"/>
    <cellStyle name="Процентный 5 2 8 2 6 4" xfId="44312"/>
    <cellStyle name="Процентный 5 2 8 2 6 5" xfId="53232"/>
    <cellStyle name="Процентный 5 2 8 2 7" xfId="13402"/>
    <cellStyle name="Процентный 5 2 8 2 8" xfId="17261"/>
    <cellStyle name="Процентный 5 2 8 2 9" xfId="21121"/>
    <cellStyle name="Процентный 5 2 8 3" xfId="7585"/>
    <cellStyle name="Процентный 5 2 8 3 10" xfId="22623"/>
    <cellStyle name="Процентный 5 2 8 3 11" xfId="31905"/>
    <cellStyle name="Процентный 5 2 8 3 12" xfId="40752"/>
    <cellStyle name="Процентный 5 2 8 3 13" xfId="49672"/>
    <cellStyle name="Процентный 5 2 8 3 2" xfId="7586"/>
    <cellStyle name="Процентный 5 2 8 3 2 2" xfId="7587"/>
    <cellStyle name="Процентный 5 2 8 3 2 2 2" xfId="29151"/>
    <cellStyle name="Процентный 5 2 8 3 2 2 3" xfId="38347"/>
    <cellStyle name="Процентный 5 2 8 3 2 2 4" xfId="47275"/>
    <cellStyle name="Процентный 5 2 8 3 2 2 5" xfId="56195"/>
    <cellStyle name="Процентный 5 2 8 3 2 3" xfId="12505"/>
    <cellStyle name="Процентный 5 2 8 3 2 4" xfId="16364"/>
    <cellStyle name="Процентный 5 2 8 3 2 5" xfId="20224"/>
    <cellStyle name="Процентный 5 2 8 3 2 6" xfId="25286"/>
    <cellStyle name="Процентный 5 2 8 3 2 7" xfId="34487"/>
    <cellStyle name="Процентный 5 2 8 3 2 8" xfId="43415"/>
    <cellStyle name="Процентный 5 2 8 3 2 9" xfId="52335"/>
    <cellStyle name="Процентный 5 2 8 3 3" xfId="7588"/>
    <cellStyle name="Процентный 5 2 8 3 3 2" xfId="7589"/>
    <cellStyle name="Процентный 5 2 8 3 3 2 2" xfId="27820"/>
    <cellStyle name="Процентный 5 2 8 3 3 2 3" xfId="37016"/>
    <cellStyle name="Процентный 5 2 8 3 3 2 4" xfId="45944"/>
    <cellStyle name="Процентный 5 2 8 3 3 2 5" xfId="54864"/>
    <cellStyle name="Процентный 5 2 8 3 3 3" xfId="15033"/>
    <cellStyle name="Процентный 5 2 8 3 3 4" xfId="18893"/>
    <cellStyle name="Процентный 5 2 8 3 3 5" xfId="23955"/>
    <cellStyle name="Процентный 5 2 8 3 3 6" xfId="33158"/>
    <cellStyle name="Процентный 5 2 8 3 3 7" xfId="42084"/>
    <cellStyle name="Процентный 5 2 8 3 3 8" xfId="51004"/>
    <cellStyle name="Процентный 5 2 8 3 4" xfId="7590"/>
    <cellStyle name="Процентный 5 2 8 3 4 2" xfId="30348"/>
    <cellStyle name="Процентный 5 2 8 3 4 3" xfId="39544"/>
    <cellStyle name="Процентный 5 2 8 3 4 4" xfId="48472"/>
    <cellStyle name="Процентный 5 2 8 3 4 5" xfId="57392"/>
    <cellStyle name="Процентный 5 2 8 3 5" xfId="7591"/>
    <cellStyle name="Процентный 5 2 8 3 5 2" xfId="26487"/>
    <cellStyle name="Процентный 5 2 8 3 5 3" xfId="35684"/>
    <cellStyle name="Процентный 5 2 8 3 5 4" xfId="44612"/>
    <cellStyle name="Процентный 5 2 8 3 5 5" xfId="53532"/>
    <cellStyle name="Процентный 5 2 8 3 6" xfId="13702"/>
    <cellStyle name="Процентный 5 2 8 3 7" xfId="17561"/>
    <cellStyle name="Процентный 5 2 8 3 8" xfId="21421"/>
    <cellStyle name="Процентный 5 2 8 3 9" xfId="11066"/>
    <cellStyle name="Процентный 5 2 8 4" xfId="7592"/>
    <cellStyle name="Процентный 5 2 8 4 2" xfId="7593"/>
    <cellStyle name="Процентный 5 2 8 4 2 2" xfId="28553"/>
    <cellStyle name="Процентный 5 2 8 4 2 3" xfId="37749"/>
    <cellStyle name="Процентный 5 2 8 4 2 4" xfId="46677"/>
    <cellStyle name="Процентный 5 2 8 4 2 5" xfId="55597"/>
    <cellStyle name="Процентный 5 2 8 4 3" xfId="11907"/>
    <cellStyle name="Процентный 5 2 8 4 4" xfId="15766"/>
    <cellStyle name="Процентный 5 2 8 4 5" xfId="19626"/>
    <cellStyle name="Процентный 5 2 8 4 6" xfId="24688"/>
    <cellStyle name="Процентный 5 2 8 4 7" xfId="33890"/>
    <cellStyle name="Процентный 5 2 8 4 8" xfId="42817"/>
    <cellStyle name="Процентный 5 2 8 4 9" xfId="51737"/>
    <cellStyle name="Процентный 5 2 8 5" xfId="7594"/>
    <cellStyle name="Процентный 5 2 8 5 2" xfId="7595"/>
    <cellStyle name="Процентный 5 2 8 5 2 2" xfId="27221"/>
    <cellStyle name="Процентный 5 2 8 5 2 3" xfId="36418"/>
    <cellStyle name="Процентный 5 2 8 5 2 4" xfId="45346"/>
    <cellStyle name="Процентный 5 2 8 5 2 5" xfId="54266"/>
    <cellStyle name="Процентный 5 2 8 5 3" xfId="14435"/>
    <cellStyle name="Процентный 5 2 8 5 4" xfId="18295"/>
    <cellStyle name="Процентный 5 2 8 5 5" xfId="23357"/>
    <cellStyle name="Процентный 5 2 8 5 6" xfId="32562"/>
    <cellStyle name="Процентный 5 2 8 5 7" xfId="41486"/>
    <cellStyle name="Процентный 5 2 8 5 8" xfId="50406"/>
    <cellStyle name="Процентный 5 2 8 6" xfId="7596"/>
    <cellStyle name="Процентный 5 2 8 6 2" xfId="29749"/>
    <cellStyle name="Процентный 5 2 8 6 3" xfId="38945"/>
    <cellStyle name="Процентный 5 2 8 6 4" xfId="47873"/>
    <cellStyle name="Процентный 5 2 8 6 5" xfId="56793"/>
    <cellStyle name="Процентный 5 2 8 7" xfId="7597"/>
    <cellStyle name="Процентный 5 2 8 7 2" xfId="25884"/>
    <cellStyle name="Процентный 5 2 8 7 3" xfId="35085"/>
    <cellStyle name="Процентный 5 2 8 7 4" xfId="44013"/>
    <cellStyle name="Процентный 5 2 8 7 5" xfId="52933"/>
    <cellStyle name="Процентный 5 2 8 8" xfId="13103"/>
    <cellStyle name="Процентный 5 2 8 9" xfId="16962"/>
    <cellStyle name="Процентный 5 2 9" xfId="7598"/>
    <cellStyle name="Процентный 5 2 9 10" xfId="20823"/>
    <cellStyle name="Процентный 5 2 9 11" xfId="10527"/>
    <cellStyle name="Процентный 5 2 9 12" xfId="22024"/>
    <cellStyle name="Процентный 5 2 9 13" xfId="31906"/>
    <cellStyle name="Процентный 5 2 9 14" xfId="40154"/>
    <cellStyle name="Процентный 5 2 9 15" xfId="49074"/>
    <cellStyle name="Процентный 5 2 9 2" xfId="7599"/>
    <cellStyle name="Процентный 5 2 9 2 10" xfId="10828"/>
    <cellStyle name="Процентный 5 2 9 2 11" xfId="22323"/>
    <cellStyle name="Процентный 5 2 9 2 12" xfId="31907"/>
    <cellStyle name="Процентный 5 2 9 2 13" xfId="40453"/>
    <cellStyle name="Процентный 5 2 9 2 14" xfId="49373"/>
    <cellStyle name="Процентный 5 2 9 2 2" xfId="7600"/>
    <cellStyle name="Процентный 5 2 9 2 2 10" xfId="22923"/>
    <cellStyle name="Процентный 5 2 9 2 2 11" xfId="31908"/>
    <cellStyle name="Процентный 5 2 9 2 2 12" xfId="41052"/>
    <cellStyle name="Процентный 5 2 9 2 2 13" xfId="49972"/>
    <cellStyle name="Процентный 5 2 9 2 2 2" xfId="7601"/>
    <cellStyle name="Процентный 5 2 9 2 2 2 2" xfId="7602"/>
    <cellStyle name="Процентный 5 2 9 2 2 2 2 2" xfId="29451"/>
    <cellStyle name="Процентный 5 2 9 2 2 2 2 3" xfId="38647"/>
    <cellStyle name="Процентный 5 2 9 2 2 2 2 4" xfId="47575"/>
    <cellStyle name="Процентный 5 2 9 2 2 2 2 5" xfId="56495"/>
    <cellStyle name="Процентный 5 2 9 2 2 2 3" xfId="12805"/>
    <cellStyle name="Процентный 5 2 9 2 2 2 4" xfId="16664"/>
    <cellStyle name="Процентный 5 2 9 2 2 2 5" xfId="20524"/>
    <cellStyle name="Процентный 5 2 9 2 2 2 6" xfId="25586"/>
    <cellStyle name="Процентный 5 2 9 2 2 2 7" xfId="34787"/>
    <cellStyle name="Процентный 5 2 9 2 2 2 8" xfId="43715"/>
    <cellStyle name="Процентный 5 2 9 2 2 2 9" xfId="52635"/>
    <cellStyle name="Процентный 5 2 9 2 2 3" xfId="7603"/>
    <cellStyle name="Процентный 5 2 9 2 2 3 2" xfId="7604"/>
    <cellStyle name="Процентный 5 2 9 2 2 3 2 2" xfId="28120"/>
    <cellStyle name="Процентный 5 2 9 2 2 3 2 3" xfId="37316"/>
    <cellStyle name="Процентный 5 2 9 2 2 3 2 4" xfId="46244"/>
    <cellStyle name="Процентный 5 2 9 2 2 3 2 5" xfId="55164"/>
    <cellStyle name="Процентный 5 2 9 2 2 3 3" xfId="15333"/>
    <cellStyle name="Процентный 5 2 9 2 2 3 4" xfId="19193"/>
    <cellStyle name="Процентный 5 2 9 2 2 3 5" xfId="24255"/>
    <cellStyle name="Процентный 5 2 9 2 2 3 6" xfId="33458"/>
    <cellStyle name="Процентный 5 2 9 2 2 3 7" xfId="42384"/>
    <cellStyle name="Процентный 5 2 9 2 2 3 8" xfId="51304"/>
    <cellStyle name="Процентный 5 2 9 2 2 4" xfId="7605"/>
    <cellStyle name="Процентный 5 2 9 2 2 4 2" xfId="30648"/>
    <cellStyle name="Процентный 5 2 9 2 2 4 3" xfId="39844"/>
    <cellStyle name="Процентный 5 2 9 2 2 4 4" xfId="48772"/>
    <cellStyle name="Процентный 5 2 9 2 2 4 5" xfId="57692"/>
    <cellStyle name="Процентный 5 2 9 2 2 5" xfId="7606"/>
    <cellStyle name="Процентный 5 2 9 2 2 5 2" xfId="26787"/>
    <cellStyle name="Процентный 5 2 9 2 2 5 3" xfId="35984"/>
    <cellStyle name="Процентный 5 2 9 2 2 5 4" xfId="44912"/>
    <cellStyle name="Процентный 5 2 9 2 2 5 5" xfId="53832"/>
    <cellStyle name="Процентный 5 2 9 2 2 6" xfId="14002"/>
    <cellStyle name="Процентный 5 2 9 2 2 7" xfId="17861"/>
    <cellStyle name="Процентный 5 2 9 2 2 8" xfId="21721"/>
    <cellStyle name="Процентный 5 2 9 2 2 9" xfId="11349"/>
    <cellStyle name="Процентный 5 2 9 2 3" xfId="7607"/>
    <cellStyle name="Процентный 5 2 9 2 3 2" xfId="7608"/>
    <cellStyle name="Процентный 5 2 9 2 3 2 2" xfId="28853"/>
    <cellStyle name="Процентный 5 2 9 2 3 2 3" xfId="38049"/>
    <cellStyle name="Процентный 5 2 9 2 3 2 4" xfId="46977"/>
    <cellStyle name="Процентный 5 2 9 2 3 2 5" xfId="55897"/>
    <cellStyle name="Процентный 5 2 9 2 3 3" xfId="12207"/>
    <cellStyle name="Процентный 5 2 9 2 3 4" xfId="16066"/>
    <cellStyle name="Процентный 5 2 9 2 3 5" xfId="19926"/>
    <cellStyle name="Процентный 5 2 9 2 3 6" xfId="24988"/>
    <cellStyle name="Процентный 5 2 9 2 3 7" xfId="34189"/>
    <cellStyle name="Процентный 5 2 9 2 3 8" xfId="43117"/>
    <cellStyle name="Процентный 5 2 9 2 3 9" xfId="52037"/>
    <cellStyle name="Процентный 5 2 9 2 4" xfId="7609"/>
    <cellStyle name="Процентный 5 2 9 2 4 2" xfId="7610"/>
    <cellStyle name="Процентный 5 2 9 2 4 2 2" xfId="27522"/>
    <cellStyle name="Процентный 5 2 9 2 4 2 3" xfId="36718"/>
    <cellStyle name="Процентный 5 2 9 2 4 2 4" xfId="45646"/>
    <cellStyle name="Процентный 5 2 9 2 4 2 5" xfId="54566"/>
    <cellStyle name="Процентный 5 2 9 2 4 3" xfId="14735"/>
    <cellStyle name="Процентный 5 2 9 2 4 4" xfId="18595"/>
    <cellStyle name="Процентный 5 2 9 2 4 5" xfId="23657"/>
    <cellStyle name="Процентный 5 2 9 2 4 6" xfId="32861"/>
    <cellStyle name="Процентный 5 2 9 2 4 7" xfId="41786"/>
    <cellStyle name="Процентный 5 2 9 2 4 8" xfId="50706"/>
    <cellStyle name="Процентный 5 2 9 2 5" xfId="7611"/>
    <cellStyle name="Процентный 5 2 9 2 5 2" xfId="30049"/>
    <cellStyle name="Процентный 5 2 9 2 5 3" xfId="39245"/>
    <cellStyle name="Процентный 5 2 9 2 5 4" xfId="48173"/>
    <cellStyle name="Процентный 5 2 9 2 5 5" xfId="57093"/>
    <cellStyle name="Процентный 5 2 9 2 6" xfId="7612"/>
    <cellStyle name="Процентный 5 2 9 2 6 2" xfId="26188"/>
    <cellStyle name="Процентный 5 2 9 2 6 3" xfId="35385"/>
    <cellStyle name="Процентный 5 2 9 2 6 4" xfId="44313"/>
    <cellStyle name="Процентный 5 2 9 2 6 5" xfId="53233"/>
    <cellStyle name="Процентный 5 2 9 2 7" xfId="13403"/>
    <cellStyle name="Процентный 5 2 9 2 8" xfId="17262"/>
    <cellStyle name="Процентный 5 2 9 2 9" xfId="21122"/>
    <cellStyle name="Процентный 5 2 9 3" xfId="7613"/>
    <cellStyle name="Процентный 5 2 9 3 10" xfId="22624"/>
    <cellStyle name="Процентный 5 2 9 3 11" xfId="31909"/>
    <cellStyle name="Процентный 5 2 9 3 12" xfId="40753"/>
    <cellStyle name="Процентный 5 2 9 3 13" xfId="49673"/>
    <cellStyle name="Процентный 5 2 9 3 2" xfId="7614"/>
    <cellStyle name="Процентный 5 2 9 3 2 2" xfId="7615"/>
    <cellStyle name="Процентный 5 2 9 3 2 2 2" xfId="29152"/>
    <cellStyle name="Процентный 5 2 9 3 2 2 3" xfId="38348"/>
    <cellStyle name="Процентный 5 2 9 3 2 2 4" xfId="47276"/>
    <cellStyle name="Процентный 5 2 9 3 2 2 5" xfId="56196"/>
    <cellStyle name="Процентный 5 2 9 3 2 3" xfId="12506"/>
    <cellStyle name="Процентный 5 2 9 3 2 4" xfId="16365"/>
    <cellStyle name="Процентный 5 2 9 3 2 5" xfId="20225"/>
    <cellStyle name="Процентный 5 2 9 3 2 6" xfId="25287"/>
    <cellStyle name="Процентный 5 2 9 3 2 7" xfId="34488"/>
    <cellStyle name="Процентный 5 2 9 3 2 8" xfId="43416"/>
    <cellStyle name="Процентный 5 2 9 3 2 9" xfId="52336"/>
    <cellStyle name="Процентный 5 2 9 3 3" xfId="7616"/>
    <cellStyle name="Процентный 5 2 9 3 3 2" xfId="7617"/>
    <cellStyle name="Процентный 5 2 9 3 3 2 2" xfId="27821"/>
    <cellStyle name="Процентный 5 2 9 3 3 2 3" xfId="37017"/>
    <cellStyle name="Процентный 5 2 9 3 3 2 4" xfId="45945"/>
    <cellStyle name="Процентный 5 2 9 3 3 2 5" xfId="54865"/>
    <cellStyle name="Процентный 5 2 9 3 3 3" xfId="15034"/>
    <cellStyle name="Процентный 5 2 9 3 3 4" xfId="18894"/>
    <cellStyle name="Процентный 5 2 9 3 3 5" xfId="23956"/>
    <cellStyle name="Процентный 5 2 9 3 3 6" xfId="33159"/>
    <cellStyle name="Процентный 5 2 9 3 3 7" xfId="42085"/>
    <cellStyle name="Процентный 5 2 9 3 3 8" xfId="51005"/>
    <cellStyle name="Процентный 5 2 9 3 4" xfId="7618"/>
    <cellStyle name="Процентный 5 2 9 3 4 2" xfId="30349"/>
    <cellStyle name="Процентный 5 2 9 3 4 3" xfId="39545"/>
    <cellStyle name="Процентный 5 2 9 3 4 4" xfId="48473"/>
    <cellStyle name="Процентный 5 2 9 3 4 5" xfId="57393"/>
    <cellStyle name="Процентный 5 2 9 3 5" xfId="7619"/>
    <cellStyle name="Процентный 5 2 9 3 5 2" xfId="26488"/>
    <cellStyle name="Процентный 5 2 9 3 5 3" xfId="35685"/>
    <cellStyle name="Процентный 5 2 9 3 5 4" xfId="44613"/>
    <cellStyle name="Процентный 5 2 9 3 5 5" xfId="53533"/>
    <cellStyle name="Процентный 5 2 9 3 6" xfId="13703"/>
    <cellStyle name="Процентный 5 2 9 3 7" xfId="17562"/>
    <cellStyle name="Процентный 5 2 9 3 8" xfId="21422"/>
    <cellStyle name="Процентный 5 2 9 3 9" xfId="11067"/>
    <cellStyle name="Процентный 5 2 9 4" xfId="7620"/>
    <cellStyle name="Процентный 5 2 9 4 2" xfId="7621"/>
    <cellStyle name="Процентный 5 2 9 4 2 2" xfId="28554"/>
    <cellStyle name="Процентный 5 2 9 4 2 3" xfId="37750"/>
    <cellStyle name="Процентный 5 2 9 4 2 4" xfId="46678"/>
    <cellStyle name="Процентный 5 2 9 4 2 5" xfId="55598"/>
    <cellStyle name="Процентный 5 2 9 4 3" xfId="11908"/>
    <cellStyle name="Процентный 5 2 9 4 4" xfId="15767"/>
    <cellStyle name="Процентный 5 2 9 4 5" xfId="19627"/>
    <cellStyle name="Процентный 5 2 9 4 6" xfId="24689"/>
    <cellStyle name="Процентный 5 2 9 4 7" xfId="33891"/>
    <cellStyle name="Процентный 5 2 9 4 8" xfId="42818"/>
    <cellStyle name="Процентный 5 2 9 4 9" xfId="51738"/>
    <cellStyle name="Процентный 5 2 9 5" xfId="7622"/>
    <cellStyle name="Процентный 5 2 9 5 2" xfId="7623"/>
    <cellStyle name="Процентный 5 2 9 5 2 2" xfId="27222"/>
    <cellStyle name="Процентный 5 2 9 5 2 3" xfId="36419"/>
    <cellStyle name="Процентный 5 2 9 5 2 4" xfId="45347"/>
    <cellStyle name="Процентный 5 2 9 5 2 5" xfId="54267"/>
    <cellStyle name="Процентный 5 2 9 5 3" xfId="14436"/>
    <cellStyle name="Процентный 5 2 9 5 4" xfId="18296"/>
    <cellStyle name="Процентный 5 2 9 5 5" xfId="23358"/>
    <cellStyle name="Процентный 5 2 9 5 6" xfId="32563"/>
    <cellStyle name="Процентный 5 2 9 5 7" xfId="41487"/>
    <cellStyle name="Процентный 5 2 9 5 8" xfId="50407"/>
    <cellStyle name="Процентный 5 2 9 6" xfId="7624"/>
    <cellStyle name="Процентный 5 2 9 6 2" xfId="29750"/>
    <cellStyle name="Процентный 5 2 9 6 3" xfId="38946"/>
    <cellStyle name="Процентный 5 2 9 6 4" xfId="47874"/>
    <cellStyle name="Процентный 5 2 9 6 5" xfId="56794"/>
    <cellStyle name="Процентный 5 2 9 7" xfId="7625"/>
    <cellStyle name="Процентный 5 2 9 7 2" xfId="25885"/>
    <cellStyle name="Процентный 5 2 9 7 3" xfId="35086"/>
    <cellStyle name="Процентный 5 2 9 7 4" xfId="44014"/>
    <cellStyle name="Процентный 5 2 9 7 5" xfId="52934"/>
    <cellStyle name="Процентный 5 2 9 8" xfId="13104"/>
    <cellStyle name="Процентный 5 2 9 9" xfId="16963"/>
    <cellStyle name="Процентный 5 20" xfId="7626"/>
    <cellStyle name="Процентный 5 20 2" xfId="7627"/>
    <cellStyle name="Процентный 5 20 2 2" xfId="26899"/>
    <cellStyle name="Процентный 5 20 2 3" xfId="36096"/>
    <cellStyle name="Процентный 5 20 2 4" xfId="45024"/>
    <cellStyle name="Процентный 5 20 2 5" xfId="53944"/>
    <cellStyle name="Процентный 5 20 3" xfId="14113"/>
    <cellStyle name="Процентный 5 20 4" xfId="17973"/>
    <cellStyle name="Процентный 5 20 5" xfId="23035"/>
    <cellStyle name="Процентный 5 20 6" xfId="32278"/>
    <cellStyle name="Процентный 5 20 7" xfId="41164"/>
    <cellStyle name="Процентный 5 20 8" xfId="50084"/>
    <cellStyle name="Процентный 5 21" xfId="7628"/>
    <cellStyle name="Процентный 5 21 2" xfId="29557"/>
    <cellStyle name="Процентный 5 21 3" xfId="38753"/>
    <cellStyle name="Процентный 5 21 4" xfId="47681"/>
    <cellStyle name="Процентный 5 21 5" xfId="56601"/>
    <cellStyle name="Процентный 5 22" xfId="7629"/>
    <cellStyle name="Процентный 5 22 2" xfId="25692"/>
    <cellStyle name="Процентный 5 22 3" xfId="34893"/>
    <cellStyle name="Процентный 5 22 4" xfId="43821"/>
    <cellStyle name="Процентный 5 22 5" xfId="52741"/>
    <cellStyle name="Процентный 5 23" xfId="12911"/>
    <cellStyle name="Процентный 5 24" xfId="16770"/>
    <cellStyle name="Процентный 5 25" xfId="20630"/>
    <cellStyle name="Процентный 5 26" xfId="10230"/>
    <cellStyle name="Процентный 5 27" xfId="21831"/>
    <cellStyle name="Процентный 5 28" xfId="31778"/>
    <cellStyle name="Процентный 5 29" xfId="39961"/>
    <cellStyle name="Процентный 5 3" xfId="7630"/>
    <cellStyle name="Процентный 5 3 10" xfId="7631"/>
    <cellStyle name="Процентный 5 3 10 10" xfId="20824"/>
    <cellStyle name="Процентный 5 3 10 11" xfId="10528"/>
    <cellStyle name="Процентный 5 3 10 12" xfId="22025"/>
    <cellStyle name="Процентный 5 3 10 13" xfId="31911"/>
    <cellStyle name="Процентный 5 3 10 14" xfId="40155"/>
    <cellStyle name="Процентный 5 3 10 15" xfId="49075"/>
    <cellStyle name="Процентный 5 3 10 2" xfId="7632"/>
    <cellStyle name="Процентный 5 3 10 2 10" xfId="10829"/>
    <cellStyle name="Процентный 5 3 10 2 11" xfId="22324"/>
    <cellStyle name="Процентный 5 3 10 2 12" xfId="31912"/>
    <cellStyle name="Процентный 5 3 10 2 13" xfId="40454"/>
    <cellStyle name="Процентный 5 3 10 2 14" xfId="49374"/>
    <cellStyle name="Процентный 5 3 10 2 2" xfId="7633"/>
    <cellStyle name="Процентный 5 3 10 2 2 10" xfId="22924"/>
    <cellStyle name="Процентный 5 3 10 2 2 11" xfId="31913"/>
    <cellStyle name="Процентный 5 3 10 2 2 12" xfId="41053"/>
    <cellStyle name="Процентный 5 3 10 2 2 13" xfId="49973"/>
    <cellStyle name="Процентный 5 3 10 2 2 2" xfId="7634"/>
    <cellStyle name="Процентный 5 3 10 2 2 2 2" xfId="7635"/>
    <cellStyle name="Процентный 5 3 10 2 2 2 2 2" xfId="29452"/>
    <cellStyle name="Процентный 5 3 10 2 2 2 2 3" xfId="38648"/>
    <cellStyle name="Процентный 5 3 10 2 2 2 2 4" xfId="47576"/>
    <cellStyle name="Процентный 5 3 10 2 2 2 2 5" xfId="56496"/>
    <cellStyle name="Процентный 5 3 10 2 2 2 3" xfId="12806"/>
    <cellStyle name="Процентный 5 3 10 2 2 2 4" xfId="16665"/>
    <cellStyle name="Процентный 5 3 10 2 2 2 5" xfId="20525"/>
    <cellStyle name="Процентный 5 3 10 2 2 2 6" xfId="25587"/>
    <cellStyle name="Процентный 5 3 10 2 2 2 7" xfId="34788"/>
    <cellStyle name="Процентный 5 3 10 2 2 2 8" xfId="43716"/>
    <cellStyle name="Процентный 5 3 10 2 2 2 9" xfId="52636"/>
    <cellStyle name="Процентный 5 3 10 2 2 3" xfId="7636"/>
    <cellStyle name="Процентный 5 3 10 2 2 3 2" xfId="7637"/>
    <cellStyle name="Процентный 5 3 10 2 2 3 2 2" xfId="28121"/>
    <cellStyle name="Процентный 5 3 10 2 2 3 2 3" xfId="37317"/>
    <cellStyle name="Процентный 5 3 10 2 2 3 2 4" xfId="46245"/>
    <cellStyle name="Процентный 5 3 10 2 2 3 2 5" xfId="55165"/>
    <cellStyle name="Процентный 5 3 10 2 2 3 3" xfId="15334"/>
    <cellStyle name="Процентный 5 3 10 2 2 3 4" xfId="19194"/>
    <cellStyle name="Процентный 5 3 10 2 2 3 5" xfId="24256"/>
    <cellStyle name="Процентный 5 3 10 2 2 3 6" xfId="33459"/>
    <cellStyle name="Процентный 5 3 10 2 2 3 7" xfId="42385"/>
    <cellStyle name="Процентный 5 3 10 2 2 3 8" xfId="51305"/>
    <cellStyle name="Процентный 5 3 10 2 2 4" xfId="7638"/>
    <cellStyle name="Процентный 5 3 10 2 2 4 2" xfId="30649"/>
    <cellStyle name="Процентный 5 3 10 2 2 4 3" xfId="39845"/>
    <cellStyle name="Процентный 5 3 10 2 2 4 4" xfId="48773"/>
    <cellStyle name="Процентный 5 3 10 2 2 4 5" xfId="57693"/>
    <cellStyle name="Процентный 5 3 10 2 2 5" xfId="7639"/>
    <cellStyle name="Процентный 5 3 10 2 2 5 2" xfId="26788"/>
    <cellStyle name="Процентный 5 3 10 2 2 5 3" xfId="35985"/>
    <cellStyle name="Процентный 5 3 10 2 2 5 4" xfId="44913"/>
    <cellStyle name="Процентный 5 3 10 2 2 5 5" xfId="53833"/>
    <cellStyle name="Процентный 5 3 10 2 2 6" xfId="14003"/>
    <cellStyle name="Процентный 5 3 10 2 2 7" xfId="17862"/>
    <cellStyle name="Процентный 5 3 10 2 2 8" xfId="21722"/>
    <cellStyle name="Процентный 5 3 10 2 2 9" xfId="11350"/>
    <cellStyle name="Процентный 5 3 10 2 3" xfId="7640"/>
    <cellStyle name="Процентный 5 3 10 2 3 2" xfId="7641"/>
    <cellStyle name="Процентный 5 3 10 2 3 2 2" xfId="28854"/>
    <cellStyle name="Процентный 5 3 10 2 3 2 3" xfId="38050"/>
    <cellStyle name="Процентный 5 3 10 2 3 2 4" xfId="46978"/>
    <cellStyle name="Процентный 5 3 10 2 3 2 5" xfId="55898"/>
    <cellStyle name="Процентный 5 3 10 2 3 3" xfId="12208"/>
    <cellStyle name="Процентный 5 3 10 2 3 4" xfId="16067"/>
    <cellStyle name="Процентный 5 3 10 2 3 5" xfId="19927"/>
    <cellStyle name="Процентный 5 3 10 2 3 6" xfId="24989"/>
    <cellStyle name="Процентный 5 3 10 2 3 7" xfId="34190"/>
    <cellStyle name="Процентный 5 3 10 2 3 8" xfId="43118"/>
    <cellStyle name="Процентный 5 3 10 2 3 9" xfId="52038"/>
    <cellStyle name="Процентный 5 3 10 2 4" xfId="7642"/>
    <cellStyle name="Процентный 5 3 10 2 4 2" xfId="7643"/>
    <cellStyle name="Процентный 5 3 10 2 4 2 2" xfId="27523"/>
    <cellStyle name="Процентный 5 3 10 2 4 2 3" xfId="36719"/>
    <cellStyle name="Процентный 5 3 10 2 4 2 4" xfId="45647"/>
    <cellStyle name="Процентный 5 3 10 2 4 2 5" xfId="54567"/>
    <cellStyle name="Процентный 5 3 10 2 4 3" xfId="14736"/>
    <cellStyle name="Процентный 5 3 10 2 4 4" xfId="18596"/>
    <cellStyle name="Процентный 5 3 10 2 4 5" xfId="23658"/>
    <cellStyle name="Процентный 5 3 10 2 4 6" xfId="32862"/>
    <cellStyle name="Процентный 5 3 10 2 4 7" xfId="41787"/>
    <cellStyle name="Процентный 5 3 10 2 4 8" xfId="50707"/>
    <cellStyle name="Процентный 5 3 10 2 5" xfId="7644"/>
    <cellStyle name="Процентный 5 3 10 2 5 2" xfId="30050"/>
    <cellStyle name="Процентный 5 3 10 2 5 3" xfId="39246"/>
    <cellStyle name="Процентный 5 3 10 2 5 4" xfId="48174"/>
    <cellStyle name="Процентный 5 3 10 2 5 5" xfId="57094"/>
    <cellStyle name="Процентный 5 3 10 2 6" xfId="7645"/>
    <cellStyle name="Процентный 5 3 10 2 6 2" xfId="26189"/>
    <cellStyle name="Процентный 5 3 10 2 6 3" xfId="35386"/>
    <cellStyle name="Процентный 5 3 10 2 6 4" xfId="44314"/>
    <cellStyle name="Процентный 5 3 10 2 6 5" xfId="53234"/>
    <cellStyle name="Процентный 5 3 10 2 7" xfId="13404"/>
    <cellStyle name="Процентный 5 3 10 2 8" xfId="17263"/>
    <cellStyle name="Процентный 5 3 10 2 9" xfId="21123"/>
    <cellStyle name="Процентный 5 3 10 3" xfId="7646"/>
    <cellStyle name="Процентный 5 3 10 3 10" xfId="22625"/>
    <cellStyle name="Процентный 5 3 10 3 11" xfId="31914"/>
    <cellStyle name="Процентный 5 3 10 3 12" xfId="40754"/>
    <cellStyle name="Процентный 5 3 10 3 13" xfId="49674"/>
    <cellStyle name="Процентный 5 3 10 3 2" xfId="7647"/>
    <cellStyle name="Процентный 5 3 10 3 2 2" xfId="7648"/>
    <cellStyle name="Процентный 5 3 10 3 2 2 2" xfId="29153"/>
    <cellStyle name="Процентный 5 3 10 3 2 2 3" xfId="38349"/>
    <cellStyle name="Процентный 5 3 10 3 2 2 4" xfId="47277"/>
    <cellStyle name="Процентный 5 3 10 3 2 2 5" xfId="56197"/>
    <cellStyle name="Процентный 5 3 10 3 2 3" xfId="12507"/>
    <cellStyle name="Процентный 5 3 10 3 2 4" xfId="16366"/>
    <cellStyle name="Процентный 5 3 10 3 2 5" xfId="20226"/>
    <cellStyle name="Процентный 5 3 10 3 2 6" xfId="25288"/>
    <cellStyle name="Процентный 5 3 10 3 2 7" xfId="34489"/>
    <cellStyle name="Процентный 5 3 10 3 2 8" xfId="43417"/>
    <cellStyle name="Процентный 5 3 10 3 2 9" xfId="52337"/>
    <cellStyle name="Процентный 5 3 10 3 3" xfId="7649"/>
    <cellStyle name="Процентный 5 3 10 3 3 2" xfId="7650"/>
    <cellStyle name="Процентный 5 3 10 3 3 2 2" xfId="27822"/>
    <cellStyle name="Процентный 5 3 10 3 3 2 3" xfId="37018"/>
    <cellStyle name="Процентный 5 3 10 3 3 2 4" xfId="45946"/>
    <cellStyle name="Процентный 5 3 10 3 3 2 5" xfId="54866"/>
    <cellStyle name="Процентный 5 3 10 3 3 3" xfId="15035"/>
    <cellStyle name="Процентный 5 3 10 3 3 4" xfId="18895"/>
    <cellStyle name="Процентный 5 3 10 3 3 5" xfId="23957"/>
    <cellStyle name="Процентный 5 3 10 3 3 6" xfId="33160"/>
    <cellStyle name="Процентный 5 3 10 3 3 7" xfId="42086"/>
    <cellStyle name="Процентный 5 3 10 3 3 8" xfId="51006"/>
    <cellStyle name="Процентный 5 3 10 3 4" xfId="7651"/>
    <cellStyle name="Процентный 5 3 10 3 4 2" xfId="30350"/>
    <cellStyle name="Процентный 5 3 10 3 4 3" xfId="39546"/>
    <cellStyle name="Процентный 5 3 10 3 4 4" xfId="48474"/>
    <cellStyle name="Процентный 5 3 10 3 4 5" xfId="57394"/>
    <cellStyle name="Процентный 5 3 10 3 5" xfId="7652"/>
    <cellStyle name="Процентный 5 3 10 3 5 2" xfId="26489"/>
    <cellStyle name="Процентный 5 3 10 3 5 3" xfId="35686"/>
    <cellStyle name="Процентный 5 3 10 3 5 4" xfId="44614"/>
    <cellStyle name="Процентный 5 3 10 3 5 5" xfId="53534"/>
    <cellStyle name="Процентный 5 3 10 3 6" xfId="13704"/>
    <cellStyle name="Процентный 5 3 10 3 7" xfId="17563"/>
    <cellStyle name="Процентный 5 3 10 3 8" xfId="21423"/>
    <cellStyle name="Процентный 5 3 10 3 9" xfId="11068"/>
    <cellStyle name="Процентный 5 3 10 4" xfId="7653"/>
    <cellStyle name="Процентный 5 3 10 4 2" xfId="7654"/>
    <cellStyle name="Процентный 5 3 10 4 2 2" xfId="28555"/>
    <cellStyle name="Процентный 5 3 10 4 2 3" xfId="37751"/>
    <cellStyle name="Процентный 5 3 10 4 2 4" xfId="46679"/>
    <cellStyle name="Процентный 5 3 10 4 2 5" xfId="55599"/>
    <cellStyle name="Процентный 5 3 10 4 3" xfId="11909"/>
    <cellStyle name="Процентный 5 3 10 4 4" xfId="15768"/>
    <cellStyle name="Процентный 5 3 10 4 5" xfId="19628"/>
    <cellStyle name="Процентный 5 3 10 4 6" xfId="24690"/>
    <cellStyle name="Процентный 5 3 10 4 7" xfId="33892"/>
    <cellStyle name="Процентный 5 3 10 4 8" xfId="42819"/>
    <cellStyle name="Процентный 5 3 10 4 9" xfId="51739"/>
    <cellStyle name="Процентный 5 3 10 5" xfId="7655"/>
    <cellStyle name="Процентный 5 3 10 5 2" xfId="7656"/>
    <cellStyle name="Процентный 5 3 10 5 2 2" xfId="27223"/>
    <cellStyle name="Процентный 5 3 10 5 2 3" xfId="36420"/>
    <cellStyle name="Процентный 5 3 10 5 2 4" xfId="45348"/>
    <cellStyle name="Процентный 5 3 10 5 2 5" xfId="54268"/>
    <cellStyle name="Процентный 5 3 10 5 3" xfId="14437"/>
    <cellStyle name="Процентный 5 3 10 5 4" xfId="18297"/>
    <cellStyle name="Процентный 5 3 10 5 5" xfId="23359"/>
    <cellStyle name="Процентный 5 3 10 5 6" xfId="32564"/>
    <cellStyle name="Процентный 5 3 10 5 7" xfId="41488"/>
    <cellStyle name="Процентный 5 3 10 5 8" xfId="50408"/>
    <cellStyle name="Процентный 5 3 10 6" xfId="7657"/>
    <cellStyle name="Процентный 5 3 10 6 2" xfId="29751"/>
    <cellStyle name="Процентный 5 3 10 6 3" xfId="38947"/>
    <cellStyle name="Процентный 5 3 10 6 4" xfId="47875"/>
    <cellStyle name="Процентный 5 3 10 6 5" xfId="56795"/>
    <cellStyle name="Процентный 5 3 10 7" xfId="7658"/>
    <cellStyle name="Процентный 5 3 10 7 2" xfId="25886"/>
    <cellStyle name="Процентный 5 3 10 7 3" xfId="35087"/>
    <cellStyle name="Процентный 5 3 10 7 4" xfId="44015"/>
    <cellStyle name="Процентный 5 3 10 7 5" xfId="52935"/>
    <cellStyle name="Процентный 5 3 10 8" xfId="13105"/>
    <cellStyle name="Процентный 5 3 10 9" xfId="16964"/>
    <cellStyle name="Процентный 5 3 11" xfId="7659"/>
    <cellStyle name="Процентный 5 3 11 10" xfId="20825"/>
    <cellStyle name="Процентный 5 3 11 11" xfId="10529"/>
    <cellStyle name="Процентный 5 3 11 12" xfId="22026"/>
    <cellStyle name="Процентный 5 3 11 13" xfId="31915"/>
    <cellStyle name="Процентный 5 3 11 14" xfId="40156"/>
    <cellStyle name="Процентный 5 3 11 15" xfId="49076"/>
    <cellStyle name="Процентный 5 3 11 2" xfId="7660"/>
    <cellStyle name="Процентный 5 3 11 2 10" xfId="10830"/>
    <cellStyle name="Процентный 5 3 11 2 11" xfId="22325"/>
    <cellStyle name="Процентный 5 3 11 2 12" xfId="31916"/>
    <cellStyle name="Процентный 5 3 11 2 13" xfId="40455"/>
    <cellStyle name="Процентный 5 3 11 2 14" xfId="49375"/>
    <cellStyle name="Процентный 5 3 11 2 2" xfId="7661"/>
    <cellStyle name="Процентный 5 3 11 2 2 10" xfId="22925"/>
    <cellStyle name="Процентный 5 3 11 2 2 11" xfId="31917"/>
    <cellStyle name="Процентный 5 3 11 2 2 12" xfId="41054"/>
    <cellStyle name="Процентный 5 3 11 2 2 13" xfId="49974"/>
    <cellStyle name="Процентный 5 3 11 2 2 2" xfId="7662"/>
    <cellStyle name="Процентный 5 3 11 2 2 2 2" xfId="7663"/>
    <cellStyle name="Процентный 5 3 11 2 2 2 2 2" xfId="29453"/>
    <cellStyle name="Процентный 5 3 11 2 2 2 2 3" xfId="38649"/>
    <cellStyle name="Процентный 5 3 11 2 2 2 2 4" xfId="47577"/>
    <cellStyle name="Процентный 5 3 11 2 2 2 2 5" xfId="56497"/>
    <cellStyle name="Процентный 5 3 11 2 2 2 3" xfId="12807"/>
    <cellStyle name="Процентный 5 3 11 2 2 2 4" xfId="16666"/>
    <cellStyle name="Процентный 5 3 11 2 2 2 5" xfId="20526"/>
    <cellStyle name="Процентный 5 3 11 2 2 2 6" xfId="25588"/>
    <cellStyle name="Процентный 5 3 11 2 2 2 7" xfId="34789"/>
    <cellStyle name="Процентный 5 3 11 2 2 2 8" xfId="43717"/>
    <cellStyle name="Процентный 5 3 11 2 2 2 9" xfId="52637"/>
    <cellStyle name="Процентный 5 3 11 2 2 3" xfId="7664"/>
    <cellStyle name="Процентный 5 3 11 2 2 3 2" xfId="7665"/>
    <cellStyle name="Процентный 5 3 11 2 2 3 2 2" xfId="28122"/>
    <cellStyle name="Процентный 5 3 11 2 2 3 2 3" xfId="37318"/>
    <cellStyle name="Процентный 5 3 11 2 2 3 2 4" xfId="46246"/>
    <cellStyle name="Процентный 5 3 11 2 2 3 2 5" xfId="55166"/>
    <cellStyle name="Процентный 5 3 11 2 2 3 3" xfId="15335"/>
    <cellStyle name="Процентный 5 3 11 2 2 3 4" xfId="19195"/>
    <cellStyle name="Процентный 5 3 11 2 2 3 5" xfId="24257"/>
    <cellStyle name="Процентный 5 3 11 2 2 3 6" xfId="33460"/>
    <cellStyle name="Процентный 5 3 11 2 2 3 7" xfId="42386"/>
    <cellStyle name="Процентный 5 3 11 2 2 3 8" xfId="51306"/>
    <cellStyle name="Процентный 5 3 11 2 2 4" xfId="7666"/>
    <cellStyle name="Процентный 5 3 11 2 2 4 2" xfId="30650"/>
    <cellStyle name="Процентный 5 3 11 2 2 4 3" xfId="39846"/>
    <cellStyle name="Процентный 5 3 11 2 2 4 4" xfId="48774"/>
    <cellStyle name="Процентный 5 3 11 2 2 4 5" xfId="57694"/>
    <cellStyle name="Процентный 5 3 11 2 2 5" xfId="7667"/>
    <cellStyle name="Процентный 5 3 11 2 2 5 2" xfId="26789"/>
    <cellStyle name="Процентный 5 3 11 2 2 5 3" xfId="35986"/>
    <cellStyle name="Процентный 5 3 11 2 2 5 4" xfId="44914"/>
    <cellStyle name="Процентный 5 3 11 2 2 5 5" xfId="53834"/>
    <cellStyle name="Процентный 5 3 11 2 2 6" xfId="14004"/>
    <cellStyle name="Процентный 5 3 11 2 2 7" xfId="17863"/>
    <cellStyle name="Процентный 5 3 11 2 2 8" xfId="21723"/>
    <cellStyle name="Процентный 5 3 11 2 2 9" xfId="11351"/>
    <cellStyle name="Процентный 5 3 11 2 3" xfId="7668"/>
    <cellStyle name="Процентный 5 3 11 2 3 2" xfId="7669"/>
    <cellStyle name="Процентный 5 3 11 2 3 2 2" xfId="28855"/>
    <cellStyle name="Процентный 5 3 11 2 3 2 3" xfId="38051"/>
    <cellStyle name="Процентный 5 3 11 2 3 2 4" xfId="46979"/>
    <cellStyle name="Процентный 5 3 11 2 3 2 5" xfId="55899"/>
    <cellStyle name="Процентный 5 3 11 2 3 3" xfId="12209"/>
    <cellStyle name="Процентный 5 3 11 2 3 4" xfId="16068"/>
    <cellStyle name="Процентный 5 3 11 2 3 5" xfId="19928"/>
    <cellStyle name="Процентный 5 3 11 2 3 6" xfId="24990"/>
    <cellStyle name="Процентный 5 3 11 2 3 7" xfId="34191"/>
    <cellStyle name="Процентный 5 3 11 2 3 8" xfId="43119"/>
    <cellStyle name="Процентный 5 3 11 2 3 9" xfId="52039"/>
    <cellStyle name="Процентный 5 3 11 2 4" xfId="7670"/>
    <cellStyle name="Процентный 5 3 11 2 4 2" xfId="7671"/>
    <cellStyle name="Процентный 5 3 11 2 4 2 2" xfId="27524"/>
    <cellStyle name="Процентный 5 3 11 2 4 2 3" xfId="36720"/>
    <cellStyle name="Процентный 5 3 11 2 4 2 4" xfId="45648"/>
    <cellStyle name="Процентный 5 3 11 2 4 2 5" xfId="54568"/>
    <cellStyle name="Процентный 5 3 11 2 4 3" xfId="14737"/>
    <cellStyle name="Процентный 5 3 11 2 4 4" xfId="18597"/>
    <cellStyle name="Процентный 5 3 11 2 4 5" xfId="23659"/>
    <cellStyle name="Процентный 5 3 11 2 4 6" xfId="32863"/>
    <cellStyle name="Процентный 5 3 11 2 4 7" xfId="41788"/>
    <cellStyle name="Процентный 5 3 11 2 4 8" xfId="50708"/>
    <cellStyle name="Процентный 5 3 11 2 5" xfId="7672"/>
    <cellStyle name="Процентный 5 3 11 2 5 2" xfId="30051"/>
    <cellStyle name="Процентный 5 3 11 2 5 3" xfId="39247"/>
    <cellStyle name="Процентный 5 3 11 2 5 4" xfId="48175"/>
    <cellStyle name="Процентный 5 3 11 2 5 5" xfId="57095"/>
    <cellStyle name="Процентный 5 3 11 2 6" xfId="7673"/>
    <cellStyle name="Процентный 5 3 11 2 6 2" xfId="26190"/>
    <cellStyle name="Процентный 5 3 11 2 6 3" xfId="35387"/>
    <cellStyle name="Процентный 5 3 11 2 6 4" xfId="44315"/>
    <cellStyle name="Процентный 5 3 11 2 6 5" xfId="53235"/>
    <cellStyle name="Процентный 5 3 11 2 7" xfId="13405"/>
    <cellStyle name="Процентный 5 3 11 2 8" xfId="17264"/>
    <cellStyle name="Процентный 5 3 11 2 9" xfId="21124"/>
    <cellStyle name="Процентный 5 3 11 3" xfId="7674"/>
    <cellStyle name="Процентный 5 3 11 3 10" xfId="22626"/>
    <cellStyle name="Процентный 5 3 11 3 11" xfId="31918"/>
    <cellStyle name="Процентный 5 3 11 3 12" xfId="40755"/>
    <cellStyle name="Процентный 5 3 11 3 13" xfId="49675"/>
    <cellStyle name="Процентный 5 3 11 3 2" xfId="7675"/>
    <cellStyle name="Процентный 5 3 11 3 2 2" xfId="7676"/>
    <cellStyle name="Процентный 5 3 11 3 2 2 2" xfId="29154"/>
    <cellStyle name="Процентный 5 3 11 3 2 2 3" xfId="38350"/>
    <cellStyle name="Процентный 5 3 11 3 2 2 4" xfId="47278"/>
    <cellStyle name="Процентный 5 3 11 3 2 2 5" xfId="56198"/>
    <cellStyle name="Процентный 5 3 11 3 2 3" xfId="12508"/>
    <cellStyle name="Процентный 5 3 11 3 2 4" xfId="16367"/>
    <cellStyle name="Процентный 5 3 11 3 2 5" xfId="20227"/>
    <cellStyle name="Процентный 5 3 11 3 2 6" xfId="25289"/>
    <cellStyle name="Процентный 5 3 11 3 2 7" xfId="34490"/>
    <cellStyle name="Процентный 5 3 11 3 2 8" xfId="43418"/>
    <cellStyle name="Процентный 5 3 11 3 2 9" xfId="52338"/>
    <cellStyle name="Процентный 5 3 11 3 3" xfId="7677"/>
    <cellStyle name="Процентный 5 3 11 3 3 2" xfId="7678"/>
    <cellStyle name="Процентный 5 3 11 3 3 2 2" xfId="27823"/>
    <cellStyle name="Процентный 5 3 11 3 3 2 3" xfId="37019"/>
    <cellStyle name="Процентный 5 3 11 3 3 2 4" xfId="45947"/>
    <cellStyle name="Процентный 5 3 11 3 3 2 5" xfId="54867"/>
    <cellStyle name="Процентный 5 3 11 3 3 3" xfId="15036"/>
    <cellStyle name="Процентный 5 3 11 3 3 4" xfId="18896"/>
    <cellStyle name="Процентный 5 3 11 3 3 5" xfId="23958"/>
    <cellStyle name="Процентный 5 3 11 3 3 6" xfId="33161"/>
    <cellStyle name="Процентный 5 3 11 3 3 7" xfId="42087"/>
    <cellStyle name="Процентный 5 3 11 3 3 8" xfId="51007"/>
    <cellStyle name="Процентный 5 3 11 3 4" xfId="7679"/>
    <cellStyle name="Процентный 5 3 11 3 4 2" xfId="30351"/>
    <cellStyle name="Процентный 5 3 11 3 4 3" xfId="39547"/>
    <cellStyle name="Процентный 5 3 11 3 4 4" xfId="48475"/>
    <cellStyle name="Процентный 5 3 11 3 4 5" xfId="57395"/>
    <cellStyle name="Процентный 5 3 11 3 5" xfId="7680"/>
    <cellStyle name="Процентный 5 3 11 3 5 2" xfId="26490"/>
    <cellStyle name="Процентный 5 3 11 3 5 3" xfId="35687"/>
    <cellStyle name="Процентный 5 3 11 3 5 4" xfId="44615"/>
    <cellStyle name="Процентный 5 3 11 3 5 5" xfId="53535"/>
    <cellStyle name="Процентный 5 3 11 3 6" xfId="13705"/>
    <cellStyle name="Процентный 5 3 11 3 7" xfId="17564"/>
    <cellStyle name="Процентный 5 3 11 3 8" xfId="21424"/>
    <cellStyle name="Процентный 5 3 11 3 9" xfId="11069"/>
    <cellStyle name="Процентный 5 3 11 4" xfId="7681"/>
    <cellStyle name="Процентный 5 3 11 4 2" xfId="7682"/>
    <cellStyle name="Процентный 5 3 11 4 2 2" xfId="28556"/>
    <cellStyle name="Процентный 5 3 11 4 2 3" xfId="37752"/>
    <cellStyle name="Процентный 5 3 11 4 2 4" xfId="46680"/>
    <cellStyle name="Процентный 5 3 11 4 2 5" xfId="55600"/>
    <cellStyle name="Процентный 5 3 11 4 3" xfId="11910"/>
    <cellStyle name="Процентный 5 3 11 4 4" xfId="15769"/>
    <cellStyle name="Процентный 5 3 11 4 5" xfId="19629"/>
    <cellStyle name="Процентный 5 3 11 4 6" xfId="24691"/>
    <cellStyle name="Процентный 5 3 11 4 7" xfId="33893"/>
    <cellStyle name="Процентный 5 3 11 4 8" xfId="42820"/>
    <cellStyle name="Процентный 5 3 11 4 9" xfId="51740"/>
    <cellStyle name="Процентный 5 3 11 5" xfId="7683"/>
    <cellStyle name="Процентный 5 3 11 5 2" xfId="7684"/>
    <cellStyle name="Процентный 5 3 11 5 2 2" xfId="27224"/>
    <cellStyle name="Процентный 5 3 11 5 2 3" xfId="36421"/>
    <cellStyle name="Процентный 5 3 11 5 2 4" xfId="45349"/>
    <cellStyle name="Процентный 5 3 11 5 2 5" xfId="54269"/>
    <cellStyle name="Процентный 5 3 11 5 3" xfId="14438"/>
    <cellStyle name="Процентный 5 3 11 5 4" xfId="18298"/>
    <cellStyle name="Процентный 5 3 11 5 5" xfId="23360"/>
    <cellStyle name="Процентный 5 3 11 5 6" xfId="32565"/>
    <cellStyle name="Процентный 5 3 11 5 7" xfId="41489"/>
    <cellStyle name="Процентный 5 3 11 5 8" xfId="50409"/>
    <cellStyle name="Процентный 5 3 11 6" xfId="7685"/>
    <cellStyle name="Процентный 5 3 11 6 2" xfId="29752"/>
    <cellStyle name="Процентный 5 3 11 6 3" xfId="38948"/>
    <cellStyle name="Процентный 5 3 11 6 4" xfId="47876"/>
    <cellStyle name="Процентный 5 3 11 6 5" xfId="56796"/>
    <cellStyle name="Процентный 5 3 11 7" xfId="7686"/>
    <cellStyle name="Процентный 5 3 11 7 2" xfId="25887"/>
    <cellStyle name="Процентный 5 3 11 7 3" xfId="35088"/>
    <cellStyle name="Процентный 5 3 11 7 4" xfId="44016"/>
    <cellStyle name="Процентный 5 3 11 7 5" xfId="52936"/>
    <cellStyle name="Процентный 5 3 11 8" xfId="13106"/>
    <cellStyle name="Процентный 5 3 11 9" xfId="16965"/>
    <cellStyle name="Процентный 5 3 12" xfId="7687"/>
    <cellStyle name="Процентный 5 3 12 10" xfId="20896"/>
    <cellStyle name="Процентный 5 3 12 11" xfId="10602"/>
    <cellStyle name="Процентный 5 3 12 12" xfId="22097"/>
    <cellStyle name="Процентный 5 3 12 13" xfId="31919"/>
    <cellStyle name="Процентный 5 3 12 14" xfId="40227"/>
    <cellStyle name="Процентный 5 3 12 15" xfId="49147"/>
    <cellStyle name="Процентный 5 3 12 2" xfId="7688"/>
    <cellStyle name="Процентный 5 3 12 2 10" xfId="10901"/>
    <cellStyle name="Процентный 5 3 12 2 11" xfId="22397"/>
    <cellStyle name="Процентный 5 3 12 2 12" xfId="31920"/>
    <cellStyle name="Процентный 5 3 12 2 13" xfId="40526"/>
    <cellStyle name="Процентный 5 3 12 2 14" xfId="49446"/>
    <cellStyle name="Процентный 5 3 12 2 2" xfId="7689"/>
    <cellStyle name="Процентный 5 3 12 2 2 10" xfId="22996"/>
    <cellStyle name="Процентный 5 3 12 2 2 11" xfId="31921"/>
    <cellStyle name="Процентный 5 3 12 2 2 12" xfId="41125"/>
    <cellStyle name="Процентный 5 3 12 2 2 13" xfId="50045"/>
    <cellStyle name="Процентный 5 3 12 2 2 2" xfId="7690"/>
    <cellStyle name="Процентный 5 3 12 2 2 2 2" xfId="7691"/>
    <cellStyle name="Процентный 5 3 12 2 2 2 2 2" xfId="29524"/>
    <cellStyle name="Процентный 5 3 12 2 2 2 2 3" xfId="38720"/>
    <cellStyle name="Процентный 5 3 12 2 2 2 2 4" xfId="47648"/>
    <cellStyle name="Процентный 5 3 12 2 2 2 2 5" xfId="56568"/>
    <cellStyle name="Процентный 5 3 12 2 2 2 3" xfId="12878"/>
    <cellStyle name="Процентный 5 3 12 2 2 2 4" xfId="16737"/>
    <cellStyle name="Процентный 5 3 12 2 2 2 5" xfId="20597"/>
    <cellStyle name="Процентный 5 3 12 2 2 2 6" xfId="25659"/>
    <cellStyle name="Процентный 5 3 12 2 2 2 7" xfId="34860"/>
    <cellStyle name="Процентный 5 3 12 2 2 2 8" xfId="43788"/>
    <cellStyle name="Процентный 5 3 12 2 2 2 9" xfId="52708"/>
    <cellStyle name="Процентный 5 3 12 2 2 3" xfId="7692"/>
    <cellStyle name="Процентный 5 3 12 2 2 3 2" xfId="7693"/>
    <cellStyle name="Процентный 5 3 12 2 2 3 2 2" xfId="28193"/>
    <cellStyle name="Процентный 5 3 12 2 2 3 2 3" xfId="37389"/>
    <cellStyle name="Процентный 5 3 12 2 2 3 2 4" xfId="46317"/>
    <cellStyle name="Процентный 5 3 12 2 2 3 2 5" xfId="55237"/>
    <cellStyle name="Процентный 5 3 12 2 2 3 3" xfId="15406"/>
    <cellStyle name="Процентный 5 3 12 2 2 3 4" xfId="19266"/>
    <cellStyle name="Процентный 5 3 12 2 2 3 5" xfId="24328"/>
    <cellStyle name="Процентный 5 3 12 2 2 3 6" xfId="33531"/>
    <cellStyle name="Процентный 5 3 12 2 2 3 7" xfId="42457"/>
    <cellStyle name="Процентный 5 3 12 2 2 3 8" xfId="51377"/>
    <cellStyle name="Процентный 5 3 12 2 2 4" xfId="7694"/>
    <cellStyle name="Процентный 5 3 12 2 2 4 2" xfId="30721"/>
    <cellStyle name="Процентный 5 3 12 2 2 4 3" xfId="39917"/>
    <cellStyle name="Процентный 5 3 12 2 2 4 4" xfId="48845"/>
    <cellStyle name="Процентный 5 3 12 2 2 4 5" xfId="57765"/>
    <cellStyle name="Процентный 5 3 12 2 2 5" xfId="7695"/>
    <cellStyle name="Процентный 5 3 12 2 2 5 2" xfId="26860"/>
    <cellStyle name="Процентный 5 3 12 2 2 5 3" xfId="36057"/>
    <cellStyle name="Процентный 5 3 12 2 2 5 4" xfId="44985"/>
    <cellStyle name="Процентный 5 3 12 2 2 5 5" xfId="53905"/>
    <cellStyle name="Процентный 5 3 12 2 2 6" xfId="14075"/>
    <cellStyle name="Процентный 5 3 12 2 2 7" xfId="17934"/>
    <cellStyle name="Процентный 5 3 12 2 2 8" xfId="21794"/>
    <cellStyle name="Процентный 5 3 12 2 2 9" xfId="11422"/>
    <cellStyle name="Процентный 5 3 12 2 3" xfId="7696"/>
    <cellStyle name="Процентный 5 3 12 2 3 2" xfId="7697"/>
    <cellStyle name="Процентный 5 3 12 2 3 2 2" xfId="28926"/>
    <cellStyle name="Процентный 5 3 12 2 3 2 3" xfId="38122"/>
    <cellStyle name="Процентный 5 3 12 2 3 2 4" xfId="47050"/>
    <cellStyle name="Процентный 5 3 12 2 3 2 5" xfId="55970"/>
    <cellStyle name="Процентный 5 3 12 2 3 3" xfId="12280"/>
    <cellStyle name="Процентный 5 3 12 2 3 4" xfId="16139"/>
    <cellStyle name="Процентный 5 3 12 2 3 5" xfId="19999"/>
    <cellStyle name="Процентный 5 3 12 2 3 6" xfId="25061"/>
    <cellStyle name="Процентный 5 3 12 2 3 7" xfId="34262"/>
    <cellStyle name="Процентный 5 3 12 2 3 8" xfId="43190"/>
    <cellStyle name="Процентный 5 3 12 2 3 9" xfId="52110"/>
    <cellStyle name="Процентный 5 3 12 2 4" xfId="7698"/>
    <cellStyle name="Процентный 5 3 12 2 4 2" xfId="7699"/>
    <cellStyle name="Процентный 5 3 12 2 4 2 2" xfId="27595"/>
    <cellStyle name="Процентный 5 3 12 2 4 2 3" xfId="36791"/>
    <cellStyle name="Процентный 5 3 12 2 4 2 4" xfId="45719"/>
    <cellStyle name="Процентный 5 3 12 2 4 2 5" xfId="54639"/>
    <cellStyle name="Процентный 5 3 12 2 4 3" xfId="14808"/>
    <cellStyle name="Процентный 5 3 12 2 4 4" xfId="18668"/>
    <cellStyle name="Процентный 5 3 12 2 4 5" xfId="23730"/>
    <cellStyle name="Процентный 5 3 12 2 4 6" xfId="32934"/>
    <cellStyle name="Процентный 5 3 12 2 4 7" xfId="41859"/>
    <cellStyle name="Процентный 5 3 12 2 4 8" xfId="50779"/>
    <cellStyle name="Процентный 5 3 12 2 5" xfId="7700"/>
    <cellStyle name="Процентный 5 3 12 2 5 2" xfId="30122"/>
    <cellStyle name="Процентный 5 3 12 2 5 3" xfId="39318"/>
    <cellStyle name="Процентный 5 3 12 2 5 4" xfId="48246"/>
    <cellStyle name="Процентный 5 3 12 2 5 5" xfId="57166"/>
    <cellStyle name="Процентный 5 3 12 2 6" xfId="7701"/>
    <cellStyle name="Процентный 5 3 12 2 6 2" xfId="26261"/>
    <cellStyle name="Процентный 5 3 12 2 6 3" xfId="35458"/>
    <cellStyle name="Процентный 5 3 12 2 6 4" xfId="44386"/>
    <cellStyle name="Процентный 5 3 12 2 6 5" xfId="53306"/>
    <cellStyle name="Процентный 5 3 12 2 7" xfId="13476"/>
    <cellStyle name="Процентный 5 3 12 2 8" xfId="17335"/>
    <cellStyle name="Процентный 5 3 12 2 9" xfId="21195"/>
    <cellStyle name="Процентный 5 3 12 3" xfId="7702"/>
    <cellStyle name="Процентный 5 3 12 3 10" xfId="22697"/>
    <cellStyle name="Процентный 5 3 12 3 11" xfId="31922"/>
    <cellStyle name="Процентный 5 3 12 3 12" xfId="40826"/>
    <cellStyle name="Процентный 5 3 12 3 13" xfId="49746"/>
    <cellStyle name="Процентный 5 3 12 3 2" xfId="7703"/>
    <cellStyle name="Процентный 5 3 12 3 2 2" xfId="7704"/>
    <cellStyle name="Процентный 5 3 12 3 2 2 2" xfId="29225"/>
    <cellStyle name="Процентный 5 3 12 3 2 2 3" xfId="38421"/>
    <cellStyle name="Процентный 5 3 12 3 2 2 4" xfId="47349"/>
    <cellStyle name="Процентный 5 3 12 3 2 2 5" xfId="56269"/>
    <cellStyle name="Процентный 5 3 12 3 2 3" xfId="12579"/>
    <cellStyle name="Процентный 5 3 12 3 2 4" xfId="16438"/>
    <cellStyle name="Процентный 5 3 12 3 2 5" xfId="20298"/>
    <cellStyle name="Процентный 5 3 12 3 2 6" xfId="25360"/>
    <cellStyle name="Процентный 5 3 12 3 2 7" xfId="34561"/>
    <cellStyle name="Процентный 5 3 12 3 2 8" xfId="43489"/>
    <cellStyle name="Процентный 5 3 12 3 2 9" xfId="52409"/>
    <cellStyle name="Процентный 5 3 12 3 3" xfId="7705"/>
    <cellStyle name="Процентный 5 3 12 3 3 2" xfId="7706"/>
    <cellStyle name="Процентный 5 3 12 3 3 2 2" xfId="27894"/>
    <cellStyle name="Процентный 5 3 12 3 3 2 3" xfId="37090"/>
    <cellStyle name="Процентный 5 3 12 3 3 2 4" xfId="46018"/>
    <cellStyle name="Процентный 5 3 12 3 3 2 5" xfId="54938"/>
    <cellStyle name="Процентный 5 3 12 3 3 3" xfId="15107"/>
    <cellStyle name="Процентный 5 3 12 3 3 4" xfId="18967"/>
    <cellStyle name="Процентный 5 3 12 3 3 5" xfId="24029"/>
    <cellStyle name="Процентный 5 3 12 3 3 6" xfId="33232"/>
    <cellStyle name="Процентный 5 3 12 3 3 7" xfId="42158"/>
    <cellStyle name="Процентный 5 3 12 3 3 8" xfId="51078"/>
    <cellStyle name="Процентный 5 3 12 3 4" xfId="7707"/>
    <cellStyle name="Процентный 5 3 12 3 4 2" xfId="30422"/>
    <cellStyle name="Процентный 5 3 12 3 4 3" xfId="39618"/>
    <cellStyle name="Процентный 5 3 12 3 4 4" xfId="48546"/>
    <cellStyle name="Процентный 5 3 12 3 4 5" xfId="57466"/>
    <cellStyle name="Процентный 5 3 12 3 5" xfId="7708"/>
    <cellStyle name="Процентный 5 3 12 3 5 2" xfId="26561"/>
    <cellStyle name="Процентный 5 3 12 3 5 3" xfId="35758"/>
    <cellStyle name="Процентный 5 3 12 3 5 4" xfId="44686"/>
    <cellStyle name="Процентный 5 3 12 3 5 5" xfId="53606"/>
    <cellStyle name="Процентный 5 3 12 3 6" xfId="13776"/>
    <cellStyle name="Процентный 5 3 12 3 7" xfId="17635"/>
    <cellStyle name="Процентный 5 3 12 3 8" xfId="21495"/>
    <cellStyle name="Процентный 5 3 12 3 9" xfId="11123"/>
    <cellStyle name="Процентный 5 3 12 4" xfId="7709"/>
    <cellStyle name="Процентный 5 3 12 4 2" xfId="7710"/>
    <cellStyle name="Процентный 5 3 12 4 2 2" xfId="28627"/>
    <cellStyle name="Процентный 5 3 12 4 2 3" xfId="37823"/>
    <cellStyle name="Процентный 5 3 12 4 2 4" xfId="46751"/>
    <cellStyle name="Процентный 5 3 12 4 2 5" xfId="55671"/>
    <cellStyle name="Процентный 5 3 12 4 3" xfId="11981"/>
    <cellStyle name="Процентный 5 3 12 4 4" xfId="15840"/>
    <cellStyle name="Процентный 5 3 12 4 5" xfId="19700"/>
    <cellStyle name="Процентный 5 3 12 4 6" xfId="24762"/>
    <cellStyle name="Процентный 5 3 12 4 7" xfId="33963"/>
    <cellStyle name="Процентный 5 3 12 4 8" xfId="42891"/>
    <cellStyle name="Процентный 5 3 12 4 9" xfId="51811"/>
    <cellStyle name="Процентный 5 3 12 5" xfId="7711"/>
    <cellStyle name="Процентный 5 3 12 5 2" xfId="7712"/>
    <cellStyle name="Процентный 5 3 12 5 2 2" xfId="27296"/>
    <cellStyle name="Процентный 5 3 12 5 2 3" xfId="36492"/>
    <cellStyle name="Процентный 5 3 12 5 2 4" xfId="45420"/>
    <cellStyle name="Процентный 5 3 12 5 2 5" xfId="54340"/>
    <cellStyle name="Процентный 5 3 12 5 3" xfId="14509"/>
    <cellStyle name="Процентный 5 3 12 5 4" xfId="18369"/>
    <cellStyle name="Процентный 5 3 12 5 5" xfId="23431"/>
    <cellStyle name="Процентный 5 3 12 5 6" xfId="32635"/>
    <cellStyle name="Процентный 5 3 12 5 7" xfId="41560"/>
    <cellStyle name="Процентный 5 3 12 5 8" xfId="50480"/>
    <cellStyle name="Процентный 5 3 12 6" xfId="7713"/>
    <cellStyle name="Процентный 5 3 12 6 2" xfId="29823"/>
    <cellStyle name="Процентный 5 3 12 6 3" xfId="39019"/>
    <cellStyle name="Процентный 5 3 12 6 4" xfId="47947"/>
    <cellStyle name="Процентный 5 3 12 6 5" xfId="56867"/>
    <cellStyle name="Процентный 5 3 12 7" xfId="7714"/>
    <cellStyle name="Процентный 5 3 12 7 2" xfId="25962"/>
    <cellStyle name="Процентный 5 3 12 7 3" xfId="35159"/>
    <cellStyle name="Процентный 5 3 12 7 4" xfId="44087"/>
    <cellStyle name="Процентный 5 3 12 7 5" xfId="53007"/>
    <cellStyle name="Процентный 5 3 12 8" xfId="13177"/>
    <cellStyle name="Процентный 5 3 12 9" xfId="17036"/>
    <cellStyle name="Процентный 5 3 13" xfId="7715"/>
    <cellStyle name="Процентный 5 3 13 10" xfId="10646"/>
    <cellStyle name="Процентный 5 3 13 11" xfId="22141"/>
    <cellStyle name="Процентный 5 3 13 12" xfId="31923"/>
    <cellStyle name="Процентный 5 3 13 13" xfId="40271"/>
    <cellStyle name="Процентный 5 3 13 14" xfId="49191"/>
    <cellStyle name="Процентный 5 3 13 2" xfId="7716"/>
    <cellStyle name="Процентный 5 3 13 2 10" xfId="22741"/>
    <cellStyle name="Процентный 5 3 13 2 11" xfId="31924"/>
    <cellStyle name="Процентный 5 3 13 2 12" xfId="40870"/>
    <cellStyle name="Процентный 5 3 13 2 13" xfId="49790"/>
    <cellStyle name="Процентный 5 3 13 2 2" xfId="7717"/>
    <cellStyle name="Процентный 5 3 13 2 2 2" xfId="7718"/>
    <cellStyle name="Процентный 5 3 13 2 2 2 2" xfId="29269"/>
    <cellStyle name="Процентный 5 3 13 2 2 2 3" xfId="38465"/>
    <cellStyle name="Процентный 5 3 13 2 2 2 4" xfId="47393"/>
    <cellStyle name="Процентный 5 3 13 2 2 2 5" xfId="56313"/>
    <cellStyle name="Процентный 5 3 13 2 2 3" xfId="12623"/>
    <cellStyle name="Процентный 5 3 13 2 2 4" xfId="16482"/>
    <cellStyle name="Процентный 5 3 13 2 2 5" xfId="20342"/>
    <cellStyle name="Процентный 5 3 13 2 2 6" xfId="25404"/>
    <cellStyle name="Процентный 5 3 13 2 2 7" xfId="34605"/>
    <cellStyle name="Процентный 5 3 13 2 2 8" xfId="43533"/>
    <cellStyle name="Процентный 5 3 13 2 2 9" xfId="52453"/>
    <cellStyle name="Процентный 5 3 13 2 3" xfId="7719"/>
    <cellStyle name="Процентный 5 3 13 2 3 2" xfId="7720"/>
    <cellStyle name="Процентный 5 3 13 2 3 2 2" xfId="27938"/>
    <cellStyle name="Процентный 5 3 13 2 3 2 3" xfId="37134"/>
    <cellStyle name="Процентный 5 3 13 2 3 2 4" xfId="46062"/>
    <cellStyle name="Процентный 5 3 13 2 3 2 5" xfId="54982"/>
    <cellStyle name="Процентный 5 3 13 2 3 3" xfId="15151"/>
    <cellStyle name="Процентный 5 3 13 2 3 4" xfId="19011"/>
    <cellStyle name="Процентный 5 3 13 2 3 5" xfId="24073"/>
    <cellStyle name="Процентный 5 3 13 2 3 6" xfId="33276"/>
    <cellStyle name="Процентный 5 3 13 2 3 7" xfId="42202"/>
    <cellStyle name="Процентный 5 3 13 2 3 8" xfId="51122"/>
    <cellStyle name="Процентный 5 3 13 2 4" xfId="7721"/>
    <cellStyle name="Процентный 5 3 13 2 4 2" xfId="30466"/>
    <cellStyle name="Процентный 5 3 13 2 4 3" xfId="39662"/>
    <cellStyle name="Процентный 5 3 13 2 4 4" xfId="48590"/>
    <cellStyle name="Процентный 5 3 13 2 4 5" xfId="57510"/>
    <cellStyle name="Процентный 5 3 13 2 5" xfId="7722"/>
    <cellStyle name="Процентный 5 3 13 2 5 2" xfId="26605"/>
    <cellStyle name="Процентный 5 3 13 2 5 3" xfId="35802"/>
    <cellStyle name="Процентный 5 3 13 2 5 4" xfId="44730"/>
    <cellStyle name="Процентный 5 3 13 2 5 5" xfId="53650"/>
    <cellStyle name="Процентный 5 3 13 2 6" xfId="13820"/>
    <cellStyle name="Процентный 5 3 13 2 7" xfId="17679"/>
    <cellStyle name="Процентный 5 3 13 2 8" xfId="21539"/>
    <cellStyle name="Процентный 5 3 13 2 9" xfId="11167"/>
    <cellStyle name="Процентный 5 3 13 3" xfId="7723"/>
    <cellStyle name="Процентный 5 3 13 3 2" xfId="7724"/>
    <cellStyle name="Процентный 5 3 13 3 2 2" xfId="28671"/>
    <cellStyle name="Процентный 5 3 13 3 2 3" xfId="37867"/>
    <cellStyle name="Процентный 5 3 13 3 2 4" xfId="46795"/>
    <cellStyle name="Процентный 5 3 13 3 2 5" xfId="55715"/>
    <cellStyle name="Процентный 5 3 13 3 3" xfId="12025"/>
    <cellStyle name="Процентный 5 3 13 3 4" xfId="15884"/>
    <cellStyle name="Процентный 5 3 13 3 5" xfId="19744"/>
    <cellStyle name="Процентный 5 3 13 3 6" xfId="24806"/>
    <cellStyle name="Процентный 5 3 13 3 7" xfId="34007"/>
    <cellStyle name="Процентный 5 3 13 3 8" xfId="42935"/>
    <cellStyle name="Процентный 5 3 13 3 9" xfId="51855"/>
    <cellStyle name="Процентный 5 3 13 4" xfId="7725"/>
    <cellStyle name="Процентный 5 3 13 4 2" xfId="7726"/>
    <cellStyle name="Процентный 5 3 13 4 2 2" xfId="27340"/>
    <cellStyle name="Процентный 5 3 13 4 2 3" xfId="36536"/>
    <cellStyle name="Процентный 5 3 13 4 2 4" xfId="45464"/>
    <cellStyle name="Процентный 5 3 13 4 2 5" xfId="54384"/>
    <cellStyle name="Процентный 5 3 13 4 3" xfId="14553"/>
    <cellStyle name="Процентный 5 3 13 4 4" xfId="18413"/>
    <cellStyle name="Процентный 5 3 13 4 5" xfId="23475"/>
    <cellStyle name="Процентный 5 3 13 4 6" xfId="32679"/>
    <cellStyle name="Процентный 5 3 13 4 7" xfId="41604"/>
    <cellStyle name="Процентный 5 3 13 4 8" xfId="50524"/>
    <cellStyle name="Процентный 5 3 13 5" xfId="7727"/>
    <cellStyle name="Процентный 5 3 13 5 2" xfId="29867"/>
    <cellStyle name="Процентный 5 3 13 5 3" xfId="39063"/>
    <cellStyle name="Процентный 5 3 13 5 4" xfId="47991"/>
    <cellStyle name="Процентный 5 3 13 5 5" xfId="56911"/>
    <cellStyle name="Процентный 5 3 13 6" xfId="7728"/>
    <cellStyle name="Процентный 5 3 13 6 2" xfId="26006"/>
    <cellStyle name="Процентный 5 3 13 6 3" xfId="35203"/>
    <cellStyle name="Процентный 5 3 13 6 4" xfId="44131"/>
    <cellStyle name="Процентный 5 3 13 6 5" xfId="53051"/>
    <cellStyle name="Процентный 5 3 13 7" xfId="13221"/>
    <cellStyle name="Процентный 5 3 13 8" xfId="17080"/>
    <cellStyle name="Процентный 5 3 13 9" xfId="20940"/>
    <cellStyle name="Процентный 5 3 14" xfId="7729"/>
    <cellStyle name="Процентный 5 3 14 10" xfId="22442"/>
    <cellStyle name="Процентный 5 3 14 11" xfId="31925"/>
    <cellStyle name="Процентный 5 3 14 12" xfId="40571"/>
    <cellStyle name="Процентный 5 3 14 13" xfId="49491"/>
    <cellStyle name="Процентный 5 3 14 2" xfId="7730"/>
    <cellStyle name="Процентный 5 3 14 2 2" xfId="7731"/>
    <cellStyle name="Процентный 5 3 14 2 2 2" xfId="28372"/>
    <cellStyle name="Процентный 5 3 14 2 2 3" xfId="37568"/>
    <cellStyle name="Процентный 5 3 14 2 2 4" xfId="46496"/>
    <cellStyle name="Процентный 5 3 14 2 2 5" xfId="55416"/>
    <cellStyle name="Процентный 5 3 14 2 3" xfId="11726"/>
    <cellStyle name="Процентный 5 3 14 2 4" xfId="15585"/>
    <cellStyle name="Процентный 5 3 14 2 5" xfId="19445"/>
    <cellStyle name="Процентный 5 3 14 2 6" xfId="24507"/>
    <cellStyle name="Процентный 5 3 14 2 7" xfId="33709"/>
    <cellStyle name="Процентный 5 3 14 2 8" xfId="42636"/>
    <cellStyle name="Процентный 5 3 14 2 9" xfId="51556"/>
    <cellStyle name="Процентный 5 3 14 3" xfId="7732"/>
    <cellStyle name="Процентный 5 3 14 3 2" xfId="7733"/>
    <cellStyle name="Процентный 5 3 14 3 2 2" xfId="27040"/>
    <cellStyle name="Процентный 5 3 14 3 2 3" xfId="36237"/>
    <cellStyle name="Процентный 5 3 14 3 2 4" xfId="45165"/>
    <cellStyle name="Процентный 5 3 14 3 2 5" xfId="54085"/>
    <cellStyle name="Процентный 5 3 14 3 3" xfId="14254"/>
    <cellStyle name="Процентный 5 3 14 3 4" xfId="18114"/>
    <cellStyle name="Процентный 5 3 14 3 5" xfId="23176"/>
    <cellStyle name="Процентный 5 3 14 3 6" xfId="32285"/>
    <cellStyle name="Процентный 5 3 14 3 7" xfId="41305"/>
    <cellStyle name="Процентный 5 3 14 3 8" xfId="50225"/>
    <cellStyle name="Процентный 5 3 14 4" xfId="7734"/>
    <cellStyle name="Процентный 5 3 14 4 2" xfId="30167"/>
    <cellStyle name="Процентный 5 3 14 4 3" xfId="39363"/>
    <cellStyle name="Процентный 5 3 14 4 4" xfId="48291"/>
    <cellStyle name="Процентный 5 3 14 4 5" xfId="57211"/>
    <cellStyle name="Процентный 5 3 14 5" xfId="7735"/>
    <cellStyle name="Процентный 5 3 14 5 2" xfId="26306"/>
    <cellStyle name="Процентный 5 3 14 5 3" xfId="35503"/>
    <cellStyle name="Процентный 5 3 14 5 4" xfId="44431"/>
    <cellStyle name="Процентный 5 3 14 5 5" xfId="53351"/>
    <cellStyle name="Процентный 5 3 14 6" xfId="13521"/>
    <cellStyle name="Процентный 5 3 14 7" xfId="17380"/>
    <cellStyle name="Процентный 5 3 14 8" xfId="21240"/>
    <cellStyle name="Процентный 5 3 14 9" xfId="10338"/>
    <cellStyle name="Процентный 5 3 15" xfId="7736"/>
    <cellStyle name="Процентный 5 3 15 10" xfId="50823"/>
    <cellStyle name="Процентный 5 3 15 2" xfId="7737"/>
    <cellStyle name="Процентный 5 3 15 2 2" xfId="7738"/>
    <cellStyle name="Процентный 5 3 15 2 2 2" xfId="28970"/>
    <cellStyle name="Процентный 5 3 15 2 2 3" xfId="38166"/>
    <cellStyle name="Процентный 5 3 15 2 2 4" xfId="47094"/>
    <cellStyle name="Процентный 5 3 15 2 2 5" xfId="56014"/>
    <cellStyle name="Процентный 5 3 15 2 3" xfId="12324"/>
    <cellStyle name="Процентный 5 3 15 2 4" xfId="16183"/>
    <cellStyle name="Процентный 5 3 15 2 5" xfId="20043"/>
    <cellStyle name="Процентный 5 3 15 2 6" xfId="25105"/>
    <cellStyle name="Процентный 5 3 15 2 7" xfId="34306"/>
    <cellStyle name="Процентный 5 3 15 2 8" xfId="43234"/>
    <cellStyle name="Процентный 5 3 15 2 9" xfId="52154"/>
    <cellStyle name="Процентный 5 3 15 3" xfId="7739"/>
    <cellStyle name="Процентный 5 3 15 3 2" xfId="27639"/>
    <cellStyle name="Процентный 5 3 15 3 3" xfId="36835"/>
    <cellStyle name="Процентный 5 3 15 3 4" xfId="45763"/>
    <cellStyle name="Процентный 5 3 15 3 5" xfId="54683"/>
    <cellStyle name="Процентный 5 3 15 4" xfId="11478"/>
    <cellStyle name="Процентный 5 3 15 5" xfId="14852"/>
    <cellStyle name="Процентный 5 3 15 6" xfId="18712"/>
    <cellStyle name="Процентный 5 3 15 7" xfId="23774"/>
    <cellStyle name="Процентный 5 3 15 8" xfId="32977"/>
    <cellStyle name="Процентный 5 3 15 9" xfId="41903"/>
    <cellStyle name="Процентный 5 3 16" xfId="7740"/>
    <cellStyle name="Процентный 5 3 16 2" xfId="7741"/>
    <cellStyle name="Процентный 5 3 16 2 2" xfId="28249"/>
    <cellStyle name="Процентный 5 3 16 2 3" xfId="37445"/>
    <cellStyle name="Процентный 5 3 16 2 4" xfId="46373"/>
    <cellStyle name="Процентный 5 3 16 2 5" xfId="55293"/>
    <cellStyle name="Процентный 5 3 16 3" xfId="11603"/>
    <cellStyle name="Процентный 5 3 16 4" xfId="15462"/>
    <cellStyle name="Процентный 5 3 16 5" xfId="19322"/>
    <cellStyle name="Процентный 5 3 16 6" xfId="24384"/>
    <cellStyle name="Процентный 5 3 16 7" xfId="33586"/>
    <cellStyle name="Процентный 5 3 16 8" xfId="42513"/>
    <cellStyle name="Процентный 5 3 16 9" xfId="51433"/>
    <cellStyle name="Процентный 5 3 17" xfId="7742"/>
    <cellStyle name="Процентный 5 3 17 2" xfId="7743"/>
    <cellStyle name="Процентный 5 3 17 2 2" xfId="26917"/>
    <cellStyle name="Процентный 5 3 17 2 3" xfId="36114"/>
    <cellStyle name="Процентный 5 3 17 2 4" xfId="45042"/>
    <cellStyle name="Процентный 5 3 17 2 5" xfId="53962"/>
    <cellStyle name="Процентный 5 3 17 3" xfId="14131"/>
    <cellStyle name="Процентный 5 3 17 4" xfId="17991"/>
    <cellStyle name="Процентный 5 3 17 5" xfId="23053"/>
    <cellStyle name="Процентный 5 3 17 6" xfId="32364"/>
    <cellStyle name="Процентный 5 3 17 7" xfId="41182"/>
    <cellStyle name="Процентный 5 3 17 8" xfId="50102"/>
    <cellStyle name="Процентный 5 3 18" xfId="7744"/>
    <cellStyle name="Процентный 5 3 18 2" xfId="29568"/>
    <cellStyle name="Процентный 5 3 18 3" xfId="38764"/>
    <cellStyle name="Процентный 5 3 18 4" xfId="47692"/>
    <cellStyle name="Процентный 5 3 18 5" xfId="56612"/>
    <cellStyle name="Процентный 5 3 19" xfId="7745"/>
    <cellStyle name="Процентный 5 3 19 2" xfId="25703"/>
    <cellStyle name="Процентный 5 3 19 3" xfId="34904"/>
    <cellStyle name="Процентный 5 3 19 4" xfId="43832"/>
    <cellStyle name="Процентный 5 3 19 5" xfId="52752"/>
    <cellStyle name="Процентный 5 3 2" xfId="7746"/>
    <cellStyle name="Процентный 5 3 2 10" xfId="13107"/>
    <cellStyle name="Процентный 5 3 2 11" xfId="16966"/>
    <cellStyle name="Процентный 5 3 2 12" xfId="20826"/>
    <cellStyle name="Процентный 5 3 2 13" xfId="10265"/>
    <cellStyle name="Процентный 5 3 2 14" xfId="22027"/>
    <cellStyle name="Процентный 5 3 2 15" xfId="31926"/>
    <cellStyle name="Процентный 5 3 2 16" xfId="40157"/>
    <cellStyle name="Процентный 5 3 2 17" xfId="49077"/>
    <cellStyle name="Процентный 5 3 2 2" xfId="7747"/>
    <cellStyle name="Процентный 5 3 2 2 10" xfId="17058"/>
    <cellStyle name="Процентный 5 3 2 2 11" xfId="20918"/>
    <cellStyle name="Процентный 5 3 2 2 12" xfId="10624"/>
    <cellStyle name="Процентный 5 3 2 2 13" xfId="22119"/>
    <cellStyle name="Процентный 5 3 2 2 14" xfId="31927"/>
    <cellStyle name="Процентный 5 3 2 2 15" xfId="40249"/>
    <cellStyle name="Процентный 5 3 2 2 16" xfId="49169"/>
    <cellStyle name="Процентный 5 3 2 2 2" xfId="7748"/>
    <cellStyle name="Процентный 5 3 2 2 2 10" xfId="10923"/>
    <cellStyle name="Процентный 5 3 2 2 2 11" xfId="22419"/>
    <cellStyle name="Процентный 5 3 2 2 2 12" xfId="31928"/>
    <cellStyle name="Процентный 5 3 2 2 2 13" xfId="40548"/>
    <cellStyle name="Процентный 5 3 2 2 2 14" xfId="49468"/>
    <cellStyle name="Процентный 5 3 2 2 2 2" xfId="7749"/>
    <cellStyle name="Процентный 5 3 2 2 2 2 10" xfId="23018"/>
    <cellStyle name="Процентный 5 3 2 2 2 2 11" xfId="31929"/>
    <cellStyle name="Процентный 5 3 2 2 2 2 12" xfId="41147"/>
    <cellStyle name="Процентный 5 3 2 2 2 2 13" xfId="50067"/>
    <cellStyle name="Процентный 5 3 2 2 2 2 2" xfId="7750"/>
    <cellStyle name="Процентный 5 3 2 2 2 2 2 2" xfId="7751"/>
    <cellStyle name="Процентный 5 3 2 2 2 2 2 2 2" xfId="29546"/>
    <cellStyle name="Процентный 5 3 2 2 2 2 2 2 3" xfId="38742"/>
    <cellStyle name="Процентный 5 3 2 2 2 2 2 2 4" xfId="47670"/>
    <cellStyle name="Процентный 5 3 2 2 2 2 2 2 5" xfId="56590"/>
    <cellStyle name="Процентный 5 3 2 2 2 2 2 3" xfId="12900"/>
    <cellStyle name="Процентный 5 3 2 2 2 2 2 4" xfId="16759"/>
    <cellStyle name="Процентный 5 3 2 2 2 2 2 5" xfId="20619"/>
    <cellStyle name="Процентный 5 3 2 2 2 2 2 6" xfId="25681"/>
    <cellStyle name="Процентный 5 3 2 2 2 2 2 7" xfId="34882"/>
    <cellStyle name="Процентный 5 3 2 2 2 2 2 8" xfId="43810"/>
    <cellStyle name="Процентный 5 3 2 2 2 2 2 9" xfId="52730"/>
    <cellStyle name="Процентный 5 3 2 2 2 2 3" xfId="7752"/>
    <cellStyle name="Процентный 5 3 2 2 2 2 3 2" xfId="7753"/>
    <cellStyle name="Процентный 5 3 2 2 2 2 3 2 2" xfId="28215"/>
    <cellStyle name="Процентный 5 3 2 2 2 2 3 2 3" xfId="37411"/>
    <cellStyle name="Процентный 5 3 2 2 2 2 3 2 4" xfId="46339"/>
    <cellStyle name="Процентный 5 3 2 2 2 2 3 2 5" xfId="55259"/>
    <cellStyle name="Процентный 5 3 2 2 2 2 3 3" xfId="15428"/>
    <cellStyle name="Процентный 5 3 2 2 2 2 3 4" xfId="19288"/>
    <cellStyle name="Процентный 5 3 2 2 2 2 3 5" xfId="24350"/>
    <cellStyle name="Процентный 5 3 2 2 2 2 3 6" xfId="33553"/>
    <cellStyle name="Процентный 5 3 2 2 2 2 3 7" xfId="42479"/>
    <cellStyle name="Процентный 5 3 2 2 2 2 3 8" xfId="51399"/>
    <cellStyle name="Процентный 5 3 2 2 2 2 4" xfId="7754"/>
    <cellStyle name="Процентный 5 3 2 2 2 2 4 2" xfId="30743"/>
    <cellStyle name="Процентный 5 3 2 2 2 2 4 3" xfId="39939"/>
    <cellStyle name="Процентный 5 3 2 2 2 2 4 4" xfId="48867"/>
    <cellStyle name="Процентный 5 3 2 2 2 2 4 5" xfId="57787"/>
    <cellStyle name="Процентный 5 3 2 2 2 2 5" xfId="7755"/>
    <cellStyle name="Процентный 5 3 2 2 2 2 5 2" xfId="26882"/>
    <cellStyle name="Процентный 5 3 2 2 2 2 5 3" xfId="36079"/>
    <cellStyle name="Процентный 5 3 2 2 2 2 5 4" xfId="45007"/>
    <cellStyle name="Процентный 5 3 2 2 2 2 5 5" xfId="53927"/>
    <cellStyle name="Процентный 5 3 2 2 2 2 6" xfId="14097"/>
    <cellStyle name="Процентный 5 3 2 2 2 2 7" xfId="17956"/>
    <cellStyle name="Процентный 5 3 2 2 2 2 8" xfId="21816"/>
    <cellStyle name="Процентный 5 3 2 2 2 2 9" xfId="11444"/>
    <cellStyle name="Процентный 5 3 2 2 2 3" xfId="7756"/>
    <cellStyle name="Процентный 5 3 2 2 2 3 2" xfId="7757"/>
    <cellStyle name="Процентный 5 3 2 2 2 3 2 2" xfId="28948"/>
    <cellStyle name="Процентный 5 3 2 2 2 3 2 3" xfId="38144"/>
    <cellStyle name="Процентный 5 3 2 2 2 3 2 4" xfId="47072"/>
    <cellStyle name="Процентный 5 3 2 2 2 3 2 5" xfId="55992"/>
    <cellStyle name="Процентный 5 3 2 2 2 3 3" xfId="12302"/>
    <cellStyle name="Процентный 5 3 2 2 2 3 4" xfId="16161"/>
    <cellStyle name="Процентный 5 3 2 2 2 3 5" xfId="20021"/>
    <cellStyle name="Процентный 5 3 2 2 2 3 6" xfId="25083"/>
    <cellStyle name="Процентный 5 3 2 2 2 3 7" xfId="34284"/>
    <cellStyle name="Процентный 5 3 2 2 2 3 8" xfId="43212"/>
    <cellStyle name="Процентный 5 3 2 2 2 3 9" xfId="52132"/>
    <cellStyle name="Процентный 5 3 2 2 2 4" xfId="7758"/>
    <cellStyle name="Процентный 5 3 2 2 2 4 2" xfId="7759"/>
    <cellStyle name="Процентный 5 3 2 2 2 4 2 2" xfId="27617"/>
    <cellStyle name="Процентный 5 3 2 2 2 4 2 3" xfId="36813"/>
    <cellStyle name="Процентный 5 3 2 2 2 4 2 4" xfId="45741"/>
    <cellStyle name="Процентный 5 3 2 2 2 4 2 5" xfId="54661"/>
    <cellStyle name="Процентный 5 3 2 2 2 4 3" xfId="14830"/>
    <cellStyle name="Процентный 5 3 2 2 2 4 4" xfId="18690"/>
    <cellStyle name="Процентный 5 3 2 2 2 4 5" xfId="23752"/>
    <cellStyle name="Процентный 5 3 2 2 2 4 6" xfId="32956"/>
    <cellStyle name="Процентный 5 3 2 2 2 4 7" xfId="41881"/>
    <cellStyle name="Процентный 5 3 2 2 2 4 8" xfId="50801"/>
    <cellStyle name="Процентный 5 3 2 2 2 5" xfId="7760"/>
    <cellStyle name="Процентный 5 3 2 2 2 5 2" xfId="30144"/>
    <cellStyle name="Процентный 5 3 2 2 2 5 3" xfId="39340"/>
    <cellStyle name="Процентный 5 3 2 2 2 5 4" xfId="48268"/>
    <cellStyle name="Процентный 5 3 2 2 2 5 5" xfId="57188"/>
    <cellStyle name="Процентный 5 3 2 2 2 6" xfId="7761"/>
    <cellStyle name="Процентный 5 3 2 2 2 6 2" xfId="26283"/>
    <cellStyle name="Процентный 5 3 2 2 2 6 3" xfId="35480"/>
    <cellStyle name="Процентный 5 3 2 2 2 6 4" xfId="44408"/>
    <cellStyle name="Процентный 5 3 2 2 2 6 5" xfId="53328"/>
    <cellStyle name="Процентный 5 3 2 2 2 7" xfId="13498"/>
    <cellStyle name="Процентный 5 3 2 2 2 8" xfId="17357"/>
    <cellStyle name="Процентный 5 3 2 2 2 9" xfId="21217"/>
    <cellStyle name="Процентный 5 3 2 2 3" xfId="7762"/>
    <cellStyle name="Процентный 5 3 2 2 3 10" xfId="22719"/>
    <cellStyle name="Процентный 5 3 2 2 3 11" xfId="31930"/>
    <cellStyle name="Процентный 5 3 2 2 3 12" xfId="40848"/>
    <cellStyle name="Процентный 5 3 2 2 3 13" xfId="49768"/>
    <cellStyle name="Процентный 5 3 2 2 3 2" xfId="7763"/>
    <cellStyle name="Процентный 5 3 2 2 3 2 2" xfId="7764"/>
    <cellStyle name="Процентный 5 3 2 2 3 2 2 2" xfId="28649"/>
    <cellStyle name="Процентный 5 3 2 2 3 2 2 3" xfId="37845"/>
    <cellStyle name="Процентный 5 3 2 2 3 2 2 4" xfId="46773"/>
    <cellStyle name="Процентный 5 3 2 2 3 2 2 5" xfId="55693"/>
    <cellStyle name="Процентный 5 3 2 2 3 2 3" xfId="12003"/>
    <cellStyle name="Процентный 5 3 2 2 3 2 4" xfId="15862"/>
    <cellStyle name="Процентный 5 3 2 2 3 2 5" xfId="19722"/>
    <cellStyle name="Процентный 5 3 2 2 3 2 6" xfId="24784"/>
    <cellStyle name="Процентный 5 3 2 2 3 2 7" xfId="33985"/>
    <cellStyle name="Процентный 5 3 2 2 3 2 8" xfId="42913"/>
    <cellStyle name="Процентный 5 3 2 2 3 2 9" xfId="51833"/>
    <cellStyle name="Процентный 5 3 2 2 3 3" xfId="7765"/>
    <cellStyle name="Процентный 5 3 2 2 3 3 2" xfId="7766"/>
    <cellStyle name="Процентный 5 3 2 2 3 3 2 2" xfId="27318"/>
    <cellStyle name="Процентный 5 3 2 2 3 3 2 3" xfId="36514"/>
    <cellStyle name="Процентный 5 3 2 2 3 3 2 4" xfId="45442"/>
    <cellStyle name="Процентный 5 3 2 2 3 3 2 5" xfId="54362"/>
    <cellStyle name="Процентный 5 3 2 2 3 3 3" xfId="14531"/>
    <cellStyle name="Процентный 5 3 2 2 3 3 4" xfId="18391"/>
    <cellStyle name="Процентный 5 3 2 2 3 3 5" xfId="23453"/>
    <cellStyle name="Процентный 5 3 2 2 3 3 6" xfId="32657"/>
    <cellStyle name="Процентный 5 3 2 2 3 3 7" xfId="41582"/>
    <cellStyle name="Процентный 5 3 2 2 3 3 8" xfId="50502"/>
    <cellStyle name="Процентный 5 3 2 2 3 4" xfId="7767"/>
    <cellStyle name="Процентный 5 3 2 2 3 4 2" xfId="30444"/>
    <cellStyle name="Процентный 5 3 2 2 3 4 3" xfId="39640"/>
    <cellStyle name="Процентный 5 3 2 2 3 4 4" xfId="48568"/>
    <cellStyle name="Процентный 5 3 2 2 3 4 5" xfId="57488"/>
    <cellStyle name="Процентный 5 3 2 2 3 5" xfId="7768"/>
    <cellStyle name="Процентный 5 3 2 2 3 5 2" xfId="26583"/>
    <cellStyle name="Процентный 5 3 2 2 3 5 3" xfId="35780"/>
    <cellStyle name="Процентный 5 3 2 2 3 5 4" xfId="44708"/>
    <cellStyle name="Процентный 5 3 2 2 3 5 5" xfId="53628"/>
    <cellStyle name="Процентный 5 3 2 2 3 6" xfId="13798"/>
    <cellStyle name="Процентный 5 3 2 2 3 7" xfId="17657"/>
    <cellStyle name="Процентный 5 3 2 2 3 8" xfId="21517"/>
    <cellStyle name="Процентный 5 3 2 2 3 9" xfId="11145"/>
    <cellStyle name="Процентный 5 3 2 2 4" xfId="7769"/>
    <cellStyle name="Процентный 5 3 2 2 4 10" xfId="51100"/>
    <cellStyle name="Процентный 5 3 2 2 4 2" xfId="7770"/>
    <cellStyle name="Процентный 5 3 2 2 4 2 2" xfId="7771"/>
    <cellStyle name="Процентный 5 3 2 2 4 2 2 2" xfId="29247"/>
    <cellStyle name="Процентный 5 3 2 2 4 2 2 3" xfId="38443"/>
    <cellStyle name="Процентный 5 3 2 2 4 2 2 4" xfId="47371"/>
    <cellStyle name="Процентный 5 3 2 2 4 2 2 5" xfId="56291"/>
    <cellStyle name="Процентный 5 3 2 2 4 2 3" xfId="12601"/>
    <cellStyle name="Процентный 5 3 2 2 4 2 4" xfId="16460"/>
    <cellStyle name="Процентный 5 3 2 2 4 2 5" xfId="20320"/>
    <cellStyle name="Процентный 5 3 2 2 4 2 6" xfId="25382"/>
    <cellStyle name="Процентный 5 3 2 2 4 2 7" xfId="34583"/>
    <cellStyle name="Процентный 5 3 2 2 4 2 8" xfId="43511"/>
    <cellStyle name="Процентный 5 3 2 2 4 2 9" xfId="52431"/>
    <cellStyle name="Процентный 5 3 2 2 4 3" xfId="7772"/>
    <cellStyle name="Процентный 5 3 2 2 4 3 2" xfId="27916"/>
    <cellStyle name="Процентный 5 3 2 2 4 3 3" xfId="37112"/>
    <cellStyle name="Процентный 5 3 2 2 4 3 4" xfId="46040"/>
    <cellStyle name="Процентный 5 3 2 2 4 3 5" xfId="54960"/>
    <cellStyle name="Процентный 5 3 2 2 4 4" xfId="11564"/>
    <cellStyle name="Процентный 5 3 2 2 4 5" xfId="15129"/>
    <cellStyle name="Процентный 5 3 2 2 4 6" xfId="18989"/>
    <cellStyle name="Процентный 5 3 2 2 4 7" xfId="24051"/>
    <cellStyle name="Процентный 5 3 2 2 4 8" xfId="33254"/>
    <cellStyle name="Процентный 5 3 2 2 4 9" xfId="42180"/>
    <cellStyle name="Процентный 5 3 2 2 5" xfId="7773"/>
    <cellStyle name="Процентный 5 3 2 2 5 2" xfId="7774"/>
    <cellStyle name="Процентный 5 3 2 2 5 2 2" xfId="28349"/>
    <cellStyle name="Процентный 5 3 2 2 5 2 3" xfId="37545"/>
    <cellStyle name="Процентный 5 3 2 2 5 2 4" xfId="46473"/>
    <cellStyle name="Процентный 5 3 2 2 5 2 5" xfId="55393"/>
    <cellStyle name="Процентный 5 3 2 2 5 3" xfId="11703"/>
    <cellStyle name="Процентный 5 3 2 2 5 4" xfId="15562"/>
    <cellStyle name="Процентный 5 3 2 2 5 5" xfId="19422"/>
    <cellStyle name="Процентный 5 3 2 2 5 6" xfId="24484"/>
    <cellStyle name="Процентный 5 3 2 2 5 7" xfId="33686"/>
    <cellStyle name="Процентный 5 3 2 2 5 8" xfId="42613"/>
    <cellStyle name="Процентный 5 3 2 2 5 9" xfId="51533"/>
    <cellStyle name="Процентный 5 3 2 2 6" xfId="7775"/>
    <cellStyle name="Процентный 5 3 2 2 6 2" xfId="7776"/>
    <cellStyle name="Процентный 5 3 2 2 6 2 2" xfId="27017"/>
    <cellStyle name="Процентный 5 3 2 2 6 2 3" xfId="36214"/>
    <cellStyle name="Процентный 5 3 2 2 6 2 4" xfId="45142"/>
    <cellStyle name="Процентный 5 3 2 2 6 2 5" xfId="54062"/>
    <cellStyle name="Процентный 5 3 2 2 6 3" xfId="14231"/>
    <cellStyle name="Процентный 5 3 2 2 6 4" xfId="18091"/>
    <cellStyle name="Процентный 5 3 2 2 6 5" xfId="23153"/>
    <cellStyle name="Процентный 5 3 2 2 6 6" xfId="32371"/>
    <cellStyle name="Процентный 5 3 2 2 6 7" xfId="41282"/>
    <cellStyle name="Процентный 5 3 2 2 6 8" xfId="50202"/>
    <cellStyle name="Процентный 5 3 2 2 7" xfId="7777"/>
    <cellStyle name="Процентный 5 3 2 2 7 2" xfId="29845"/>
    <cellStyle name="Процентный 5 3 2 2 7 3" xfId="39041"/>
    <cellStyle name="Процентный 5 3 2 2 7 4" xfId="47969"/>
    <cellStyle name="Процентный 5 3 2 2 7 5" xfId="56889"/>
    <cellStyle name="Процентный 5 3 2 2 8" xfId="7778"/>
    <cellStyle name="Процентный 5 3 2 2 8 2" xfId="25984"/>
    <cellStyle name="Процентный 5 3 2 2 8 3" xfId="35181"/>
    <cellStyle name="Процентный 5 3 2 2 8 4" xfId="44109"/>
    <cellStyle name="Процентный 5 3 2 2 8 5" xfId="53029"/>
    <cellStyle name="Процентный 5 3 2 2 9" xfId="13199"/>
    <cellStyle name="Процентный 5 3 2 3" xfId="7779"/>
    <cellStyle name="Процентный 5 3 2 3 10" xfId="10831"/>
    <cellStyle name="Процентный 5 3 2 3 11" xfId="22326"/>
    <cellStyle name="Процентный 5 3 2 3 12" xfId="31931"/>
    <cellStyle name="Процентный 5 3 2 3 13" xfId="40456"/>
    <cellStyle name="Процентный 5 3 2 3 14" xfId="49376"/>
    <cellStyle name="Процентный 5 3 2 3 2" xfId="7780"/>
    <cellStyle name="Процентный 5 3 2 3 2 10" xfId="22926"/>
    <cellStyle name="Процентный 5 3 2 3 2 11" xfId="31932"/>
    <cellStyle name="Процентный 5 3 2 3 2 12" xfId="41055"/>
    <cellStyle name="Процентный 5 3 2 3 2 13" xfId="49975"/>
    <cellStyle name="Процентный 5 3 2 3 2 2" xfId="7781"/>
    <cellStyle name="Процентный 5 3 2 3 2 2 2" xfId="7782"/>
    <cellStyle name="Процентный 5 3 2 3 2 2 2 2" xfId="29454"/>
    <cellStyle name="Процентный 5 3 2 3 2 2 2 3" xfId="38650"/>
    <cellStyle name="Процентный 5 3 2 3 2 2 2 4" xfId="47578"/>
    <cellStyle name="Процентный 5 3 2 3 2 2 2 5" xfId="56498"/>
    <cellStyle name="Процентный 5 3 2 3 2 2 3" xfId="12808"/>
    <cellStyle name="Процентный 5 3 2 3 2 2 4" xfId="16667"/>
    <cellStyle name="Процентный 5 3 2 3 2 2 5" xfId="20527"/>
    <cellStyle name="Процентный 5 3 2 3 2 2 6" xfId="25589"/>
    <cellStyle name="Процентный 5 3 2 3 2 2 7" xfId="34790"/>
    <cellStyle name="Процентный 5 3 2 3 2 2 8" xfId="43718"/>
    <cellStyle name="Процентный 5 3 2 3 2 2 9" xfId="52638"/>
    <cellStyle name="Процентный 5 3 2 3 2 3" xfId="7783"/>
    <cellStyle name="Процентный 5 3 2 3 2 3 2" xfId="7784"/>
    <cellStyle name="Процентный 5 3 2 3 2 3 2 2" xfId="28123"/>
    <cellStyle name="Процентный 5 3 2 3 2 3 2 3" xfId="37319"/>
    <cellStyle name="Процентный 5 3 2 3 2 3 2 4" xfId="46247"/>
    <cellStyle name="Процентный 5 3 2 3 2 3 2 5" xfId="55167"/>
    <cellStyle name="Процентный 5 3 2 3 2 3 3" xfId="15336"/>
    <cellStyle name="Процентный 5 3 2 3 2 3 4" xfId="19196"/>
    <cellStyle name="Процентный 5 3 2 3 2 3 5" xfId="24258"/>
    <cellStyle name="Процентный 5 3 2 3 2 3 6" xfId="33461"/>
    <cellStyle name="Процентный 5 3 2 3 2 3 7" xfId="42387"/>
    <cellStyle name="Процентный 5 3 2 3 2 3 8" xfId="51307"/>
    <cellStyle name="Процентный 5 3 2 3 2 4" xfId="7785"/>
    <cellStyle name="Процентный 5 3 2 3 2 4 2" xfId="30651"/>
    <cellStyle name="Процентный 5 3 2 3 2 4 3" xfId="39847"/>
    <cellStyle name="Процентный 5 3 2 3 2 4 4" xfId="48775"/>
    <cellStyle name="Процентный 5 3 2 3 2 4 5" xfId="57695"/>
    <cellStyle name="Процентный 5 3 2 3 2 5" xfId="7786"/>
    <cellStyle name="Процентный 5 3 2 3 2 5 2" xfId="26790"/>
    <cellStyle name="Процентный 5 3 2 3 2 5 3" xfId="35987"/>
    <cellStyle name="Процентный 5 3 2 3 2 5 4" xfId="44915"/>
    <cellStyle name="Процентный 5 3 2 3 2 5 5" xfId="53835"/>
    <cellStyle name="Процентный 5 3 2 3 2 6" xfId="14005"/>
    <cellStyle name="Процентный 5 3 2 3 2 7" xfId="17864"/>
    <cellStyle name="Процентный 5 3 2 3 2 8" xfId="21724"/>
    <cellStyle name="Процентный 5 3 2 3 2 9" xfId="11352"/>
    <cellStyle name="Процентный 5 3 2 3 3" xfId="7787"/>
    <cellStyle name="Процентный 5 3 2 3 3 2" xfId="7788"/>
    <cellStyle name="Процентный 5 3 2 3 3 2 2" xfId="28856"/>
    <cellStyle name="Процентный 5 3 2 3 3 2 3" xfId="38052"/>
    <cellStyle name="Процентный 5 3 2 3 3 2 4" xfId="46980"/>
    <cellStyle name="Процентный 5 3 2 3 3 2 5" xfId="55900"/>
    <cellStyle name="Процентный 5 3 2 3 3 3" xfId="12210"/>
    <cellStyle name="Процентный 5 3 2 3 3 4" xfId="16069"/>
    <cellStyle name="Процентный 5 3 2 3 3 5" xfId="19929"/>
    <cellStyle name="Процентный 5 3 2 3 3 6" xfId="24991"/>
    <cellStyle name="Процентный 5 3 2 3 3 7" xfId="34192"/>
    <cellStyle name="Процентный 5 3 2 3 3 8" xfId="43120"/>
    <cellStyle name="Процентный 5 3 2 3 3 9" xfId="52040"/>
    <cellStyle name="Процентный 5 3 2 3 4" xfId="7789"/>
    <cellStyle name="Процентный 5 3 2 3 4 2" xfId="7790"/>
    <cellStyle name="Процентный 5 3 2 3 4 2 2" xfId="27525"/>
    <cellStyle name="Процентный 5 3 2 3 4 2 3" xfId="36721"/>
    <cellStyle name="Процентный 5 3 2 3 4 2 4" xfId="45649"/>
    <cellStyle name="Процентный 5 3 2 3 4 2 5" xfId="54569"/>
    <cellStyle name="Процентный 5 3 2 3 4 3" xfId="14738"/>
    <cellStyle name="Процентный 5 3 2 3 4 4" xfId="18598"/>
    <cellStyle name="Процентный 5 3 2 3 4 5" xfId="23660"/>
    <cellStyle name="Процентный 5 3 2 3 4 6" xfId="32864"/>
    <cellStyle name="Процентный 5 3 2 3 4 7" xfId="41789"/>
    <cellStyle name="Процентный 5 3 2 3 4 8" xfId="50709"/>
    <cellStyle name="Процентный 5 3 2 3 5" xfId="7791"/>
    <cellStyle name="Процентный 5 3 2 3 5 2" xfId="30052"/>
    <cellStyle name="Процентный 5 3 2 3 5 3" xfId="39248"/>
    <cellStyle name="Процентный 5 3 2 3 5 4" xfId="48176"/>
    <cellStyle name="Процентный 5 3 2 3 5 5" xfId="57096"/>
    <cellStyle name="Процентный 5 3 2 3 6" xfId="7792"/>
    <cellStyle name="Процентный 5 3 2 3 6 2" xfId="26191"/>
    <cellStyle name="Процентный 5 3 2 3 6 3" xfId="35388"/>
    <cellStyle name="Процентный 5 3 2 3 6 4" xfId="44316"/>
    <cellStyle name="Процентный 5 3 2 3 6 5" xfId="53236"/>
    <cellStyle name="Процентный 5 3 2 3 7" xfId="13406"/>
    <cellStyle name="Процентный 5 3 2 3 8" xfId="17265"/>
    <cellStyle name="Процентный 5 3 2 3 9" xfId="21125"/>
    <cellStyle name="Процентный 5 3 2 4" xfId="7793"/>
    <cellStyle name="Процентный 5 3 2 4 10" xfId="22627"/>
    <cellStyle name="Процентный 5 3 2 4 11" xfId="31933"/>
    <cellStyle name="Процентный 5 3 2 4 12" xfId="40756"/>
    <cellStyle name="Процентный 5 3 2 4 13" xfId="49676"/>
    <cellStyle name="Процентный 5 3 2 4 2" xfId="7794"/>
    <cellStyle name="Процентный 5 3 2 4 2 2" xfId="7795"/>
    <cellStyle name="Процентный 5 3 2 4 2 2 2" xfId="28557"/>
    <cellStyle name="Процентный 5 3 2 4 2 2 3" xfId="37753"/>
    <cellStyle name="Процентный 5 3 2 4 2 2 4" xfId="46681"/>
    <cellStyle name="Процентный 5 3 2 4 2 2 5" xfId="55601"/>
    <cellStyle name="Процентный 5 3 2 4 2 3" xfId="11911"/>
    <cellStyle name="Процентный 5 3 2 4 2 4" xfId="15770"/>
    <cellStyle name="Процентный 5 3 2 4 2 5" xfId="19630"/>
    <cellStyle name="Процентный 5 3 2 4 2 6" xfId="24692"/>
    <cellStyle name="Процентный 5 3 2 4 2 7" xfId="33894"/>
    <cellStyle name="Процентный 5 3 2 4 2 8" xfId="42821"/>
    <cellStyle name="Процентный 5 3 2 4 2 9" xfId="51741"/>
    <cellStyle name="Процентный 5 3 2 4 3" xfId="7796"/>
    <cellStyle name="Процентный 5 3 2 4 3 2" xfId="7797"/>
    <cellStyle name="Процентный 5 3 2 4 3 2 2" xfId="27225"/>
    <cellStyle name="Процентный 5 3 2 4 3 2 3" xfId="36422"/>
    <cellStyle name="Процентный 5 3 2 4 3 2 4" xfId="45350"/>
    <cellStyle name="Процентный 5 3 2 4 3 2 5" xfId="54270"/>
    <cellStyle name="Процентный 5 3 2 4 3 3" xfId="14439"/>
    <cellStyle name="Процентный 5 3 2 4 3 4" xfId="18299"/>
    <cellStyle name="Процентный 5 3 2 4 3 5" xfId="23361"/>
    <cellStyle name="Процентный 5 3 2 4 3 6" xfId="32566"/>
    <cellStyle name="Процентный 5 3 2 4 3 7" xfId="41490"/>
    <cellStyle name="Процентный 5 3 2 4 3 8" xfId="50410"/>
    <cellStyle name="Процентный 5 3 2 4 4" xfId="7798"/>
    <cellStyle name="Процентный 5 3 2 4 4 2" xfId="30352"/>
    <cellStyle name="Процентный 5 3 2 4 4 3" xfId="39548"/>
    <cellStyle name="Процентный 5 3 2 4 4 4" xfId="48476"/>
    <cellStyle name="Процентный 5 3 2 4 4 5" xfId="57396"/>
    <cellStyle name="Процентный 5 3 2 4 5" xfId="7799"/>
    <cellStyle name="Процентный 5 3 2 4 5 2" xfId="26491"/>
    <cellStyle name="Процентный 5 3 2 4 5 3" xfId="35688"/>
    <cellStyle name="Процентный 5 3 2 4 5 4" xfId="44616"/>
    <cellStyle name="Процентный 5 3 2 4 5 5" xfId="53536"/>
    <cellStyle name="Процентный 5 3 2 4 6" xfId="13706"/>
    <cellStyle name="Процентный 5 3 2 4 7" xfId="17565"/>
    <cellStyle name="Процентный 5 3 2 4 8" xfId="21425"/>
    <cellStyle name="Процентный 5 3 2 4 9" xfId="10530"/>
    <cellStyle name="Процентный 5 3 2 5" xfId="7800"/>
    <cellStyle name="Процентный 5 3 2 5 10" xfId="51008"/>
    <cellStyle name="Процентный 5 3 2 5 2" xfId="7801"/>
    <cellStyle name="Процентный 5 3 2 5 2 2" xfId="7802"/>
    <cellStyle name="Процентный 5 3 2 5 2 2 2" xfId="29155"/>
    <cellStyle name="Процентный 5 3 2 5 2 2 3" xfId="38351"/>
    <cellStyle name="Процентный 5 3 2 5 2 2 4" xfId="47279"/>
    <cellStyle name="Процентный 5 3 2 5 2 2 5" xfId="56199"/>
    <cellStyle name="Процентный 5 3 2 5 2 3" xfId="12509"/>
    <cellStyle name="Процентный 5 3 2 5 2 4" xfId="16368"/>
    <cellStyle name="Процентный 5 3 2 5 2 5" xfId="20228"/>
    <cellStyle name="Процентный 5 3 2 5 2 6" xfId="25290"/>
    <cellStyle name="Процентный 5 3 2 5 2 7" xfId="34491"/>
    <cellStyle name="Процентный 5 3 2 5 2 8" xfId="43419"/>
    <cellStyle name="Процентный 5 3 2 5 2 9" xfId="52339"/>
    <cellStyle name="Процентный 5 3 2 5 3" xfId="7803"/>
    <cellStyle name="Процентный 5 3 2 5 3 2" xfId="27824"/>
    <cellStyle name="Процентный 5 3 2 5 3 3" xfId="37020"/>
    <cellStyle name="Процентный 5 3 2 5 3 4" xfId="45948"/>
    <cellStyle name="Процентный 5 3 2 5 3 5" xfId="54868"/>
    <cellStyle name="Процентный 5 3 2 5 4" xfId="11529"/>
    <cellStyle name="Процентный 5 3 2 5 5" xfId="15037"/>
    <cellStyle name="Процентный 5 3 2 5 6" xfId="18897"/>
    <cellStyle name="Процентный 5 3 2 5 7" xfId="23959"/>
    <cellStyle name="Процентный 5 3 2 5 8" xfId="33162"/>
    <cellStyle name="Процентный 5 3 2 5 9" xfId="42088"/>
    <cellStyle name="Процентный 5 3 2 6" xfId="7804"/>
    <cellStyle name="Процентный 5 3 2 6 2" xfId="7805"/>
    <cellStyle name="Процентный 5 3 2 6 2 2" xfId="28304"/>
    <cellStyle name="Процентный 5 3 2 6 2 3" xfId="37500"/>
    <cellStyle name="Процентный 5 3 2 6 2 4" xfId="46428"/>
    <cellStyle name="Процентный 5 3 2 6 2 5" xfId="55348"/>
    <cellStyle name="Процентный 5 3 2 6 3" xfId="11658"/>
    <cellStyle name="Процентный 5 3 2 6 4" xfId="15517"/>
    <cellStyle name="Процентный 5 3 2 6 5" xfId="19377"/>
    <cellStyle name="Процентный 5 3 2 6 6" xfId="24439"/>
    <cellStyle name="Процентный 5 3 2 6 7" xfId="33641"/>
    <cellStyle name="Процентный 5 3 2 6 8" xfId="42568"/>
    <cellStyle name="Процентный 5 3 2 6 9" xfId="51488"/>
    <cellStyle name="Процентный 5 3 2 7" xfId="7806"/>
    <cellStyle name="Процентный 5 3 2 7 2" xfId="7807"/>
    <cellStyle name="Процентный 5 3 2 7 2 2" xfId="26972"/>
    <cellStyle name="Процентный 5 3 2 7 2 3" xfId="36169"/>
    <cellStyle name="Процентный 5 3 2 7 2 4" xfId="45097"/>
    <cellStyle name="Процентный 5 3 2 7 2 5" xfId="54017"/>
    <cellStyle name="Процентный 5 3 2 7 3" xfId="14186"/>
    <cellStyle name="Процентный 5 3 2 7 4" xfId="18046"/>
    <cellStyle name="Процентный 5 3 2 7 5" xfId="23108"/>
    <cellStyle name="Процентный 5 3 2 7 6" xfId="32316"/>
    <cellStyle name="Процентный 5 3 2 7 7" xfId="41237"/>
    <cellStyle name="Процентный 5 3 2 7 8" xfId="50157"/>
    <cellStyle name="Процентный 5 3 2 8" xfId="7808"/>
    <cellStyle name="Процентный 5 3 2 8 2" xfId="29753"/>
    <cellStyle name="Процентный 5 3 2 8 3" xfId="38949"/>
    <cellStyle name="Процентный 5 3 2 8 4" xfId="47877"/>
    <cellStyle name="Процентный 5 3 2 8 5" xfId="56797"/>
    <cellStyle name="Процентный 5 3 2 9" xfId="7809"/>
    <cellStyle name="Процентный 5 3 2 9 2" xfId="25888"/>
    <cellStyle name="Процентный 5 3 2 9 3" xfId="35089"/>
    <cellStyle name="Процентный 5 3 2 9 4" xfId="44017"/>
    <cellStyle name="Процентный 5 3 2 9 5" xfId="52937"/>
    <cellStyle name="Процентный 5 3 20" xfId="12922"/>
    <cellStyle name="Процентный 5 3 21" xfId="16781"/>
    <cellStyle name="Процентный 5 3 22" xfId="20641"/>
    <cellStyle name="Процентный 5 3 23" xfId="10241"/>
    <cellStyle name="Процентный 5 3 24" xfId="21842"/>
    <cellStyle name="Процентный 5 3 25" xfId="31910"/>
    <cellStyle name="Процентный 5 3 26" xfId="39972"/>
    <cellStyle name="Процентный 5 3 27" xfId="48892"/>
    <cellStyle name="Процентный 5 3 3" xfId="7810"/>
    <cellStyle name="Процентный 5 3 3 10" xfId="16967"/>
    <cellStyle name="Процентный 5 3 3 11" xfId="20827"/>
    <cellStyle name="Процентный 5 3 3 12" xfId="10288"/>
    <cellStyle name="Процентный 5 3 3 13" xfId="22028"/>
    <cellStyle name="Процентный 5 3 3 14" xfId="31934"/>
    <cellStyle name="Процентный 5 3 3 15" xfId="40158"/>
    <cellStyle name="Процентный 5 3 3 16" xfId="49078"/>
    <cellStyle name="Процентный 5 3 3 2" xfId="7811"/>
    <cellStyle name="Процентный 5 3 3 2 10" xfId="10832"/>
    <cellStyle name="Процентный 5 3 3 2 11" xfId="22327"/>
    <cellStyle name="Процентный 5 3 3 2 12" xfId="31935"/>
    <cellStyle name="Процентный 5 3 3 2 13" xfId="40457"/>
    <cellStyle name="Процентный 5 3 3 2 14" xfId="49377"/>
    <cellStyle name="Процентный 5 3 3 2 2" xfId="7812"/>
    <cellStyle name="Процентный 5 3 3 2 2 10" xfId="22927"/>
    <cellStyle name="Процентный 5 3 3 2 2 11" xfId="31936"/>
    <cellStyle name="Процентный 5 3 3 2 2 12" xfId="41056"/>
    <cellStyle name="Процентный 5 3 3 2 2 13" xfId="49976"/>
    <cellStyle name="Процентный 5 3 3 2 2 2" xfId="7813"/>
    <cellStyle name="Процентный 5 3 3 2 2 2 2" xfId="7814"/>
    <cellStyle name="Процентный 5 3 3 2 2 2 2 2" xfId="29455"/>
    <cellStyle name="Процентный 5 3 3 2 2 2 2 3" xfId="38651"/>
    <cellStyle name="Процентный 5 3 3 2 2 2 2 4" xfId="47579"/>
    <cellStyle name="Процентный 5 3 3 2 2 2 2 5" xfId="56499"/>
    <cellStyle name="Процентный 5 3 3 2 2 2 3" xfId="12809"/>
    <cellStyle name="Процентный 5 3 3 2 2 2 4" xfId="16668"/>
    <cellStyle name="Процентный 5 3 3 2 2 2 5" xfId="20528"/>
    <cellStyle name="Процентный 5 3 3 2 2 2 6" xfId="25590"/>
    <cellStyle name="Процентный 5 3 3 2 2 2 7" xfId="34791"/>
    <cellStyle name="Процентный 5 3 3 2 2 2 8" xfId="43719"/>
    <cellStyle name="Процентный 5 3 3 2 2 2 9" xfId="52639"/>
    <cellStyle name="Процентный 5 3 3 2 2 3" xfId="7815"/>
    <cellStyle name="Процентный 5 3 3 2 2 3 2" xfId="7816"/>
    <cellStyle name="Процентный 5 3 3 2 2 3 2 2" xfId="28124"/>
    <cellStyle name="Процентный 5 3 3 2 2 3 2 3" xfId="37320"/>
    <cellStyle name="Процентный 5 3 3 2 2 3 2 4" xfId="46248"/>
    <cellStyle name="Процентный 5 3 3 2 2 3 2 5" xfId="55168"/>
    <cellStyle name="Процентный 5 3 3 2 2 3 3" xfId="15337"/>
    <cellStyle name="Процентный 5 3 3 2 2 3 4" xfId="19197"/>
    <cellStyle name="Процентный 5 3 3 2 2 3 5" xfId="24259"/>
    <cellStyle name="Процентный 5 3 3 2 2 3 6" xfId="33462"/>
    <cellStyle name="Процентный 5 3 3 2 2 3 7" xfId="42388"/>
    <cellStyle name="Процентный 5 3 3 2 2 3 8" xfId="51308"/>
    <cellStyle name="Процентный 5 3 3 2 2 4" xfId="7817"/>
    <cellStyle name="Процентный 5 3 3 2 2 4 2" xfId="30652"/>
    <cellStyle name="Процентный 5 3 3 2 2 4 3" xfId="39848"/>
    <cellStyle name="Процентный 5 3 3 2 2 4 4" xfId="48776"/>
    <cellStyle name="Процентный 5 3 3 2 2 4 5" xfId="57696"/>
    <cellStyle name="Процентный 5 3 3 2 2 5" xfId="7818"/>
    <cellStyle name="Процентный 5 3 3 2 2 5 2" xfId="26791"/>
    <cellStyle name="Процентный 5 3 3 2 2 5 3" xfId="35988"/>
    <cellStyle name="Процентный 5 3 3 2 2 5 4" xfId="44916"/>
    <cellStyle name="Процентный 5 3 3 2 2 5 5" xfId="53836"/>
    <cellStyle name="Процентный 5 3 3 2 2 6" xfId="14006"/>
    <cellStyle name="Процентный 5 3 3 2 2 7" xfId="17865"/>
    <cellStyle name="Процентный 5 3 3 2 2 8" xfId="21725"/>
    <cellStyle name="Процентный 5 3 3 2 2 9" xfId="11353"/>
    <cellStyle name="Процентный 5 3 3 2 3" xfId="7819"/>
    <cellStyle name="Процентный 5 3 3 2 3 2" xfId="7820"/>
    <cellStyle name="Процентный 5 3 3 2 3 2 2" xfId="28857"/>
    <cellStyle name="Процентный 5 3 3 2 3 2 3" xfId="38053"/>
    <cellStyle name="Процентный 5 3 3 2 3 2 4" xfId="46981"/>
    <cellStyle name="Процентный 5 3 3 2 3 2 5" xfId="55901"/>
    <cellStyle name="Процентный 5 3 3 2 3 3" xfId="12211"/>
    <cellStyle name="Процентный 5 3 3 2 3 4" xfId="16070"/>
    <cellStyle name="Процентный 5 3 3 2 3 5" xfId="19930"/>
    <cellStyle name="Процентный 5 3 3 2 3 6" xfId="24992"/>
    <cellStyle name="Процентный 5 3 3 2 3 7" xfId="34193"/>
    <cellStyle name="Процентный 5 3 3 2 3 8" xfId="43121"/>
    <cellStyle name="Процентный 5 3 3 2 3 9" xfId="52041"/>
    <cellStyle name="Процентный 5 3 3 2 4" xfId="7821"/>
    <cellStyle name="Процентный 5 3 3 2 4 2" xfId="7822"/>
    <cellStyle name="Процентный 5 3 3 2 4 2 2" xfId="27526"/>
    <cellStyle name="Процентный 5 3 3 2 4 2 3" xfId="36722"/>
    <cellStyle name="Процентный 5 3 3 2 4 2 4" xfId="45650"/>
    <cellStyle name="Процентный 5 3 3 2 4 2 5" xfId="54570"/>
    <cellStyle name="Процентный 5 3 3 2 4 3" xfId="14739"/>
    <cellStyle name="Процентный 5 3 3 2 4 4" xfId="18599"/>
    <cellStyle name="Процентный 5 3 3 2 4 5" xfId="23661"/>
    <cellStyle name="Процентный 5 3 3 2 4 6" xfId="32865"/>
    <cellStyle name="Процентный 5 3 3 2 4 7" xfId="41790"/>
    <cellStyle name="Процентный 5 3 3 2 4 8" xfId="50710"/>
    <cellStyle name="Процентный 5 3 3 2 5" xfId="7823"/>
    <cellStyle name="Процентный 5 3 3 2 5 2" xfId="30053"/>
    <cellStyle name="Процентный 5 3 3 2 5 3" xfId="39249"/>
    <cellStyle name="Процентный 5 3 3 2 5 4" xfId="48177"/>
    <cellStyle name="Процентный 5 3 3 2 5 5" xfId="57097"/>
    <cellStyle name="Процентный 5 3 3 2 6" xfId="7824"/>
    <cellStyle name="Процентный 5 3 3 2 6 2" xfId="26192"/>
    <cellStyle name="Процентный 5 3 3 2 6 3" xfId="35389"/>
    <cellStyle name="Процентный 5 3 3 2 6 4" xfId="44317"/>
    <cellStyle name="Процентный 5 3 3 2 6 5" xfId="53237"/>
    <cellStyle name="Процентный 5 3 3 2 7" xfId="13407"/>
    <cellStyle name="Процентный 5 3 3 2 8" xfId="17266"/>
    <cellStyle name="Процентный 5 3 3 2 9" xfId="21126"/>
    <cellStyle name="Процентный 5 3 3 3" xfId="7825"/>
    <cellStyle name="Процентный 5 3 3 3 10" xfId="22628"/>
    <cellStyle name="Процентный 5 3 3 3 11" xfId="31937"/>
    <cellStyle name="Процентный 5 3 3 3 12" xfId="40757"/>
    <cellStyle name="Процентный 5 3 3 3 13" xfId="49677"/>
    <cellStyle name="Процентный 5 3 3 3 2" xfId="7826"/>
    <cellStyle name="Процентный 5 3 3 3 2 2" xfId="7827"/>
    <cellStyle name="Процентный 5 3 3 3 2 2 2" xfId="28558"/>
    <cellStyle name="Процентный 5 3 3 3 2 2 3" xfId="37754"/>
    <cellStyle name="Процентный 5 3 3 3 2 2 4" xfId="46682"/>
    <cellStyle name="Процентный 5 3 3 3 2 2 5" xfId="55602"/>
    <cellStyle name="Процентный 5 3 3 3 2 3" xfId="11912"/>
    <cellStyle name="Процентный 5 3 3 3 2 4" xfId="15771"/>
    <cellStyle name="Процентный 5 3 3 3 2 5" xfId="19631"/>
    <cellStyle name="Процентный 5 3 3 3 2 6" xfId="24693"/>
    <cellStyle name="Процентный 5 3 3 3 2 7" xfId="33895"/>
    <cellStyle name="Процентный 5 3 3 3 2 8" xfId="42822"/>
    <cellStyle name="Процентный 5 3 3 3 2 9" xfId="51742"/>
    <cellStyle name="Процентный 5 3 3 3 3" xfId="7828"/>
    <cellStyle name="Процентный 5 3 3 3 3 2" xfId="7829"/>
    <cellStyle name="Процентный 5 3 3 3 3 2 2" xfId="27226"/>
    <cellStyle name="Процентный 5 3 3 3 3 2 3" xfId="36423"/>
    <cellStyle name="Процентный 5 3 3 3 3 2 4" xfId="45351"/>
    <cellStyle name="Процентный 5 3 3 3 3 2 5" xfId="54271"/>
    <cellStyle name="Процентный 5 3 3 3 3 3" xfId="14440"/>
    <cellStyle name="Процентный 5 3 3 3 3 4" xfId="18300"/>
    <cellStyle name="Процентный 5 3 3 3 3 5" xfId="23362"/>
    <cellStyle name="Процентный 5 3 3 3 3 6" xfId="32567"/>
    <cellStyle name="Процентный 5 3 3 3 3 7" xfId="41491"/>
    <cellStyle name="Процентный 5 3 3 3 3 8" xfId="50411"/>
    <cellStyle name="Процентный 5 3 3 3 4" xfId="7830"/>
    <cellStyle name="Процентный 5 3 3 3 4 2" xfId="30353"/>
    <cellStyle name="Процентный 5 3 3 3 4 3" xfId="39549"/>
    <cellStyle name="Процентный 5 3 3 3 4 4" xfId="48477"/>
    <cellStyle name="Процентный 5 3 3 3 4 5" xfId="57397"/>
    <cellStyle name="Процентный 5 3 3 3 5" xfId="7831"/>
    <cellStyle name="Процентный 5 3 3 3 5 2" xfId="26492"/>
    <cellStyle name="Процентный 5 3 3 3 5 3" xfId="35689"/>
    <cellStyle name="Процентный 5 3 3 3 5 4" xfId="44617"/>
    <cellStyle name="Процентный 5 3 3 3 5 5" xfId="53537"/>
    <cellStyle name="Процентный 5 3 3 3 6" xfId="13707"/>
    <cellStyle name="Процентный 5 3 3 3 7" xfId="17566"/>
    <cellStyle name="Процентный 5 3 3 3 8" xfId="21426"/>
    <cellStyle name="Процентный 5 3 3 3 9" xfId="10531"/>
    <cellStyle name="Процентный 5 3 3 4" xfId="7832"/>
    <cellStyle name="Процентный 5 3 3 4 10" xfId="51009"/>
    <cellStyle name="Процентный 5 3 3 4 2" xfId="7833"/>
    <cellStyle name="Процентный 5 3 3 4 2 2" xfId="7834"/>
    <cellStyle name="Процентный 5 3 3 4 2 2 2" xfId="29156"/>
    <cellStyle name="Процентный 5 3 3 4 2 2 3" xfId="38352"/>
    <cellStyle name="Процентный 5 3 3 4 2 2 4" xfId="47280"/>
    <cellStyle name="Процентный 5 3 3 4 2 2 5" xfId="56200"/>
    <cellStyle name="Процентный 5 3 3 4 2 3" xfId="12510"/>
    <cellStyle name="Процентный 5 3 3 4 2 4" xfId="16369"/>
    <cellStyle name="Процентный 5 3 3 4 2 5" xfId="20229"/>
    <cellStyle name="Процентный 5 3 3 4 2 6" xfId="25291"/>
    <cellStyle name="Процентный 5 3 3 4 2 7" xfId="34492"/>
    <cellStyle name="Процентный 5 3 3 4 2 8" xfId="43420"/>
    <cellStyle name="Процентный 5 3 3 4 2 9" xfId="52340"/>
    <cellStyle name="Процентный 5 3 3 4 3" xfId="7835"/>
    <cellStyle name="Процентный 5 3 3 4 3 2" xfId="27825"/>
    <cellStyle name="Процентный 5 3 3 4 3 3" xfId="37021"/>
    <cellStyle name="Процентный 5 3 3 4 3 4" xfId="45949"/>
    <cellStyle name="Процентный 5 3 3 4 3 5" xfId="54869"/>
    <cellStyle name="Процентный 5 3 3 4 4" xfId="11530"/>
    <cellStyle name="Процентный 5 3 3 4 5" xfId="15038"/>
    <cellStyle name="Процентный 5 3 3 4 6" xfId="18898"/>
    <cellStyle name="Процентный 5 3 3 4 7" xfId="23960"/>
    <cellStyle name="Процентный 5 3 3 4 8" xfId="33163"/>
    <cellStyle name="Процентный 5 3 3 4 9" xfId="42089"/>
    <cellStyle name="Процентный 5 3 3 5" xfId="7836"/>
    <cellStyle name="Процентный 5 3 3 5 2" xfId="7837"/>
    <cellStyle name="Процентный 5 3 3 5 2 2" xfId="28275"/>
    <cellStyle name="Процентный 5 3 3 5 2 3" xfId="37471"/>
    <cellStyle name="Процентный 5 3 3 5 2 4" xfId="46399"/>
    <cellStyle name="Процентный 5 3 3 5 2 5" xfId="55319"/>
    <cellStyle name="Процентный 5 3 3 5 3" xfId="11629"/>
    <cellStyle name="Процентный 5 3 3 5 4" xfId="15488"/>
    <cellStyle name="Процентный 5 3 3 5 5" xfId="19348"/>
    <cellStyle name="Процентный 5 3 3 5 6" xfId="24410"/>
    <cellStyle name="Процентный 5 3 3 5 7" xfId="33612"/>
    <cellStyle name="Процентный 5 3 3 5 8" xfId="42539"/>
    <cellStyle name="Процентный 5 3 3 5 9" xfId="51459"/>
    <cellStyle name="Процентный 5 3 3 6" xfId="7838"/>
    <cellStyle name="Процентный 5 3 3 6 2" xfId="7839"/>
    <cellStyle name="Процентный 5 3 3 6 2 2" xfId="26943"/>
    <cellStyle name="Процентный 5 3 3 6 2 3" xfId="36140"/>
    <cellStyle name="Процентный 5 3 3 6 2 4" xfId="45068"/>
    <cellStyle name="Процентный 5 3 3 6 2 5" xfId="53988"/>
    <cellStyle name="Процентный 5 3 3 6 3" xfId="14157"/>
    <cellStyle name="Процентный 5 3 3 6 4" xfId="18017"/>
    <cellStyle name="Процентный 5 3 3 6 5" xfId="23079"/>
    <cellStyle name="Процентный 5 3 3 6 6" xfId="32306"/>
    <cellStyle name="Процентный 5 3 3 6 7" xfId="41208"/>
    <cellStyle name="Процентный 5 3 3 6 8" xfId="50128"/>
    <cellStyle name="Процентный 5 3 3 7" xfId="7840"/>
    <cellStyle name="Процентный 5 3 3 7 2" xfId="29754"/>
    <cellStyle name="Процентный 5 3 3 7 3" xfId="38950"/>
    <cellStyle name="Процентный 5 3 3 7 4" xfId="47878"/>
    <cellStyle name="Процентный 5 3 3 7 5" xfId="56798"/>
    <cellStyle name="Процентный 5 3 3 8" xfId="7841"/>
    <cellStyle name="Процентный 5 3 3 8 2" xfId="25889"/>
    <cellStyle name="Процентный 5 3 3 8 3" xfId="35090"/>
    <cellStyle name="Процентный 5 3 3 8 4" xfId="44018"/>
    <cellStyle name="Процентный 5 3 3 8 5" xfId="52938"/>
    <cellStyle name="Процентный 5 3 3 9" xfId="13108"/>
    <cellStyle name="Процентный 5 3 4" xfId="7842"/>
    <cellStyle name="Процентный 5 3 4 10" xfId="16968"/>
    <cellStyle name="Процентный 5 3 4 11" xfId="20828"/>
    <cellStyle name="Процентный 5 3 4 12" xfId="10310"/>
    <cellStyle name="Процентный 5 3 4 13" xfId="22029"/>
    <cellStyle name="Процентный 5 3 4 14" xfId="31938"/>
    <cellStyle name="Процентный 5 3 4 15" xfId="40159"/>
    <cellStyle name="Процентный 5 3 4 16" xfId="49079"/>
    <cellStyle name="Процентный 5 3 4 2" xfId="7843"/>
    <cellStyle name="Процентный 5 3 4 2 10" xfId="10833"/>
    <cellStyle name="Процентный 5 3 4 2 11" xfId="22328"/>
    <cellStyle name="Процентный 5 3 4 2 12" xfId="31939"/>
    <cellStyle name="Процентный 5 3 4 2 13" xfId="40458"/>
    <cellStyle name="Процентный 5 3 4 2 14" xfId="49378"/>
    <cellStyle name="Процентный 5 3 4 2 2" xfId="7844"/>
    <cellStyle name="Процентный 5 3 4 2 2 10" xfId="22928"/>
    <cellStyle name="Процентный 5 3 4 2 2 11" xfId="31940"/>
    <cellStyle name="Процентный 5 3 4 2 2 12" xfId="41057"/>
    <cellStyle name="Процентный 5 3 4 2 2 13" xfId="49977"/>
    <cellStyle name="Процентный 5 3 4 2 2 2" xfId="7845"/>
    <cellStyle name="Процентный 5 3 4 2 2 2 2" xfId="7846"/>
    <cellStyle name="Процентный 5 3 4 2 2 2 2 2" xfId="29456"/>
    <cellStyle name="Процентный 5 3 4 2 2 2 2 3" xfId="38652"/>
    <cellStyle name="Процентный 5 3 4 2 2 2 2 4" xfId="47580"/>
    <cellStyle name="Процентный 5 3 4 2 2 2 2 5" xfId="56500"/>
    <cellStyle name="Процентный 5 3 4 2 2 2 3" xfId="12810"/>
    <cellStyle name="Процентный 5 3 4 2 2 2 4" xfId="16669"/>
    <cellStyle name="Процентный 5 3 4 2 2 2 5" xfId="20529"/>
    <cellStyle name="Процентный 5 3 4 2 2 2 6" xfId="25591"/>
    <cellStyle name="Процентный 5 3 4 2 2 2 7" xfId="34792"/>
    <cellStyle name="Процентный 5 3 4 2 2 2 8" xfId="43720"/>
    <cellStyle name="Процентный 5 3 4 2 2 2 9" xfId="52640"/>
    <cellStyle name="Процентный 5 3 4 2 2 3" xfId="7847"/>
    <cellStyle name="Процентный 5 3 4 2 2 3 2" xfId="7848"/>
    <cellStyle name="Процентный 5 3 4 2 2 3 2 2" xfId="28125"/>
    <cellStyle name="Процентный 5 3 4 2 2 3 2 3" xfId="37321"/>
    <cellStyle name="Процентный 5 3 4 2 2 3 2 4" xfId="46249"/>
    <cellStyle name="Процентный 5 3 4 2 2 3 2 5" xfId="55169"/>
    <cellStyle name="Процентный 5 3 4 2 2 3 3" xfId="15338"/>
    <cellStyle name="Процентный 5 3 4 2 2 3 4" xfId="19198"/>
    <cellStyle name="Процентный 5 3 4 2 2 3 5" xfId="24260"/>
    <cellStyle name="Процентный 5 3 4 2 2 3 6" xfId="33463"/>
    <cellStyle name="Процентный 5 3 4 2 2 3 7" xfId="42389"/>
    <cellStyle name="Процентный 5 3 4 2 2 3 8" xfId="51309"/>
    <cellStyle name="Процентный 5 3 4 2 2 4" xfId="7849"/>
    <cellStyle name="Процентный 5 3 4 2 2 4 2" xfId="30653"/>
    <cellStyle name="Процентный 5 3 4 2 2 4 3" xfId="39849"/>
    <cellStyle name="Процентный 5 3 4 2 2 4 4" xfId="48777"/>
    <cellStyle name="Процентный 5 3 4 2 2 4 5" xfId="57697"/>
    <cellStyle name="Процентный 5 3 4 2 2 5" xfId="7850"/>
    <cellStyle name="Процентный 5 3 4 2 2 5 2" xfId="26792"/>
    <cellStyle name="Процентный 5 3 4 2 2 5 3" xfId="35989"/>
    <cellStyle name="Процентный 5 3 4 2 2 5 4" xfId="44917"/>
    <cellStyle name="Процентный 5 3 4 2 2 5 5" xfId="53837"/>
    <cellStyle name="Процентный 5 3 4 2 2 6" xfId="14007"/>
    <cellStyle name="Процентный 5 3 4 2 2 7" xfId="17866"/>
    <cellStyle name="Процентный 5 3 4 2 2 8" xfId="21726"/>
    <cellStyle name="Процентный 5 3 4 2 2 9" xfId="11354"/>
    <cellStyle name="Процентный 5 3 4 2 3" xfId="7851"/>
    <cellStyle name="Процентный 5 3 4 2 3 2" xfId="7852"/>
    <cellStyle name="Процентный 5 3 4 2 3 2 2" xfId="28858"/>
    <cellStyle name="Процентный 5 3 4 2 3 2 3" xfId="38054"/>
    <cellStyle name="Процентный 5 3 4 2 3 2 4" xfId="46982"/>
    <cellStyle name="Процентный 5 3 4 2 3 2 5" xfId="55902"/>
    <cellStyle name="Процентный 5 3 4 2 3 3" xfId="12212"/>
    <cellStyle name="Процентный 5 3 4 2 3 4" xfId="16071"/>
    <cellStyle name="Процентный 5 3 4 2 3 5" xfId="19931"/>
    <cellStyle name="Процентный 5 3 4 2 3 6" xfId="24993"/>
    <cellStyle name="Процентный 5 3 4 2 3 7" xfId="34194"/>
    <cellStyle name="Процентный 5 3 4 2 3 8" xfId="43122"/>
    <cellStyle name="Процентный 5 3 4 2 3 9" xfId="52042"/>
    <cellStyle name="Процентный 5 3 4 2 4" xfId="7853"/>
    <cellStyle name="Процентный 5 3 4 2 4 2" xfId="7854"/>
    <cellStyle name="Процентный 5 3 4 2 4 2 2" xfId="27527"/>
    <cellStyle name="Процентный 5 3 4 2 4 2 3" xfId="36723"/>
    <cellStyle name="Процентный 5 3 4 2 4 2 4" xfId="45651"/>
    <cellStyle name="Процентный 5 3 4 2 4 2 5" xfId="54571"/>
    <cellStyle name="Процентный 5 3 4 2 4 3" xfId="14740"/>
    <cellStyle name="Процентный 5 3 4 2 4 4" xfId="18600"/>
    <cellStyle name="Процентный 5 3 4 2 4 5" xfId="23662"/>
    <cellStyle name="Процентный 5 3 4 2 4 6" xfId="32866"/>
    <cellStyle name="Процентный 5 3 4 2 4 7" xfId="41791"/>
    <cellStyle name="Процентный 5 3 4 2 4 8" xfId="50711"/>
    <cellStyle name="Процентный 5 3 4 2 5" xfId="7855"/>
    <cellStyle name="Процентный 5 3 4 2 5 2" xfId="30054"/>
    <cellStyle name="Процентный 5 3 4 2 5 3" xfId="39250"/>
    <cellStyle name="Процентный 5 3 4 2 5 4" xfId="48178"/>
    <cellStyle name="Процентный 5 3 4 2 5 5" xfId="57098"/>
    <cellStyle name="Процентный 5 3 4 2 6" xfId="7856"/>
    <cellStyle name="Процентный 5 3 4 2 6 2" xfId="26193"/>
    <cellStyle name="Процентный 5 3 4 2 6 3" xfId="35390"/>
    <cellStyle name="Процентный 5 3 4 2 6 4" xfId="44318"/>
    <cellStyle name="Процентный 5 3 4 2 6 5" xfId="53238"/>
    <cellStyle name="Процентный 5 3 4 2 7" xfId="13408"/>
    <cellStyle name="Процентный 5 3 4 2 8" xfId="17267"/>
    <cellStyle name="Процентный 5 3 4 2 9" xfId="21127"/>
    <cellStyle name="Процентный 5 3 4 3" xfId="7857"/>
    <cellStyle name="Процентный 5 3 4 3 10" xfId="22629"/>
    <cellStyle name="Процентный 5 3 4 3 11" xfId="31941"/>
    <cellStyle name="Процентный 5 3 4 3 12" xfId="40758"/>
    <cellStyle name="Процентный 5 3 4 3 13" xfId="49678"/>
    <cellStyle name="Процентный 5 3 4 3 2" xfId="7858"/>
    <cellStyle name="Процентный 5 3 4 3 2 2" xfId="7859"/>
    <cellStyle name="Процентный 5 3 4 3 2 2 2" xfId="28559"/>
    <cellStyle name="Процентный 5 3 4 3 2 2 3" xfId="37755"/>
    <cellStyle name="Процентный 5 3 4 3 2 2 4" xfId="46683"/>
    <cellStyle name="Процентный 5 3 4 3 2 2 5" xfId="55603"/>
    <cellStyle name="Процентный 5 3 4 3 2 3" xfId="11913"/>
    <cellStyle name="Процентный 5 3 4 3 2 4" xfId="15772"/>
    <cellStyle name="Процентный 5 3 4 3 2 5" xfId="19632"/>
    <cellStyle name="Процентный 5 3 4 3 2 6" xfId="24694"/>
    <cellStyle name="Процентный 5 3 4 3 2 7" xfId="33896"/>
    <cellStyle name="Процентный 5 3 4 3 2 8" xfId="42823"/>
    <cellStyle name="Процентный 5 3 4 3 2 9" xfId="51743"/>
    <cellStyle name="Процентный 5 3 4 3 3" xfId="7860"/>
    <cellStyle name="Процентный 5 3 4 3 3 2" xfId="7861"/>
    <cellStyle name="Процентный 5 3 4 3 3 2 2" xfId="27227"/>
    <cellStyle name="Процентный 5 3 4 3 3 2 3" xfId="36424"/>
    <cellStyle name="Процентный 5 3 4 3 3 2 4" xfId="45352"/>
    <cellStyle name="Процентный 5 3 4 3 3 2 5" xfId="54272"/>
    <cellStyle name="Процентный 5 3 4 3 3 3" xfId="14441"/>
    <cellStyle name="Процентный 5 3 4 3 3 4" xfId="18301"/>
    <cellStyle name="Процентный 5 3 4 3 3 5" xfId="23363"/>
    <cellStyle name="Процентный 5 3 4 3 3 6" xfId="32568"/>
    <cellStyle name="Процентный 5 3 4 3 3 7" xfId="41492"/>
    <cellStyle name="Процентный 5 3 4 3 3 8" xfId="50412"/>
    <cellStyle name="Процентный 5 3 4 3 4" xfId="7862"/>
    <cellStyle name="Процентный 5 3 4 3 4 2" xfId="30354"/>
    <cellStyle name="Процентный 5 3 4 3 4 3" xfId="39550"/>
    <cellStyle name="Процентный 5 3 4 3 4 4" xfId="48478"/>
    <cellStyle name="Процентный 5 3 4 3 4 5" xfId="57398"/>
    <cellStyle name="Процентный 5 3 4 3 5" xfId="7863"/>
    <cellStyle name="Процентный 5 3 4 3 5 2" xfId="26493"/>
    <cellStyle name="Процентный 5 3 4 3 5 3" xfId="35690"/>
    <cellStyle name="Процентный 5 3 4 3 5 4" xfId="44618"/>
    <cellStyle name="Процентный 5 3 4 3 5 5" xfId="53538"/>
    <cellStyle name="Процентный 5 3 4 3 6" xfId="13708"/>
    <cellStyle name="Процентный 5 3 4 3 7" xfId="17567"/>
    <cellStyle name="Процентный 5 3 4 3 8" xfId="21427"/>
    <cellStyle name="Процентный 5 3 4 3 9" xfId="10532"/>
    <cellStyle name="Процентный 5 3 4 4" xfId="7864"/>
    <cellStyle name="Процентный 5 3 4 4 10" xfId="51010"/>
    <cellStyle name="Процентный 5 3 4 4 2" xfId="7865"/>
    <cellStyle name="Процентный 5 3 4 4 2 2" xfId="7866"/>
    <cellStyle name="Процентный 5 3 4 4 2 2 2" xfId="29157"/>
    <cellStyle name="Процентный 5 3 4 4 2 2 3" xfId="38353"/>
    <cellStyle name="Процентный 5 3 4 4 2 2 4" xfId="47281"/>
    <cellStyle name="Процентный 5 3 4 4 2 2 5" xfId="56201"/>
    <cellStyle name="Процентный 5 3 4 4 2 3" xfId="12511"/>
    <cellStyle name="Процентный 5 3 4 4 2 4" xfId="16370"/>
    <cellStyle name="Процентный 5 3 4 4 2 5" xfId="20230"/>
    <cellStyle name="Процентный 5 3 4 4 2 6" xfId="25292"/>
    <cellStyle name="Процентный 5 3 4 4 2 7" xfId="34493"/>
    <cellStyle name="Процентный 5 3 4 4 2 8" xfId="43421"/>
    <cellStyle name="Процентный 5 3 4 4 2 9" xfId="52341"/>
    <cellStyle name="Процентный 5 3 4 4 3" xfId="7867"/>
    <cellStyle name="Процентный 5 3 4 4 3 2" xfId="27826"/>
    <cellStyle name="Процентный 5 3 4 4 3 3" xfId="37022"/>
    <cellStyle name="Процентный 5 3 4 4 3 4" xfId="45950"/>
    <cellStyle name="Процентный 5 3 4 4 3 5" xfId="54870"/>
    <cellStyle name="Процентный 5 3 4 4 4" xfId="11531"/>
    <cellStyle name="Процентный 5 3 4 4 5" xfId="15039"/>
    <cellStyle name="Процентный 5 3 4 4 6" xfId="18899"/>
    <cellStyle name="Процентный 5 3 4 4 7" xfId="23961"/>
    <cellStyle name="Процентный 5 3 4 4 8" xfId="33164"/>
    <cellStyle name="Процентный 5 3 4 4 9" xfId="42090"/>
    <cellStyle name="Процентный 5 3 4 5" xfId="7868"/>
    <cellStyle name="Процентный 5 3 4 5 2" xfId="7869"/>
    <cellStyle name="Процентный 5 3 4 5 2 2" xfId="28326"/>
    <cellStyle name="Процентный 5 3 4 5 2 3" xfId="37522"/>
    <cellStyle name="Процентный 5 3 4 5 2 4" xfId="46450"/>
    <cellStyle name="Процентный 5 3 4 5 2 5" xfId="55370"/>
    <cellStyle name="Процентный 5 3 4 5 3" xfId="11680"/>
    <cellStyle name="Процентный 5 3 4 5 4" xfId="15539"/>
    <cellStyle name="Процентный 5 3 4 5 5" xfId="19399"/>
    <cellStyle name="Процентный 5 3 4 5 6" xfId="24461"/>
    <cellStyle name="Процентный 5 3 4 5 7" xfId="33663"/>
    <cellStyle name="Процентный 5 3 4 5 8" xfId="42590"/>
    <cellStyle name="Процентный 5 3 4 5 9" xfId="51510"/>
    <cellStyle name="Процентный 5 3 4 6" xfId="7870"/>
    <cellStyle name="Процентный 5 3 4 6 2" xfId="7871"/>
    <cellStyle name="Процентный 5 3 4 6 2 2" xfId="26994"/>
    <cellStyle name="Процентный 5 3 4 6 2 3" xfId="36191"/>
    <cellStyle name="Процентный 5 3 4 6 2 4" xfId="45119"/>
    <cellStyle name="Процентный 5 3 4 6 2 5" xfId="54039"/>
    <cellStyle name="Процентный 5 3 4 6 3" xfId="14208"/>
    <cellStyle name="Процентный 5 3 4 6 4" xfId="18068"/>
    <cellStyle name="Процентный 5 3 4 6 5" xfId="23130"/>
    <cellStyle name="Процентный 5 3 4 6 6" xfId="31742"/>
    <cellStyle name="Процентный 5 3 4 6 7" xfId="41259"/>
    <cellStyle name="Процентный 5 3 4 6 8" xfId="50179"/>
    <cellStyle name="Процентный 5 3 4 7" xfId="7872"/>
    <cellStyle name="Процентный 5 3 4 7 2" xfId="29755"/>
    <cellStyle name="Процентный 5 3 4 7 3" xfId="38951"/>
    <cellStyle name="Процентный 5 3 4 7 4" xfId="47879"/>
    <cellStyle name="Процентный 5 3 4 7 5" xfId="56799"/>
    <cellStyle name="Процентный 5 3 4 8" xfId="7873"/>
    <cellStyle name="Процентный 5 3 4 8 2" xfId="25890"/>
    <cellStyle name="Процентный 5 3 4 8 3" xfId="35091"/>
    <cellStyle name="Процентный 5 3 4 8 4" xfId="44019"/>
    <cellStyle name="Процентный 5 3 4 8 5" xfId="52939"/>
    <cellStyle name="Процентный 5 3 4 9" xfId="13109"/>
    <cellStyle name="Процентный 5 3 5" xfId="7874"/>
    <cellStyle name="Процентный 5 3 5 10" xfId="20829"/>
    <cellStyle name="Процентный 5 3 5 11" xfId="10533"/>
    <cellStyle name="Процентный 5 3 5 12" xfId="22030"/>
    <cellStyle name="Процентный 5 3 5 13" xfId="31942"/>
    <cellStyle name="Процентный 5 3 5 14" xfId="40160"/>
    <cellStyle name="Процентный 5 3 5 15" xfId="49080"/>
    <cellStyle name="Процентный 5 3 5 2" xfId="7875"/>
    <cellStyle name="Процентный 5 3 5 2 10" xfId="10834"/>
    <cellStyle name="Процентный 5 3 5 2 11" xfId="22329"/>
    <cellStyle name="Процентный 5 3 5 2 12" xfId="31943"/>
    <cellStyle name="Процентный 5 3 5 2 13" xfId="40459"/>
    <cellStyle name="Процентный 5 3 5 2 14" xfId="49379"/>
    <cellStyle name="Процентный 5 3 5 2 2" xfId="7876"/>
    <cellStyle name="Процентный 5 3 5 2 2 10" xfId="22929"/>
    <cellStyle name="Процентный 5 3 5 2 2 11" xfId="31944"/>
    <cellStyle name="Процентный 5 3 5 2 2 12" xfId="41058"/>
    <cellStyle name="Процентный 5 3 5 2 2 13" xfId="49978"/>
    <cellStyle name="Процентный 5 3 5 2 2 2" xfId="7877"/>
    <cellStyle name="Процентный 5 3 5 2 2 2 2" xfId="7878"/>
    <cellStyle name="Процентный 5 3 5 2 2 2 2 2" xfId="29457"/>
    <cellStyle name="Процентный 5 3 5 2 2 2 2 3" xfId="38653"/>
    <cellStyle name="Процентный 5 3 5 2 2 2 2 4" xfId="47581"/>
    <cellStyle name="Процентный 5 3 5 2 2 2 2 5" xfId="56501"/>
    <cellStyle name="Процентный 5 3 5 2 2 2 3" xfId="12811"/>
    <cellStyle name="Процентный 5 3 5 2 2 2 4" xfId="16670"/>
    <cellStyle name="Процентный 5 3 5 2 2 2 5" xfId="20530"/>
    <cellStyle name="Процентный 5 3 5 2 2 2 6" xfId="25592"/>
    <cellStyle name="Процентный 5 3 5 2 2 2 7" xfId="34793"/>
    <cellStyle name="Процентный 5 3 5 2 2 2 8" xfId="43721"/>
    <cellStyle name="Процентный 5 3 5 2 2 2 9" xfId="52641"/>
    <cellStyle name="Процентный 5 3 5 2 2 3" xfId="7879"/>
    <cellStyle name="Процентный 5 3 5 2 2 3 2" xfId="7880"/>
    <cellStyle name="Процентный 5 3 5 2 2 3 2 2" xfId="28126"/>
    <cellStyle name="Процентный 5 3 5 2 2 3 2 3" xfId="37322"/>
    <cellStyle name="Процентный 5 3 5 2 2 3 2 4" xfId="46250"/>
    <cellStyle name="Процентный 5 3 5 2 2 3 2 5" xfId="55170"/>
    <cellStyle name="Процентный 5 3 5 2 2 3 3" xfId="15339"/>
    <cellStyle name="Процентный 5 3 5 2 2 3 4" xfId="19199"/>
    <cellStyle name="Процентный 5 3 5 2 2 3 5" xfId="24261"/>
    <cellStyle name="Процентный 5 3 5 2 2 3 6" xfId="33464"/>
    <cellStyle name="Процентный 5 3 5 2 2 3 7" xfId="42390"/>
    <cellStyle name="Процентный 5 3 5 2 2 3 8" xfId="51310"/>
    <cellStyle name="Процентный 5 3 5 2 2 4" xfId="7881"/>
    <cellStyle name="Процентный 5 3 5 2 2 4 2" xfId="30654"/>
    <cellStyle name="Процентный 5 3 5 2 2 4 3" xfId="39850"/>
    <cellStyle name="Процентный 5 3 5 2 2 4 4" xfId="48778"/>
    <cellStyle name="Процентный 5 3 5 2 2 4 5" xfId="57698"/>
    <cellStyle name="Процентный 5 3 5 2 2 5" xfId="7882"/>
    <cellStyle name="Процентный 5 3 5 2 2 5 2" xfId="26793"/>
    <cellStyle name="Процентный 5 3 5 2 2 5 3" xfId="35990"/>
    <cellStyle name="Процентный 5 3 5 2 2 5 4" xfId="44918"/>
    <cellStyle name="Процентный 5 3 5 2 2 5 5" xfId="53838"/>
    <cellStyle name="Процентный 5 3 5 2 2 6" xfId="14008"/>
    <cellStyle name="Процентный 5 3 5 2 2 7" xfId="17867"/>
    <cellStyle name="Процентный 5 3 5 2 2 8" xfId="21727"/>
    <cellStyle name="Процентный 5 3 5 2 2 9" xfId="11355"/>
    <cellStyle name="Процентный 5 3 5 2 3" xfId="7883"/>
    <cellStyle name="Процентный 5 3 5 2 3 2" xfId="7884"/>
    <cellStyle name="Процентный 5 3 5 2 3 2 2" xfId="28859"/>
    <cellStyle name="Процентный 5 3 5 2 3 2 3" xfId="38055"/>
    <cellStyle name="Процентный 5 3 5 2 3 2 4" xfId="46983"/>
    <cellStyle name="Процентный 5 3 5 2 3 2 5" xfId="55903"/>
    <cellStyle name="Процентный 5 3 5 2 3 3" xfId="12213"/>
    <cellStyle name="Процентный 5 3 5 2 3 4" xfId="16072"/>
    <cellStyle name="Процентный 5 3 5 2 3 5" xfId="19932"/>
    <cellStyle name="Процентный 5 3 5 2 3 6" xfId="24994"/>
    <cellStyle name="Процентный 5 3 5 2 3 7" xfId="34195"/>
    <cellStyle name="Процентный 5 3 5 2 3 8" xfId="43123"/>
    <cellStyle name="Процентный 5 3 5 2 3 9" xfId="52043"/>
    <cellStyle name="Процентный 5 3 5 2 4" xfId="7885"/>
    <cellStyle name="Процентный 5 3 5 2 4 2" xfId="7886"/>
    <cellStyle name="Процентный 5 3 5 2 4 2 2" xfId="27528"/>
    <cellStyle name="Процентный 5 3 5 2 4 2 3" xfId="36724"/>
    <cellStyle name="Процентный 5 3 5 2 4 2 4" xfId="45652"/>
    <cellStyle name="Процентный 5 3 5 2 4 2 5" xfId="54572"/>
    <cellStyle name="Процентный 5 3 5 2 4 3" xfId="14741"/>
    <cellStyle name="Процентный 5 3 5 2 4 4" xfId="18601"/>
    <cellStyle name="Процентный 5 3 5 2 4 5" xfId="23663"/>
    <cellStyle name="Процентный 5 3 5 2 4 6" xfId="32867"/>
    <cellStyle name="Процентный 5 3 5 2 4 7" xfId="41792"/>
    <cellStyle name="Процентный 5 3 5 2 4 8" xfId="50712"/>
    <cellStyle name="Процентный 5 3 5 2 5" xfId="7887"/>
    <cellStyle name="Процентный 5 3 5 2 5 2" xfId="30055"/>
    <cellStyle name="Процентный 5 3 5 2 5 3" xfId="39251"/>
    <cellStyle name="Процентный 5 3 5 2 5 4" xfId="48179"/>
    <cellStyle name="Процентный 5 3 5 2 5 5" xfId="57099"/>
    <cellStyle name="Процентный 5 3 5 2 6" xfId="7888"/>
    <cellStyle name="Процентный 5 3 5 2 6 2" xfId="26194"/>
    <cellStyle name="Процентный 5 3 5 2 6 3" xfId="35391"/>
    <cellStyle name="Процентный 5 3 5 2 6 4" xfId="44319"/>
    <cellStyle name="Процентный 5 3 5 2 6 5" xfId="53239"/>
    <cellStyle name="Процентный 5 3 5 2 7" xfId="13409"/>
    <cellStyle name="Процентный 5 3 5 2 8" xfId="17268"/>
    <cellStyle name="Процентный 5 3 5 2 9" xfId="21128"/>
    <cellStyle name="Процентный 5 3 5 3" xfId="7889"/>
    <cellStyle name="Процентный 5 3 5 3 10" xfId="22630"/>
    <cellStyle name="Процентный 5 3 5 3 11" xfId="31945"/>
    <cellStyle name="Процентный 5 3 5 3 12" xfId="40759"/>
    <cellStyle name="Процентный 5 3 5 3 13" xfId="49679"/>
    <cellStyle name="Процентный 5 3 5 3 2" xfId="7890"/>
    <cellStyle name="Процентный 5 3 5 3 2 2" xfId="7891"/>
    <cellStyle name="Процентный 5 3 5 3 2 2 2" xfId="29158"/>
    <cellStyle name="Процентный 5 3 5 3 2 2 3" xfId="38354"/>
    <cellStyle name="Процентный 5 3 5 3 2 2 4" xfId="47282"/>
    <cellStyle name="Процентный 5 3 5 3 2 2 5" xfId="56202"/>
    <cellStyle name="Процентный 5 3 5 3 2 3" xfId="12512"/>
    <cellStyle name="Процентный 5 3 5 3 2 4" xfId="16371"/>
    <cellStyle name="Процентный 5 3 5 3 2 5" xfId="20231"/>
    <cellStyle name="Процентный 5 3 5 3 2 6" xfId="25293"/>
    <cellStyle name="Процентный 5 3 5 3 2 7" xfId="34494"/>
    <cellStyle name="Процентный 5 3 5 3 2 8" xfId="43422"/>
    <cellStyle name="Процентный 5 3 5 3 2 9" xfId="52342"/>
    <cellStyle name="Процентный 5 3 5 3 3" xfId="7892"/>
    <cellStyle name="Процентный 5 3 5 3 3 2" xfId="7893"/>
    <cellStyle name="Процентный 5 3 5 3 3 2 2" xfId="27827"/>
    <cellStyle name="Процентный 5 3 5 3 3 2 3" xfId="37023"/>
    <cellStyle name="Процентный 5 3 5 3 3 2 4" xfId="45951"/>
    <cellStyle name="Процентный 5 3 5 3 3 2 5" xfId="54871"/>
    <cellStyle name="Процентный 5 3 5 3 3 3" xfId="15040"/>
    <cellStyle name="Процентный 5 3 5 3 3 4" xfId="18900"/>
    <cellStyle name="Процентный 5 3 5 3 3 5" xfId="23962"/>
    <cellStyle name="Процентный 5 3 5 3 3 6" xfId="33165"/>
    <cellStyle name="Процентный 5 3 5 3 3 7" xfId="42091"/>
    <cellStyle name="Процентный 5 3 5 3 3 8" xfId="51011"/>
    <cellStyle name="Процентный 5 3 5 3 4" xfId="7894"/>
    <cellStyle name="Процентный 5 3 5 3 4 2" xfId="30355"/>
    <cellStyle name="Процентный 5 3 5 3 4 3" xfId="39551"/>
    <cellStyle name="Процентный 5 3 5 3 4 4" xfId="48479"/>
    <cellStyle name="Процентный 5 3 5 3 4 5" xfId="57399"/>
    <cellStyle name="Процентный 5 3 5 3 5" xfId="7895"/>
    <cellStyle name="Процентный 5 3 5 3 5 2" xfId="26494"/>
    <cellStyle name="Процентный 5 3 5 3 5 3" xfId="35691"/>
    <cellStyle name="Процентный 5 3 5 3 5 4" xfId="44619"/>
    <cellStyle name="Процентный 5 3 5 3 5 5" xfId="53539"/>
    <cellStyle name="Процентный 5 3 5 3 6" xfId="13709"/>
    <cellStyle name="Процентный 5 3 5 3 7" xfId="17568"/>
    <cellStyle name="Процентный 5 3 5 3 8" xfId="21428"/>
    <cellStyle name="Процентный 5 3 5 3 9" xfId="11070"/>
    <cellStyle name="Процентный 5 3 5 4" xfId="7896"/>
    <cellStyle name="Процентный 5 3 5 4 2" xfId="7897"/>
    <cellStyle name="Процентный 5 3 5 4 2 2" xfId="28560"/>
    <cellStyle name="Процентный 5 3 5 4 2 3" xfId="37756"/>
    <cellStyle name="Процентный 5 3 5 4 2 4" xfId="46684"/>
    <cellStyle name="Процентный 5 3 5 4 2 5" xfId="55604"/>
    <cellStyle name="Процентный 5 3 5 4 3" xfId="11914"/>
    <cellStyle name="Процентный 5 3 5 4 4" xfId="15773"/>
    <cellStyle name="Процентный 5 3 5 4 5" xfId="19633"/>
    <cellStyle name="Процентный 5 3 5 4 6" xfId="24695"/>
    <cellStyle name="Процентный 5 3 5 4 7" xfId="33897"/>
    <cellStyle name="Процентный 5 3 5 4 8" xfId="42824"/>
    <cellStyle name="Процентный 5 3 5 4 9" xfId="51744"/>
    <cellStyle name="Процентный 5 3 5 5" xfId="7898"/>
    <cellStyle name="Процентный 5 3 5 5 2" xfId="7899"/>
    <cellStyle name="Процентный 5 3 5 5 2 2" xfId="27228"/>
    <cellStyle name="Процентный 5 3 5 5 2 3" xfId="36425"/>
    <cellStyle name="Процентный 5 3 5 5 2 4" xfId="45353"/>
    <cellStyle name="Процентный 5 3 5 5 2 5" xfId="54273"/>
    <cellStyle name="Процентный 5 3 5 5 3" xfId="14442"/>
    <cellStyle name="Процентный 5 3 5 5 4" xfId="18302"/>
    <cellStyle name="Процентный 5 3 5 5 5" xfId="23364"/>
    <cellStyle name="Процентный 5 3 5 5 6" xfId="32569"/>
    <cellStyle name="Процентный 5 3 5 5 7" xfId="41493"/>
    <cellStyle name="Процентный 5 3 5 5 8" xfId="50413"/>
    <cellStyle name="Процентный 5 3 5 6" xfId="7900"/>
    <cellStyle name="Процентный 5 3 5 6 2" xfId="29756"/>
    <cellStyle name="Процентный 5 3 5 6 3" xfId="38952"/>
    <cellStyle name="Процентный 5 3 5 6 4" xfId="47880"/>
    <cellStyle name="Процентный 5 3 5 6 5" xfId="56800"/>
    <cellStyle name="Процентный 5 3 5 7" xfId="7901"/>
    <cellStyle name="Процентный 5 3 5 7 2" xfId="25891"/>
    <cellStyle name="Процентный 5 3 5 7 3" xfId="35092"/>
    <cellStyle name="Процентный 5 3 5 7 4" xfId="44020"/>
    <cellStyle name="Процентный 5 3 5 7 5" xfId="52940"/>
    <cellStyle name="Процентный 5 3 5 8" xfId="13110"/>
    <cellStyle name="Процентный 5 3 5 9" xfId="16969"/>
    <cellStyle name="Процентный 5 3 6" xfId="7902"/>
    <cellStyle name="Процентный 5 3 6 10" xfId="20830"/>
    <cellStyle name="Процентный 5 3 6 11" xfId="10534"/>
    <cellStyle name="Процентный 5 3 6 12" xfId="22031"/>
    <cellStyle name="Процентный 5 3 6 13" xfId="31946"/>
    <cellStyle name="Процентный 5 3 6 14" xfId="40161"/>
    <cellStyle name="Процентный 5 3 6 15" xfId="49081"/>
    <cellStyle name="Процентный 5 3 6 2" xfId="7903"/>
    <cellStyle name="Процентный 5 3 6 2 10" xfId="10835"/>
    <cellStyle name="Процентный 5 3 6 2 11" xfId="22330"/>
    <cellStyle name="Процентный 5 3 6 2 12" xfId="31947"/>
    <cellStyle name="Процентный 5 3 6 2 13" xfId="40460"/>
    <cellStyle name="Процентный 5 3 6 2 14" xfId="49380"/>
    <cellStyle name="Процентный 5 3 6 2 2" xfId="7904"/>
    <cellStyle name="Процентный 5 3 6 2 2 10" xfId="22930"/>
    <cellStyle name="Процентный 5 3 6 2 2 11" xfId="31948"/>
    <cellStyle name="Процентный 5 3 6 2 2 12" xfId="41059"/>
    <cellStyle name="Процентный 5 3 6 2 2 13" xfId="49979"/>
    <cellStyle name="Процентный 5 3 6 2 2 2" xfId="7905"/>
    <cellStyle name="Процентный 5 3 6 2 2 2 2" xfId="7906"/>
    <cellStyle name="Процентный 5 3 6 2 2 2 2 2" xfId="29458"/>
    <cellStyle name="Процентный 5 3 6 2 2 2 2 3" xfId="38654"/>
    <cellStyle name="Процентный 5 3 6 2 2 2 2 4" xfId="47582"/>
    <cellStyle name="Процентный 5 3 6 2 2 2 2 5" xfId="56502"/>
    <cellStyle name="Процентный 5 3 6 2 2 2 3" xfId="12812"/>
    <cellStyle name="Процентный 5 3 6 2 2 2 4" xfId="16671"/>
    <cellStyle name="Процентный 5 3 6 2 2 2 5" xfId="20531"/>
    <cellStyle name="Процентный 5 3 6 2 2 2 6" xfId="25593"/>
    <cellStyle name="Процентный 5 3 6 2 2 2 7" xfId="34794"/>
    <cellStyle name="Процентный 5 3 6 2 2 2 8" xfId="43722"/>
    <cellStyle name="Процентный 5 3 6 2 2 2 9" xfId="52642"/>
    <cellStyle name="Процентный 5 3 6 2 2 3" xfId="7907"/>
    <cellStyle name="Процентный 5 3 6 2 2 3 2" xfId="7908"/>
    <cellStyle name="Процентный 5 3 6 2 2 3 2 2" xfId="28127"/>
    <cellStyle name="Процентный 5 3 6 2 2 3 2 3" xfId="37323"/>
    <cellStyle name="Процентный 5 3 6 2 2 3 2 4" xfId="46251"/>
    <cellStyle name="Процентный 5 3 6 2 2 3 2 5" xfId="55171"/>
    <cellStyle name="Процентный 5 3 6 2 2 3 3" xfId="15340"/>
    <cellStyle name="Процентный 5 3 6 2 2 3 4" xfId="19200"/>
    <cellStyle name="Процентный 5 3 6 2 2 3 5" xfId="24262"/>
    <cellStyle name="Процентный 5 3 6 2 2 3 6" xfId="33465"/>
    <cellStyle name="Процентный 5 3 6 2 2 3 7" xfId="42391"/>
    <cellStyle name="Процентный 5 3 6 2 2 3 8" xfId="51311"/>
    <cellStyle name="Процентный 5 3 6 2 2 4" xfId="7909"/>
    <cellStyle name="Процентный 5 3 6 2 2 4 2" xfId="30655"/>
    <cellStyle name="Процентный 5 3 6 2 2 4 3" xfId="39851"/>
    <cellStyle name="Процентный 5 3 6 2 2 4 4" xfId="48779"/>
    <cellStyle name="Процентный 5 3 6 2 2 4 5" xfId="57699"/>
    <cellStyle name="Процентный 5 3 6 2 2 5" xfId="7910"/>
    <cellStyle name="Процентный 5 3 6 2 2 5 2" xfId="26794"/>
    <cellStyle name="Процентный 5 3 6 2 2 5 3" xfId="35991"/>
    <cellStyle name="Процентный 5 3 6 2 2 5 4" xfId="44919"/>
    <cellStyle name="Процентный 5 3 6 2 2 5 5" xfId="53839"/>
    <cellStyle name="Процентный 5 3 6 2 2 6" xfId="14009"/>
    <cellStyle name="Процентный 5 3 6 2 2 7" xfId="17868"/>
    <cellStyle name="Процентный 5 3 6 2 2 8" xfId="21728"/>
    <cellStyle name="Процентный 5 3 6 2 2 9" xfId="11356"/>
    <cellStyle name="Процентный 5 3 6 2 3" xfId="7911"/>
    <cellStyle name="Процентный 5 3 6 2 3 2" xfId="7912"/>
    <cellStyle name="Процентный 5 3 6 2 3 2 2" xfId="28860"/>
    <cellStyle name="Процентный 5 3 6 2 3 2 3" xfId="38056"/>
    <cellStyle name="Процентный 5 3 6 2 3 2 4" xfId="46984"/>
    <cellStyle name="Процентный 5 3 6 2 3 2 5" xfId="55904"/>
    <cellStyle name="Процентный 5 3 6 2 3 3" xfId="12214"/>
    <cellStyle name="Процентный 5 3 6 2 3 4" xfId="16073"/>
    <cellStyle name="Процентный 5 3 6 2 3 5" xfId="19933"/>
    <cellStyle name="Процентный 5 3 6 2 3 6" xfId="24995"/>
    <cellStyle name="Процентный 5 3 6 2 3 7" xfId="34196"/>
    <cellStyle name="Процентный 5 3 6 2 3 8" xfId="43124"/>
    <cellStyle name="Процентный 5 3 6 2 3 9" xfId="52044"/>
    <cellStyle name="Процентный 5 3 6 2 4" xfId="7913"/>
    <cellStyle name="Процентный 5 3 6 2 4 2" xfId="7914"/>
    <cellStyle name="Процентный 5 3 6 2 4 2 2" xfId="27529"/>
    <cellStyle name="Процентный 5 3 6 2 4 2 3" xfId="36725"/>
    <cellStyle name="Процентный 5 3 6 2 4 2 4" xfId="45653"/>
    <cellStyle name="Процентный 5 3 6 2 4 2 5" xfId="54573"/>
    <cellStyle name="Процентный 5 3 6 2 4 3" xfId="14742"/>
    <cellStyle name="Процентный 5 3 6 2 4 4" xfId="18602"/>
    <cellStyle name="Процентный 5 3 6 2 4 5" xfId="23664"/>
    <cellStyle name="Процентный 5 3 6 2 4 6" xfId="32868"/>
    <cellStyle name="Процентный 5 3 6 2 4 7" xfId="41793"/>
    <cellStyle name="Процентный 5 3 6 2 4 8" xfId="50713"/>
    <cellStyle name="Процентный 5 3 6 2 5" xfId="7915"/>
    <cellStyle name="Процентный 5 3 6 2 5 2" xfId="30056"/>
    <cellStyle name="Процентный 5 3 6 2 5 3" xfId="39252"/>
    <cellStyle name="Процентный 5 3 6 2 5 4" xfId="48180"/>
    <cellStyle name="Процентный 5 3 6 2 5 5" xfId="57100"/>
    <cellStyle name="Процентный 5 3 6 2 6" xfId="7916"/>
    <cellStyle name="Процентный 5 3 6 2 6 2" xfId="26195"/>
    <cellStyle name="Процентный 5 3 6 2 6 3" xfId="35392"/>
    <cellStyle name="Процентный 5 3 6 2 6 4" xfId="44320"/>
    <cellStyle name="Процентный 5 3 6 2 6 5" xfId="53240"/>
    <cellStyle name="Процентный 5 3 6 2 7" xfId="13410"/>
    <cellStyle name="Процентный 5 3 6 2 8" xfId="17269"/>
    <cellStyle name="Процентный 5 3 6 2 9" xfId="21129"/>
    <cellStyle name="Процентный 5 3 6 3" xfId="7917"/>
    <cellStyle name="Процентный 5 3 6 3 10" xfId="22631"/>
    <cellStyle name="Процентный 5 3 6 3 11" xfId="31949"/>
    <cellStyle name="Процентный 5 3 6 3 12" xfId="40760"/>
    <cellStyle name="Процентный 5 3 6 3 13" xfId="49680"/>
    <cellStyle name="Процентный 5 3 6 3 2" xfId="7918"/>
    <cellStyle name="Процентный 5 3 6 3 2 2" xfId="7919"/>
    <cellStyle name="Процентный 5 3 6 3 2 2 2" xfId="29159"/>
    <cellStyle name="Процентный 5 3 6 3 2 2 3" xfId="38355"/>
    <cellStyle name="Процентный 5 3 6 3 2 2 4" xfId="47283"/>
    <cellStyle name="Процентный 5 3 6 3 2 2 5" xfId="56203"/>
    <cellStyle name="Процентный 5 3 6 3 2 3" xfId="12513"/>
    <cellStyle name="Процентный 5 3 6 3 2 4" xfId="16372"/>
    <cellStyle name="Процентный 5 3 6 3 2 5" xfId="20232"/>
    <cellStyle name="Процентный 5 3 6 3 2 6" xfId="25294"/>
    <cellStyle name="Процентный 5 3 6 3 2 7" xfId="34495"/>
    <cellStyle name="Процентный 5 3 6 3 2 8" xfId="43423"/>
    <cellStyle name="Процентный 5 3 6 3 2 9" xfId="52343"/>
    <cellStyle name="Процентный 5 3 6 3 3" xfId="7920"/>
    <cellStyle name="Процентный 5 3 6 3 3 2" xfId="7921"/>
    <cellStyle name="Процентный 5 3 6 3 3 2 2" xfId="27828"/>
    <cellStyle name="Процентный 5 3 6 3 3 2 3" xfId="37024"/>
    <cellStyle name="Процентный 5 3 6 3 3 2 4" xfId="45952"/>
    <cellStyle name="Процентный 5 3 6 3 3 2 5" xfId="54872"/>
    <cellStyle name="Процентный 5 3 6 3 3 3" xfId="15041"/>
    <cellStyle name="Процентный 5 3 6 3 3 4" xfId="18901"/>
    <cellStyle name="Процентный 5 3 6 3 3 5" xfId="23963"/>
    <cellStyle name="Процентный 5 3 6 3 3 6" xfId="33166"/>
    <cellStyle name="Процентный 5 3 6 3 3 7" xfId="42092"/>
    <cellStyle name="Процентный 5 3 6 3 3 8" xfId="51012"/>
    <cellStyle name="Процентный 5 3 6 3 4" xfId="7922"/>
    <cellStyle name="Процентный 5 3 6 3 4 2" xfId="30356"/>
    <cellStyle name="Процентный 5 3 6 3 4 3" xfId="39552"/>
    <cellStyle name="Процентный 5 3 6 3 4 4" xfId="48480"/>
    <cellStyle name="Процентный 5 3 6 3 4 5" xfId="57400"/>
    <cellStyle name="Процентный 5 3 6 3 5" xfId="7923"/>
    <cellStyle name="Процентный 5 3 6 3 5 2" xfId="26495"/>
    <cellStyle name="Процентный 5 3 6 3 5 3" xfId="35692"/>
    <cellStyle name="Процентный 5 3 6 3 5 4" xfId="44620"/>
    <cellStyle name="Процентный 5 3 6 3 5 5" xfId="53540"/>
    <cellStyle name="Процентный 5 3 6 3 6" xfId="13710"/>
    <cellStyle name="Процентный 5 3 6 3 7" xfId="17569"/>
    <cellStyle name="Процентный 5 3 6 3 8" xfId="21429"/>
    <cellStyle name="Процентный 5 3 6 3 9" xfId="11071"/>
    <cellStyle name="Процентный 5 3 6 4" xfId="7924"/>
    <cellStyle name="Процентный 5 3 6 4 2" xfId="7925"/>
    <cellStyle name="Процентный 5 3 6 4 2 2" xfId="28561"/>
    <cellStyle name="Процентный 5 3 6 4 2 3" xfId="37757"/>
    <cellStyle name="Процентный 5 3 6 4 2 4" xfId="46685"/>
    <cellStyle name="Процентный 5 3 6 4 2 5" xfId="55605"/>
    <cellStyle name="Процентный 5 3 6 4 3" xfId="11915"/>
    <cellStyle name="Процентный 5 3 6 4 4" xfId="15774"/>
    <cellStyle name="Процентный 5 3 6 4 5" xfId="19634"/>
    <cellStyle name="Процентный 5 3 6 4 6" xfId="24696"/>
    <cellStyle name="Процентный 5 3 6 4 7" xfId="33898"/>
    <cellStyle name="Процентный 5 3 6 4 8" xfId="42825"/>
    <cellStyle name="Процентный 5 3 6 4 9" xfId="51745"/>
    <cellStyle name="Процентный 5 3 6 5" xfId="7926"/>
    <cellStyle name="Процентный 5 3 6 5 2" xfId="7927"/>
    <cellStyle name="Процентный 5 3 6 5 2 2" xfId="27229"/>
    <cellStyle name="Процентный 5 3 6 5 2 3" xfId="36426"/>
    <cellStyle name="Процентный 5 3 6 5 2 4" xfId="45354"/>
    <cellStyle name="Процентный 5 3 6 5 2 5" xfId="54274"/>
    <cellStyle name="Процентный 5 3 6 5 3" xfId="14443"/>
    <cellStyle name="Процентный 5 3 6 5 4" xfId="18303"/>
    <cellStyle name="Процентный 5 3 6 5 5" xfId="23365"/>
    <cellStyle name="Процентный 5 3 6 5 6" xfId="32570"/>
    <cellStyle name="Процентный 5 3 6 5 7" xfId="41494"/>
    <cellStyle name="Процентный 5 3 6 5 8" xfId="50414"/>
    <cellStyle name="Процентный 5 3 6 6" xfId="7928"/>
    <cellStyle name="Процентный 5 3 6 6 2" xfId="29757"/>
    <cellStyle name="Процентный 5 3 6 6 3" xfId="38953"/>
    <cellStyle name="Процентный 5 3 6 6 4" xfId="47881"/>
    <cellStyle name="Процентный 5 3 6 6 5" xfId="56801"/>
    <cellStyle name="Процентный 5 3 6 7" xfId="7929"/>
    <cellStyle name="Процентный 5 3 6 7 2" xfId="25892"/>
    <cellStyle name="Процентный 5 3 6 7 3" xfId="35093"/>
    <cellStyle name="Процентный 5 3 6 7 4" xfId="44021"/>
    <cellStyle name="Процентный 5 3 6 7 5" xfId="52941"/>
    <cellStyle name="Процентный 5 3 6 8" xfId="13111"/>
    <cellStyle name="Процентный 5 3 6 9" xfId="16970"/>
    <cellStyle name="Процентный 5 3 7" xfId="7930"/>
    <cellStyle name="Процентный 5 3 7 10" xfId="20831"/>
    <cellStyle name="Процентный 5 3 7 11" xfId="10535"/>
    <cellStyle name="Процентный 5 3 7 12" xfId="22032"/>
    <cellStyle name="Процентный 5 3 7 13" xfId="31950"/>
    <cellStyle name="Процентный 5 3 7 14" xfId="40162"/>
    <cellStyle name="Процентный 5 3 7 15" xfId="49082"/>
    <cellStyle name="Процентный 5 3 7 2" xfId="7931"/>
    <cellStyle name="Процентный 5 3 7 2 10" xfId="10836"/>
    <cellStyle name="Процентный 5 3 7 2 11" xfId="22331"/>
    <cellStyle name="Процентный 5 3 7 2 12" xfId="31951"/>
    <cellStyle name="Процентный 5 3 7 2 13" xfId="40461"/>
    <cellStyle name="Процентный 5 3 7 2 14" xfId="49381"/>
    <cellStyle name="Процентный 5 3 7 2 2" xfId="7932"/>
    <cellStyle name="Процентный 5 3 7 2 2 10" xfId="22931"/>
    <cellStyle name="Процентный 5 3 7 2 2 11" xfId="31952"/>
    <cellStyle name="Процентный 5 3 7 2 2 12" xfId="41060"/>
    <cellStyle name="Процентный 5 3 7 2 2 13" xfId="49980"/>
    <cellStyle name="Процентный 5 3 7 2 2 2" xfId="7933"/>
    <cellStyle name="Процентный 5 3 7 2 2 2 2" xfId="7934"/>
    <cellStyle name="Процентный 5 3 7 2 2 2 2 2" xfId="29459"/>
    <cellStyle name="Процентный 5 3 7 2 2 2 2 3" xfId="38655"/>
    <cellStyle name="Процентный 5 3 7 2 2 2 2 4" xfId="47583"/>
    <cellStyle name="Процентный 5 3 7 2 2 2 2 5" xfId="56503"/>
    <cellStyle name="Процентный 5 3 7 2 2 2 3" xfId="12813"/>
    <cellStyle name="Процентный 5 3 7 2 2 2 4" xfId="16672"/>
    <cellStyle name="Процентный 5 3 7 2 2 2 5" xfId="20532"/>
    <cellStyle name="Процентный 5 3 7 2 2 2 6" xfId="25594"/>
    <cellStyle name="Процентный 5 3 7 2 2 2 7" xfId="34795"/>
    <cellStyle name="Процентный 5 3 7 2 2 2 8" xfId="43723"/>
    <cellStyle name="Процентный 5 3 7 2 2 2 9" xfId="52643"/>
    <cellStyle name="Процентный 5 3 7 2 2 3" xfId="7935"/>
    <cellStyle name="Процентный 5 3 7 2 2 3 2" xfId="7936"/>
    <cellStyle name="Процентный 5 3 7 2 2 3 2 2" xfId="28128"/>
    <cellStyle name="Процентный 5 3 7 2 2 3 2 3" xfId="37324"/>
    <cellStyle name="Процентный 5 3 7 2 2 3 2 4" xfId="46252"/>
    <cellStyle name="Процентный 5 3 7 2 2 3 2 5" xfId="55172"/>
    <cellStyle name="Процентный 5 3 7 2 2 3 3" xfId="15341"/>
    <cellStyle name="Процентный 5 3 7 2 2 3 4" xfId="19201"/>
    <cellStyle name="Процентный 5 3 7 2 2 3 5" xfId="24263"/>
    <cellStyle name="Процентный 5 3 7 2 2 3 6" xfId="33466"/>
    <cellStyle name="Процентный 5 3 7 2 2 3 7" xfId="42392"/>
    <cellStyle name="Процентный 5 3 7 2 2 3 8" xfId="51312"/>
    <cellStyle name="Процентный 5 3 7 2 2 4" xfId="7937"/>
    <cellStyle name="Процентный 5 3 7 2 2 4 2" xfId="30656"/>
    <cellStyle name="Процентный 5 3 7 2 2 4 3" xfId="39852"/>
    <cellStyle name="Процентный 5 3 7 2 2 4 4" xfId="48780"/>
    <cellStyle name="Процентный 5 3 7 2 2 4 5" xfId="57700"/>
    <cellStyle name="Процентный 5 3 7 2 2 5" xfId="7938"/>
    <cellStyle name="Процентный 5 3 7 2 2 5 2" xfId="26795"/>
    <cellStyle name="Процентный 5 3 7 2 2 5 3" xfId="35992"/>
    <cellStyle name="Процентный 5 3 7 2 2 5 4" xfId="44920"/>
    <cellStyle name="Процентный 5 3 7 2 2 5 5" xfId="53840"/>
    <cellStyle name="Процентный 5 3 7 2 2 6" xfId="14010"/>
    <cellStyle name="Процентный 5 3 7 2 2 7" xfId="17869"/>
    <cellStyle name="Процентный 5 3 7 2 2 8" xfId="21729"/>
    <cellStyle name="Процентный 5 3 7 2 2 9" xfId="11357"/>
    <cellStyle name="Процентный 5 3 7 2 3" xfId="7939"/>
    <cellStyle name="Процентный 5 3 7 2 3 2" xfId="7940"/>
    <cellStyle name="Процентный 5 3 7 2 3 2 2" xfId="28861"/>
    <cellStyle name="Процентный 5 3 7 2 3 2 3" xfId="38057"/>
    <cellStyle name="Процентный 5 3 7 2 3 2 4" xfId="46985"/>
    <cellStyle name="Процентный 5 3 7 2 3 2 5" xfId="55905"/>
    <cellStyle name="Процентный 5 3 7 2 3 3" xfId="12215"/>
    <cellStyle name="Процентный 5 3 7 2 3 4" xfId="16074"/>
    <cellStyle name="Процентный 5 3 7 2 3 5" xfId="19934"/>
    <cellStyle name="Процентный 5 3 7 2 3 6" xfId="24996"/>
    <cellStyle name="Процентный 5 3 7 2 3 7" xfId="34197"/>
    <cellStyle name="Процентный 5 3 7 2 3 8" xfId="43125"/>
    <cellStyle name="Процентный 5 3 7 2 3 9" xfId="52045"/>
    <cellStyle name="Процентный 5 3 7 2 4" xfId="7941"/>
    <cellStyle name="Процентный 5 3 7 2 4 2" xfId="7942"/>
    <cellStyle name="Процентный 5 3 7 2 4 2 2" xfId="27530"/>
    <cellStyle name="Процентный 5 3 7 2 4 2 3" xfId="36726"/>
    <cellStyle name="Процентный 5 3 7 2 4 2 4" xfId="45654"/>
    <cellStyle name="Процентный 5 3 7 2 4 2 5" xfId="54574"/>
    <cellStyle name="Процентный 5 3 7 2 4 3" xfId="14743"/>
    <cellStyle name="Процентный 5 3 7 2 4 4" xfId="18603"/>
    <cellStyle name="Процентный 5 3 7 2 4 5" xfId="23665"/>
    <cellStyle name="Процентный 5 3 7 2 4 6" xfId="32869"/>
    <cellStyle name="Процентный 5 3 7 2 4 7" xfId="41794"/>
    <cellStyle name="Процентный 5 3 7 2 4 8" xfId="50714"/>
    <cellStyle name="Процентный 5 3 7 2 5" xfId="7943"/>
    <cellStyle name="Процентный 5 3 7 2 5 2" xfId="30057"/>
    <cellStyle name="Процентный 5 3 7 2 5 3" xfId="39253"/>
    <cellStyle name="Процентный 5 3 7 2 5 4" xfId="48181"/>
    <cellStyle name="Процентный 5 3 7 2 5 5" xfId="57101"/>
    <cellStyle name="Процентный 5 3 7 2 6" xfId="7944"/>
    <cellStyle name="Процентный 5 3 7 2 6 2" xfId="26196"/>
    <cellStyle name="Процентный 5 3 7 2 6 3" xfId="35393"/>
    <cellStyle name="Процентный 5 3 7 2 6 4" xfId="44321"/>
    <cellStyle name="Процентный 5 3 7 2 6 5" xfId="53241"/>
    <cellStyle name="Процентный 5 3 7 2 7" xfId="13411"/>
    <cellStyle name="Процентный 5 3 7 2 8" xfId="17270"/>
    <cellStyle name="Процентный 5 3 7 2 9" xfId="21130"/>
    <cellStyle name="Процентный 5 3 7 3" xfId="7945"/>
    <cellStyle name="Процентный 5 3 7 3 10" xfId="22632"/>
    <cellStyle name="Процентный 5 3 7 3 11" xfId="31953"/>
    <cellStyle name="Процентный 5 3 7 3 12" xfId="40761"/>
    <cellStyle name="Процентный 5 3 7 3 13" xfId="49681"/>
    <cellStyle name="Процентный 5 3 7 3 2" xfId="7946"/>
    <cellStyle name="Процентный 5 3 7 3 2 2" xfId="7947"/>
    <cellStyle name="Процентный 5 3 7 3 2 2 2" xfId="29160"/>
    <cellStyle name="Процентный 5 3 7 3 2 2 3" xfId="38356"/>
    <cellStyle name="Процентный 5 3 7 3 2 2 4" xfId="47284"/>
    <cellStyle name="Процентный 5 3 7 3 2 2 5" xfId="56204"/>
    <cellStyle name="Процентный 5 3 7 3 2 3" xfId="12514"/>
    <cellStyle name="Процентный 5 3 7 3 2 4" xfId="16373"/>
    <cellStyle name="Процентный 5 3 7 3 2 5" xfId="20233"/>
    <cellStyle name="Процентный 5 3 7 3 2 6" xfId="25295"/>
    <cellStyle name="Процентный 5 3 7 3 2 7" xfId="34496"/>
    <cellStyle name="Процентный 5 3 7 3 2 8" xfId="43424"/>
    <cellStyle name="Процентный 5 3 7 3 2 9" xfId="52344"/>
    <cellStyle name="Процентный 5 3 7 3 3" xfId="7948"/>
    <cellStyle name="Процентный 5 3 7 3 3 2" xfId="7949"/>
    <cellStyle name="Процентный 5 3 7 3 3 2 2" xfId="27829"/>
    <cellStyle name="Процентный 5 3 7 3 3 2 3" xfId="37025"/>
    <cellStyle name="Процентный 5 3 7 3 3 2 4" xfId="45953"/>
    <cellStyle name="Процентный 5 3 7 3 3 2 5" xfId="54873"/>
    <cellStyle name="Процентный 5 3 7 3 3 3" xfId="15042"/>
    <cellStyle name="Процентный 5 3 7 3 3 4" xfId="18902"/>
    <cellStyle name="Процентный 5 3 7 3 3 5" xfId="23964"/>
    <cellStyle name="Процентный 5 3 7 3 3 6" xfId="33167"/>
    <cellStyle name="Процентный 5 3 7 3 3 7" xfId="42093"/>
    <cellStyle name="Процентный 5 3 7 3 3 8" xfId="51013"/>
    <cellStyle name="Процентный 5 3 7 3 4" xfId="7950"/>
    <cellStyle name="Процентный 5 3 7 3 4 2" xfId="30357"/>
    <cellStyle name="Процентный 5 3 7 3 4 3" xfId="39553"/>
    <cellStyle name="Процентный 5 3 7 3 4 4" xfId="48481"/>
    <cellStyle name="Процентный 5 3 7 3 4 5" xfId="57401"/>
    <cellStyle name="Процентный 5 3 7 3 5" xfId="7951"/>
    <cellStyle name="Процентный 5 3 7 3 5 2" xfId="26496"/>
    <cellStyle name="Процентный 5 3 7 3 5 3" xfId="35693"/>
    <cellStyle name="Процентный 5 3 7 3 5 4" xfId="44621"/>
    <cellStyle name="Процентный 5 3 7 3 5 5" xfId="53541"/>
    <cellStyle name="Процентный 5 3 7 3 6" xfId="13711"/>
    <cellStyle name="Процентный 5 3 7 3 7" xfId="17570"/>
    <cellStyle name="Процентный 5 3 7 3 8" xfId="21430"/>
    <cellStyle name="Процентный 5 3 7 3 9" xfId="11072"/>
    <cellStyle name="Процентный 5 3 7 4" xfId="7952"/>
    <cellStyle name="Процентный 5 3 7 4 2" xfId="7953"/>
    <cellStyle name="Процентный 5 3 7 4 2 2" xfId="28562"/>
    <cellStyle name="Процентный 5 3 7 4 2 3" xfId="37758"/>
    <cellStyle name="Процентный 5 3 7 4 2 4" xfId="46686"/>
    <cellStyle name="Процентный 5 3 7 4 2 5" xfId="55606"/>
    <cellStyle name="Процентный 5 3 7 4 3" xfId="11916"/>
    <cellStyle name="Процентный 5 3 7 4 4" xfId="15775"/>
    <cellStyle name="Процентный 5 3 7 4 5" xfId="19635"/>
    <cellStyle name="Процентный 5 3 7 4 6" xfId="24697"/>
    <cellStyle name="Процентный 5 3 7 4 7" xfId="33899"/>
    <cellStyle name="Процентный 5 3 7 4 8" xfId="42826"/>
    <cellStyle name="Процентный 5 3 7 4 9" xfId="51746"/>
    <cellStyle name="Процентный 5 3 7 5" xfId="7954"/>
    <cellStyle name="Процентный 5 3 7 5 2" xfId="7955"/>
    <cellStyle name="Процентный 5 3 7 5 2 2" xfId="27230"/>
    <cellStyle name="Процентный 5 3 7 5 2 3" xfId="36427"/>
    <cellStyle name="Процентный 5 3 7 5 2 4" xfId="45355"/>
    <cellStyle name="Процентный 5 3 7 5 2 5" xfId="54275"/>
    <cellStyle name="Процентный 5 3 7 5 3" xfId="14444"/>
    <cellStyle name="Процентный 5 3 7 5 4" xfId="18304"/>
    <cellStyle name="Процентный 5 3 7 5 5" xfId="23366"/>
    <cellStyle name="Процентный 5 3 7 5 6" xfId="32571"/>
    <cellStyle name="Процентный 5 3 7 5 7" xfId="41495"/>
    <cellStyle name="Процентный 5 3 7 5 8" xfId="50415"/>
    <cellStyle name="Процентный 5 3 7 6" xfId="7956"/>
    <cellStyle name="Процентный 5 3 7 6 2" xfId="29758"/>
    <cellStyle name="Процентный 5 3 7 6 3" xfId="38954"/>
    <cellStyle name="Процентный 5 3 7 6 4" xfId="47882"/>
    <cellStyle name="Процентный 5 3 7 6 5" xfId="56802"/>
    <cellStyle name="Процентный 5 3 7 7" xfId="7957"/>
    <cellStyle name="Процентный 5 3 7 7 2" xfId="25893"/>
    <cellStyle name="Процентный 5 3 7 7 3" xfId="35094"/>
    <cellStyle name="Процентный 5 3 7 7 4" xfId="44022"/>
    <cellStyle name="Процентный 5 3 7 7 5" xfId="52942"/>
    <cellStyle name="Процентный 5 3 7 8" xfId="13112"/>
    <cellStyle name="Процентный 5 3 7 9" xfId="16971"/>
    <cellStyle name="Процентный 5 3 8" xfId="7958"/>
    <cellStyle name="Процентный 5 3 8 10" xfId="20832"/>
    <cellStyle name="Процентный 5 3 8 11" xfId="10536"/>
    <cellStyle name="Процентный 5 3 8 12" xfId="22033"/>
    <cellStyle name="Процентный 5 3 8 13" xfId="31954"/>
    <cellStyle name="Процентный 5 3 8 14" xfId="40163"/>
    <cellStyle name="Процентный 5 3 8 15" xfId="49083"/>
    <cellStyle name="Процентный 5 3 8 2" xfId="7959"/>
    <cellStyle name="Процентный 5 3 8 2 10" xfId="10837"/>
    <cellStyle name="Процентный 5 3 8 2 11" xfId="22332"/>
    <cellStyle name="Процентный 5 3 8 2 12" xfId="31955"/>
    <cellStyle name="Процентный 5 3 8 2 13" xfId="40462"/>
    <cellStyle name="Процентный 5 3 8 2 14" xfId="49382"/>
    <cellStyle name="Процентный 5 3 8 2 2" xfId="7960"/>
    <cellStyle name="Процентный 5 3 8 2 2 10" xfId="22932"/>
    <cellStyle name="Процентный 5 3 8 2 2 11" xfId="31956"/>
    <cellStyle name="Процентный 5 3 8 2 2 12" xfId="41061"/>
    <cellStyle name="Процентный 5 3 8 2 2 13" xfId="49981"/>
    <cellStyle name="Процентный 5 3 8 2 2 2" xfId="7961"/>
    <cellStyle name="Процентный 5 3 8 2 2 2 2" xfId="7962"/>
    <cellStyle name="Процентный 5 3 8 2 2 2 2 2" xfId="29460"/>
    <cellStyle name="Процентный 5 3 8 2 2 2 2 3" xfId="38656"/>
    <cellStyle name="Процентный 5 3 8 2 2 2 2 4" xfId="47584"/>
    <cellStyle name="Процентный 5 3 8 2 2 2 2 5" xfId="56504"/>
    <cellStyle name="Процентный 5 3 8 2 2 2 3" xfId="12814"/>
    <cellStyle name="Процентный 5 3 8 2 2 2 4" xfId="16673"/>
    <cellStyle name="Процентный 5 3 8 2 2 2 5" xfId="20533"/>
    <cellStyle name="Процентный 5 3 8 2 2 2 6" xfId="25595"/>
    <cellStyle name="Процентный 5 3 8 2 2 2 7" xfId="34796"/>
    <cellStyle name="Процентный 5 3 8 2 2 2 8" xfId="43724"/>
    <cellStyle name="Процентный 5 3 8 2 2 2 9" xfId="52644"/>
    <cellStyle name="Процентный 5 3 8 2 2 3" xfId="7963"/>
    <cellStyle name="Процентный 5 3 8 2 2 3 2" xfId="7964"/>
    <cellStyle name="Процентный 5 3 8 2 2 3 2 2" xfId="28129"/>
    <cellStyle name="Процентный 5 3 8 2 2 3 2 3" xfId="37325"/>
    <cellStyle name="Процентный 5 3 8 2 2 3 2 4" xfId="46253"/>
    <cellStyle name="Процентный 5 3 8 2 2 3 2 5" xfId="55173"/>
    <cellStyle name="Процентный 5 3 8 2 2 3 3" xfId="15342"/>
    <cellStyle name="Процентный 5 3 8 2 2 3 4" xfId="19202"/>
    <cellStyle name="Процентный 5 3 8 2 2 3 5" xfId="24264"/>
    <cellStyle name="Процентный 5 3 8 2 2 3 6" xfId="33467"/>
    <cellStyle name="Процентный 5 3 8 2 2 3 7" xfId="42393"/>
    <cellStyle name="Процентный 5 3 8 2 2 3 8" xfId="51313"/>
    <cellStyle name="Процентный 5 3 8 2 2 4" xfId="7965"/>
    <cellStyle name="Процентный 5 3 8 2 2 4 2" xfId="30657"/>
    <cellStyle name="Процентный 5 3 8 2 2 4 3" xfId="39853"/>
    <cellStyle name="Процентный 5 3 8 2 2 4 4" xfId="48781"/>
    <cellStyle name="Процентный 5 3 8 2 2 4 5" xfId="57701"/>
    <cellStyle name="Процентный 5 3 8 2 2 5" xfId="7966"/>
    <cellStyle name="Процентный 5 3 8 2 2 5 2" xfId="26796"/>
    <cellStyle name="Процентный 5 3 8 2 2 5 3" xfId="35993"/>
    <cellStyle name="Процентный 5 3 8 2 2 5 4" xfId="44921"/>
    <cellStyle name="Процентный 5 3 8 2 2 5 5" xfId="53841"/>
    <cellStyle name="Процентный 5 3 8 2 2 6" xfId="14011"/>
    <cellStyle name="Процентный 5 3 8 2 2 7" xfId="17870"/>
    <cellStyle name="Процентный 5 3 8 2 2 8" xfId="21730"/>
    <cellStyle name="Процентный 5 3 8 2 2 9" xfId="11358"/>
    <cellStyle name="Процентный 5 3 8 2 3" xfId="7967"/>
    <cellStyle name="Процентный 5 3 8 2 3 2" xfId="7968"/>
    <cellStyle name="Процентный 5 3 8 2 3 2 2" xfId="28862"/>
    <cellStyle name="Процентный 5 3 8 2 3 2 3" xfId="38058"/>
    <cellStyle name="Процентный 5 3 8 2 3 2 4" xfId="46986"/>
    <cellStyle name="Процентный 5 3 8 2 3 2 5" xfId="55906"/>
    <cellStyle name="Процентный 5 3 8 2 3 3" xfId="12216"/>
    <cellStyle name="Процентный 5 3 8 2 3 4" xfId="16075"/>
    <cellStyle name="Процентный 5 3 8 2 3 5" xfId="19935"/>
    <cellStyle name="Процентный 5 3 8 2 3 6" xfId="24997"/>
    <cellStyle name="Процентный 5 3 8 2 3 7" xfId="34198"/>
    <cellStyle name="Процентный 5 3 8 2 3 8" xfId="43126"/>
    <cellStyle name="Процентный 5 3 8 2 3 9" xfId="52046"/>
    <cellStyle name="Процентный 5 3 8 2 4" xfId="7969"/>
    <cellStyle name="Процентный 5 3 8 2 4 2" xfId="7970"/>
    <cellStyle name="Процентный 5 3 8 2 4 2 2" xfId="27531"/>
    <cellStyle name="Процентный 5 3 8 2 4 2 3" xfId="36727"/>
    <cellStyle name="Процентный 5 3 8 2 4 2 4" xfId="45655"/>
    <cellStyle name="Процентный 5 3 8 2 4 2 5" xfId="54575"/>
    <cellStyle name="Процентный 5 3 8 2 4 3" xfId="14744"/>
    <cellStyle name="Процентный 5 3 8 2 4 4" xfId="18604"/>
    <cellStyle name="Процентный 5 3 8 2 4 5" xfId="23666"/>
    <cellStyle name="Процентный 5 3 8 2 4 6" xfId="32870"/>
    <cellStyle name="Процентный 5 3 8 2 4 7" xfId="41795"/>
    <cellStyle name="Процентный 5 3 8 2 4 8" xfId="50715"/>
    <cellStyle name="Процентный 5 3 8 2 5" xfId="7971"/>
    <cellStyle name="Процентный 5 3 8 2 5 2" xfId="30058"/>
    <cellStyle name="Процентный 5 3 8 2 5 3" xfId="39254"/>
    <cellStyle name="Процентный 5 3 8 2 5 4" xfId="48182"/>
    <cellStyle name="Процентный 5 3 8 2 5 5" xfId="57102"/>
    <cellStyle name="Процентный 5 3 8 2 6" xfId="7972"/>
    <cellStyle name="Процентный 5 3 8 2 6 2" xfId="26197"/>
    <cellStyle name="Процентный 5 3 8 2 6 3" xfId="35394"/>
    <cellStyle name="Процентный 5 3 8 2 6 4" xfId="44322"/>
    <cellStyle name="Процентный 5 3 8 2 6 5" xfId="53242"/>
    <cellStyle name="Процентный 5 3 8 2 7" xfId="13412"/>
    <cellStyle name="Процентный 5 3 8 2 8" xfId="17271"/>
    <cellStyle name="Процентный 5 3 8 2 9" xfId="21131"/>
    <cellStyle name="Процентный 5 3 8 3" xfId="7973"/>
    <cellStyle name="Процентный 5 3 8 3 10" xfId="22633"/>
    <cellStyle name="Процентный 5 3 8 3 11" xfId="31957"/>
    <cellStyle name="Процентный 5 3 8 3 12" xfId="40762"/>
    <cellStyle name="Процентный 5 3 8 3 13" xfId="49682"/>
    <cellStyle name="Процентный 5 3 8 3 2" xfId="7974"/>
    <cellStyle name="Процентный 5 3 8 3 2 2" xfId="7975"/>
    <cellStyle name="Процентный 5 3 8 3 2 2 2" xfId="29161"/>
    <cellStyle name="Процентный 5 3 8 3 2 2 3" xfId="38357"/>
    <cellStyle name="Процентный 5 3 8 3 2 2 4" xfId="47285"/>
    <cellStyle name="Процентный 5 3 8 3 2 2 5" xfId="56205"/>
    <cellStyle name="Процентный 5 3 8 3 2 3" xfId="12515"/>
    <cellStyle name="Процентный 5 3 8 3 2 4" xfId="16374"/>
    <cellStyle name="Процентный 5 3 8 3 2 5" xfId="20234"/>
    <cellStyle name="Процентный 5 3 8 3 2 6" xfId="25296"/>
    <cellStyle name="Процентный 5 3 8 3 2 7" xfId="34497"/>
    <cellStyle name="Процентный 5 3 8 3 2 8" xfId="43425"/>
    <cellStyle name="Процентный 5 3 8 3 2 9" xfId="52345"/>
    <cellStyle name="Процентный 5 3 8 3 3" xfId="7976"/>
    <cellStyle name="Процентный 5 3 8 3 3 2" xfId="7977"/>
    <cellStyle name="Процентный 5 3 8 3 3 2 2" xfId="27830"/>
    <cellStyle name="Процентный 5 3 8 3 3 2 3" xfId="37026"/>
    <cellStyle name="Процентный 5 3 8 3 3 2 4" xfId="45954"/>
    <cellStyle name="Процентный 5 3 8 3 3 2 5" xfId="54874"/>
    <cellStyle name="Процентный 5 3 8 3 3 3" xfId="15043"/>
    <cellStyle name="Процентный 5 3 8 3 3 4" xfId="18903"/>
    <cellStyle name="Процентный 5 3 8 3 3 5" xfId="23965"/>
    <cellStyle name="Процентный 5 3 8 3 3 6" xfId="33168"/>
    <cellStyle name="Процентный 5 3 8 3 3 7" xfId="42094"/>
    <cellStyle name="Процентный 5 3 8 3 3 8" xfId="51014"/>
    <cellStyle name="Процентный 5 3 8 3 4" xfId="7978"/>
    <cellStyle name="Процентный 5 3 8 3 4 2" xfId="30358"/>
    <cellStyle name="Процентный 5 3 8 3 4 3" xfId="39554"/>
    <cellStyle name="Процентный 5 3 8 3 4 4" xfId="48482"/>
    <cellStyle name="Процентный 5 3 8 3 4 5" xfId="57402"/>
    <cellStyle name="Процентный 5 3 8 3 5" xfId="7979"/>
    <cellStyle name="Процентный 5 3 8 3 5 2" xfId="26497"/>
    <cellStyle name="Процентный 5 3 8 3 5 3" xfId="35694"/>
    <cellStyle name="Процентный 5 3 8 3 5 4" xfId="44622"/>
    <cellStyle name="Процентный 5 3 8 3 5 5" xfId="53542"/>
    <cellStyle name="Процентный 5 3 8 3 6" xfId="13712"/>
    <cellStyle name="Процентный 5 3 8 3 7" xfId="17571"/>
    <cellStyle name="Процентный 5 3 8 3 8" xfId="21431"/>
    <cellStyle name="Процентный 5 3 8 3 9" xfId="11073"/>
    <cellStyle name="Процентный 5 3 8 4" xfId="7980"/>
    <cellStyle name="Процентный 5 3 8 4 2" xfId="7981"/>
    <cellStyle name="Процентный 5 3 8 4 2 2" xfId="28563"/>
    <cellStyle name="Процентный 5 3 8 4 2 3" xfId="37759"/>
    <cellStyle name="Процентный 5 3 8 4 2 4" xfId="46687"/>
    <cellStyle name="Процентный 5 3 8 4 2 5" xfId="55607"/>
    <cellStyle name="Процентный 5 3 8 4 3" xfId="11917"/>
    <cellStyle name="Процентный 5 3 8 4 4" xfId="15776"/>
    <cellStyle name="Процентный 5 3 8 4 5" xfId="19636"/>
    <cellStyle name="Процентный 5 3 8 4 6" xfId="24698"/>
    <cellStyle name="Процентный 5 3 8 4 7" xfId="33900"/>
    <cellStyle name="Процентный 5 3 8 4 8" xfId="42827"/>
    <cellStyle name="Процентный 5 3 8 4 9" xfId="51747"/>
    <cellStyle name="Процентный 5 3 8 5" xfId="7982"/>
    <cellStyle name="Процентный 5 3 8 5 2" xfId="7983"/>
    <cellStyle name="Процентный 5 3 8 5 2 2" xfId="27231"/>
    <cellStyle name="Процентный 5 3 8 5 2 3" xfId="36428"/>
    <cellStyle name="Процентный 5 3 8 5 2 4" xfId="45356"/>
    <cellStyle name="Процентный 5 3 8 5 2 5" xfId="54276"/>
    <cellStyle name="Процентный 5 3 8 5 3" xfId="14445"/>
    <cellStyle name="Процентный 5 3 8 5 4" xfId="18305"/>
    <cellStyle name="Процентный 5 3 8 5 5" xfId="23367"/>
    <cellStyle name="Процентный 5 3 8 5 6" xfId="32572"/>
    <cellStyle name="Процентный 5 3 8 5 7" xfId="41496"/>
    <cellStyle name="Процентный 5 3 8 5 8" xfId="50416"/>
    <cellStyle name="Процентный 5 3 8 6" xfId="7984"/>
    <cellStyle name="Процентный 5 3 8 6 2" xfId="29759"/>
    <cellStyle name="Процентный 5 3 8 6 3" xfId="38955"/>
    <cellStyle name="Процентный 5 3 8 6 4" xfId="47883"/>
    <cellStyle name="Процентный 5 3 8 6 5" xfId="56803"/>
    <cellStyle name="Процентный 5 3 8 7" xfId="7985"/>
    <cellStyle name="Процентный 5 3 8 7 2" xfId="25894"/>
    <cellStyle name="Процентный 5 3 8 7 3" xfId="35095"/>
    <cellStyle name="Процентный 5 3 8 7 4" xfId="44023"/>
    <cellStyle name="Процентный 5 3 8 7 5" xfId="52943"/>
    <cellStyle name="Процентный 5 3 8 8" xfId="13113"/>
    <cellStyle name="Процентный 5 3 8 9" xfId="16972"/>
    <cellStyle name="Процентный 5 3 9" xfId="7986"/>
    <cellStyle name="Процентный 5 3 9 10" xfId="20833"/>
    <cellStyle name="Процентный 5 3 9 11" xfId="10537"/>
    <cellStyle name="Процентный 5 3 9 12" xfId="22034"/>
    <cellStyle name="Процентный 5 3 9 13" xfId="31958"/>
    <cellStyle name="Процентный 5 3 9 14" xfId="40164"/>
    <cellStyle name="Процентный 5 3 9 15" xfId="49084"/>
    <cellStyle name="Процентный 5 3 9 2" xfId="7987"/>
    <cellStyle name="Процентный 5 3 9 2 10" xfId="10838"/>
    <cellStyle name="Процентный 5 3 9 2 11" xfId="22333"/>
    <cellStyle name="Процентный 5 3 9 2 12" xfId="31959"/>
    <cellStyle name="Процентный 5 3 9 2 13" xfId="40463"/>
    <cellStyle name="Процентный 5 3 9 2 14" xfId="49383"/>
    <cellStyle name="Процентный 5 3 9 2 2" xfId="7988"/>
    <cellStyle name="Процентный 5 3 9 2 2 10" xfId="22933"/>
    <cellStyle name="Процентный 5 3 9 2 2 11" xfId="31960"/>
    <cellStyle name="Процентный 5 3 9 2 2 12" xfId="41062"/>
    <cellStyle name="Процентный 5 3 9 2 2 13" xfId="49982"/>
    <cellStyle name="Процентный 5 3 9 2 2 2" xfId="7989"/>
    <cellStyle name="Процентный 5 3 9 2 2 2 2" xfId="7990"/>
    <cellStyle name="Процентный 5 3 9 2 2 2 2 2" xfId="29461"/>
    <cellStyle name="Процентный 5 3 9 2 2 2 2 3" xfId="38657"/>
    <cellStyle name="Процентный 5 3 9 2 2 2 2 4" xfId="47585"/>
    <cellStyle name="Процентный 5 3 9 2 2 2 2 5" xfId="56505"/>
    <cellStyle name="Процентный 5 3 9 2 2 2 3" xfId="12815"/>
    <cellStyle name="Процентный 5 3 9 2 2 2 4" xfId="16674"/>
    <cellStyle name="Процентный 5 3 9 2 2 2 5" xfId="20534"/>
    <cellStyle name="Процентный 5 3 9 2 2 2 6" xfId="25596"/>
    <cellStyle name="Процентный 5 3 9 2 2 2 7" xfId="34797"/>
    <cellStyle name="Процентный 5 3 9 2 2 2 8" xfId="43725"/>
    <cellStyle name="Процентный 5 3 9 2 2 2 9" xfId="52645"/>
    <cellStyle name="Процентный 5 3 9 2 2 3" xfId="7991"/>
    <cellStyle name="Процентный 5 3 9 2 2 3 2" xfId="7992"/>
    <cellStyle name="Процентный 5 3 9 2 2 3 2 2" xfId="28130"/>
    <cellStyle name="Процентный 5 3 9 2 2 3 2 3" xfId="37326"/>
    <cellStyle name="Процентный 5 3 9 2 2 3 2 4" xfId="46254"/>
    <cellStyle name="Процентный 5 3 9 2 2 3 2 5" xfId="55174"/>
    <cellStyle name="Процентный 5 3 9 2 2 3 3" xfId="15343"/>
    <cellStyle name="Процентный 5 3 9 2 2 3 4" xfId="19203"/>
    <cellStyle name="Процентный 5 3 9 2 2 3 5" xfId="24265"/>
    <cellStyle name="Процентный 5 3 9 2 2 3 6" xfId="33468"/>
    <cellStyle name="Процентный 5 3 9 2 2 3 7" xfId="42394"/>
    <cellStyle name="Процентный 5 3 9 2 2 3 8" xfId="51314"/>
    <cellStyle name="Процентный 5 3 9 2 2 4" xfId="7993"/>
    <cellStyle name="Процентный 5 3 9 2 2 4 2" xfId="30658"/>
    <cellStyle name="Процентный 5 3 9 2 2 4 3" xfId="39854"/>
    <cellStyle name="Процентный 5 3 9 2 2 4 4" xfId="48782"/>
    <cellStyle name="Процентный 5 3 9 2 2 4 5" xfId="57702"/>
    <cellStyle name="Процентный 5 3 9 2 2 5" xfId="7994"/>
    <cellStyle name="Процентный 5 3 9 2 2 5 2" xfId="26797"/>
    <cellStyle name="Процентный 5 3 9 2 2 5 3" xfId="35994"/>
    <cellStyle name="Процентный 5 3 9 2 2 5 4" xfId="44922"/>
    <cellStyle name="Процентный 5 3 9 2 2 5 5" xfId="53842"/>
    <cellStyle name="Процентный 5 3 9 2 2 6" xfId="14012"/>
    <cellStyle name="Процентный 5 3 9 2 2 7" xfId="17871"/>
    <cellStyle name="Процентный 5 3 9 2 2 8" xfId="21731"/>
    <cellStyle name="Процентный 5 3 9 2 2 9" xfId="11359"/>
    <cellStyle name="Процентный 5 3 9 2 3" xfId="7995"/>
    <cellStyle name="Процентный 5 3 9 2 3 2" xfId="7996"/>
    <cellStyle name="Процентный 5 3 9 2 3 2 2" xfId="28863"/>
    <cellStyle name="Процентный 5 3 9 2 3 2 3" xfId="38059"/>
    <cellStyle name="Процентный 5 3 9 2 3 2 4" xfId="46987"/>
    <cellStyle name="Процентный 5 3 9 2 3 2 5" xfId="55907"/>
    <cellStyle name="Процентный 5 3 9 2 3 3" xfId="12217"/>
    <cellStyle name="Процентный 5 3 9 2 3 4" xfId="16076"/>
    <cellStyle name="Процентный 5 3 9 2 3 5" xfId="19936"/>
    <cellStyle name="Процентный 5 3 9 2 3 6" xfId="24998"/>
    <cellStyle name="Процентный 5 3 9 2 3 7" xfId="34199"/>
    <cellStyle name="Процентный 5 3 9 2 3 8" xfId="43127"/>
    <cellStyle name="Процентный 5 3 9 2 3 9" xfId="52047"/>
    <cellStyle name="Процентный 5 3 9 2 4" xfId="7997"/>
    <cellStyle name="Процентный 5 3 9 2 4 2" xfId="7998"/>
    <cellStyle name="Процентный 5 3 9 2 4 2 2" xfId="27532"/>
    <cellStyle name="Процентный 5 3 9 2 4 2 3" xfId="36728"/>
    <cellStyle name="Процентный 5 3 9 2 4 2 4" xfId="45656"/>
    <cellStyle name="Процентный 5 3 9 2 4 2 5" xfId="54576"/>
    <cellStyle name="Процентный 5 3 9 2 4 3" xfId="14745"/>
    <cellStyle name="Процентный 5 3 9 2 4 4" xfId="18605"/>
    <cellStyle name="Процентный 5 3 9 2 4 5" xfId="23667"/>
    <cellStyle name="Процентный 5 3 9 2 4 6" xfId="32871"/>
    <cellStyle name="Процентный 5 3 9 2 4 7" xfId="41796"/>
    <cellStyle name="Процентный 5 3 9 2 4 8" xfId="50716"/>
    <cellStyle name="Процентный 5 3 9 2 5" xfId="7999"/>
    <cellStyle name="Процентный 5 3 9 2 5 2" xfId="30059"/>
    <cellStyle name="Процентный 5 3 9 2 5 3" xfId="39255"/>
    <cellStyle name="Процентный 5 3 9 2 5 4" xfId="48183"/>
    <cellStyle name="Процентный 5 3 9 2 5 5" xfId="57103"/>
    <cellStyle name="Процентный 5 3 9 2 6" xfId="8000"/>
    <cellStyle name="Процентный 5 3 9 2 6 2" xfId="26198"/>
    <cellStyle name="Процентный 5 3 9 2 6 3" xfId="35395"/>
    <cellStyle name="Процентный 5 3 9 2 6 4" xfId="44323"/>
    <cellStyle name="Процентный 5 3 9 2 6 5" xfId="53243"/>
    <cellStyle name="Процентный 5 3 9 2 7" xfId="13413"/>
    <cellStyle name="Процентный 5 3 9 2 8" xfId="17272"/>
    <cellStyle name="Процентный 5 3 9 2 9" xfId="21132"/>
    <cellStyle name="Процентный 5 3 9 3" xfId="8001"/>
    <cellStyle name="Процентный 5 3 9 3 10" xfId="22634"/>
    <cellStyle name="Процентный 5 3 9 3 11" xfId="31961"/>
    <cellStyle name="Процентный 5 3 9 3 12" xfId="40763"/>
    <cellStyle name="Процентный 5 3 9 3 13" xfId="49683"/>
    <cellStyle name="Процентный 5 3 9 3 2" xfId="8002"/>
    <cellStyle name="Процентный 5 3 9 3 2 2" xfId="8003"/>
    <cellStyle name="Процентный 5 3 9 3 2 2 2" xfId="29162"/>
    <cellStyle name="Процентный 5 3 9 3 2 2 3" xfId="38358"/>
    <cellStyle name="Процентный 5 3 9 3 2 2 4" xfId="47286"/>
    <cellStyle name="Процентный 5 3 9 3 2 2 5" xfId="56206"/>
    <cellStyle name="Процентный 5 3 9 3 2 3" xfId="12516"/>
    <cellStyle name="Процентный 5 3 9 3 2 4" xfId="16375"/>
    <cellStyle name="Процентный 5 3 9 3 2 5" xfId="20235"/>
    <cellStyle name="Процентный 5 3 9 3 2 6" xfId="25297"/>
    <cellStyle name="Процентный 5 3 9 3 2 7" xfId="34498"/>
    <cellStyle name="Процентный 5 3 9 3 2 8" xfId="43426"/>
    <cellStyle name="Процентный 5 3 9 3 2 9" xfId="52346"/>
    <cellStyle name="Процентный 5 3 9 3 3" xfId="8004"/>
    <cellStyle name="Процентный 5 3 9 3 3 2" xfId="8005"/>
    <cellStyle name="Процентный 5 3 9 3 3 2 2" xfId="27831"/>
    <cellStyle name="Процентный 5 3 9 3 3 2 3" xfId="37027"/>
    <cellStyle name="Процентный 5 3 9 3 3 2 4" xfId="45955"/>
    <cellStyle name="Процентный 5 3 9 3 3 2 5" xfId="54875"/>
    <cellStyle name="Процентный 5 3 9 3 3 3" xfId="15044"/>
    <cellStyle name="Процентный 5 3 9 3 3 4" xfId="18904"/>
    <cellStyle name="Процентный 5 3 9 3 3 5" xfId="23966"/>
    <cellStyle name="Процентный 5 3 9 3 3 6" xfId="33169"/>
    <cellStyle name="Процентный 5 3 9 3 3 7" xfId="42095"/>
    <cellStyle name="Процентный 5 3 9 3 3 8" xfId="51015"/>
    <cellStyle name="Процентный 5 3 9 3 4" xfId="8006"/>
    <cellStyle name="Процентный 5 3 9 3 4 2" xfId="30359"/>
    <cellStyle name="Процентный 5 3 9 3 4 3" xfId="39555"/>
    <cellStyle name="Процентный 5 3 9 3 4 4" xfId="48483"/>
    <cellStyle name="Процентный 5 3 9 3 4 5" xfId="57403"/>
    <cellStyle name="Процентный 5 3 9 3 5" xfId="8007"/>
    <cellStyle name="Процентный 5 3 9 3 5 2" xfId="26498"/>
    <cellStyle name="Процентный 5 3 9 3 5 3" xfId="35695"/>
    <cellStyle name="Процентный 5 3 9 3 5 4" xfId="44623"/>
    <cellStyle name="Процентный 5 3 9 3 5 5" xfId="53543"/>
    <cellStyle name="Процентный 5 3 9 3 6" xfId="13713"/>
    <cellStyle name="Процентный 5 3 9 3 7" xfId="17572"/>
    <cellStyle name="Процентный 5 3 9 3 8" xfId="21432"/>
    <cellStyle name="Процентный 5 3 9 3 9" xfId="11074"/>
    <cellStyle name="Процентный 5 3 9 4" xfId="8008"/>
    <cellStyle name="Процентный 5 3 9 4 2" xfId="8009"/>
    <cellStyle name="Процентный 5 3 9 4 2 2" xfId="28564"/>
    <cellStyle name="Процентный 5 3 9 4 2 3" xfId="37760"/>
    <cellStyle name="Процентный 5 3 9 4 2 4" xfId="46688"/>
    <cellStyle name="Процентный 5 3 9 4 2 5" xfId="55608"/>
    <cellStyle name="Процентный 5 3 9 4 3" xfId="11918"/>
    <cellStyle name="Процентный 5 3 9 4 4" xfId="15777"/>
    <cellStyle name="Процентный 5 3 9 4 5" xfId="19637"/>
    <cellStyle name="Процентный 5 3 9 4 6" xfId="24699"/>
    <cellStyle name="Процентный 5 3 9 4 7" xfId="33901"/>
    <cellStyle name="Процентный 5 3 9 4 8" xfId="42828"/>
    <cellStyle name="Процентный 5 3 9 4 9" xfId="51748"/>
    <cellStyle name="Процентный 5 3 9 5" xfId="8010"/>
    <cellStyle name="Процентный 5 3 9 5 2" xfId="8011"/>
    <cellStyle name="Процентный 5 3 9 5 2 2" xfId="27232"/>
    <cellStyle name="Процентный 5 3 9 5 2 3" xfId="36429"/>
    <cellStyle name="Процентный 5 3 9 5 2 4" xfId="45357"/>
    <cellStyle name="Процентный 5 3 9 5 2 5" xfId="54277"/>
    <cellStyle name="Процентный 5 3 9 5 3" xfId="14446"/>
    <cellStyle name="Процентный 5 3 9 5 4" xfId="18306"/>
    <cellStyle name="Процентный 5 3 9 5 5" xfId="23368"/>
    <cellStyle name="Процентный 5 3 9 5 6" xfId="32573"/>
    <cellStyle name="Процентный 5 3 9 5 7" xfId="41497"/>
    <cellStyle name="Процентный 5 3 9 5 8" xfId="50417"/>
    <cellStyle name="Процентный 5 3 9 6" xfId="8012"/>
    <cellStyle name="Процентный 5 3 9 6 2" xfId="29760"/>
    <cellStyle name="Процентный 5 3 9 6 3" xfId="38956"/>
    <cellStyle name="Процентный 5 3 9 6 4" xfId="47884"/>
    <cellStyle name="Процентный 5 3 9 6 5" xfId="56804"/>
    <cellStyle name="Процентный 5 3 9 7" xfId="8013"/>
    <cellStyle name="Процентный 5 3 9 7 2" xfId="25895"/>
    <cellStyle name="Процентный 5 3 9 7 3" xfId="35096"/>
    <cellStyle name="Процентный 5 3 9 7 4" xfId="44024"/>
    <cellStyle name="Процентный 5 3 9 7 5" xfId="52944"/>
    <cellStyle name="Процентный 5 3 9 8" xfId="13114"/>
    <cellStyle name="Процентный 5 3 9 9" xfId="16973"/>
    <cellStyle name="Процентный 5 30" xfId="48881"/>
    <cellStyle name="Процентный 5 4" xfId="8014"/>
    <cellStyle name="Процентный 5 4 2" xfId="8015"/>
    <cellStyle name="Процентный 5 4 2 10" xfId="17047"/>
    <cellStyle name="Процентный 5 4 2 11" xfId="20907"/>
    <cellStyle name="Процентный 5 4 2 12" xfId="10613"/>
    <cellStyle name="Процентный 5 4 2 13" xfId="22108"/>
    <cellStyle name="Процентный 5 4 2 14" xfId="31962"/>
    <cellStyle name="Процентный 5 4 2 15" xfId="40238"/>
    <cellStyle name="Процентный 5 4 2 16" xfId="49158"/>
    <cellStyle name="Процентный 5 4 2 2" xfId="8016"/>
    <cellStyle name="Процентный 5 4 2 2 10" xfId="10912"/>
    <cellStyle name="Процентный 5 4 2 2 11" xfId="22408"/>
    <cellStyle name="Процентный 5 4 2 2 12" xfId="31963"/>
    <cellStyle name="Процентный 5 4 2 2 13" xfId="40537"/>
    <cellStyle name="Процентный 5 4 2 2 14" xfId="49457"/>
    <cellStyle name="Процентный 5 4 2 2 2" xfId="8017"/>
    <cellStyle name="Процентный 5 4 2 2 2 10" xfId="23007"/>
    <cellStyle name="Процентный 5 4 2 2 2 11" xfId="31964"/>
    <cellStyle name="Процентный 5 4 2 2 2 12" xfId="41136"/>
    <cellStyle name="Процентный 5 4 2 2 2 13" xfId="50056"/>
    <cellStyle name="Процентный 5 4 2 2 2 2" xfId="8018"/>
    <cellStyle name="Процентный 5 4 2 2 2 2 2" xfId="8019"/>
    <cellStyle name="Процентный 5 4 2 2 2 2 2 2" xfId="29535"/>
    <cellStyle name="Процентный 5 4 2 2 2 2 2 3" xfId="38731"/>
    <cellStyle name="Процентный 5 4 2 2 2 2 2 4" xfId="47659"/>
    <cellStyle name="Процентный 5 4 2 2 2 2 2 5" xfId="56579"/>
    <cellStyle name="Процентный 5 4 2 2 2 2 3" xfId="12889"/>
    <cellStyle name="Процентный 5 4 2 2 2 2 4" xfId="16748"/>
    <cellStyle name="Процентный 5 4 2 2 2 2 5" xfId="20608"/>
    <cellStyle name="Процентный 5 4 2 2 2 2 6" xfId="25670"/>
    <cellStyle name="Процентный 5 4 2 2 2 2 7" xfId="34871"/>
    <cellStyle name="Процентный 5 4 2 2 2 2 8" xfId="43799"/>
    <cellStyle name="Процентный 5 4 2 2 2 2 9" xfId="52719"/>
    <cellStyle name="Процентный 5 4 2 2 2 3" xfId="8020"/>
    <cellStyle name="Процентный 5 4 2 2 2 3 2" xfId="8021"/>
    <cellStyle name="Процентный 5 4 2 2 2 3 2 2" xfId="28204"/>
    <cellStyle name="Процентный 5 4 2 2 2 3 2 3" xfId="37400"/>
    <cellStyle name="Процентный 5 4 2 2 2 3 2 4" xfId="46328"/>
    <cellStyle name="Процентный 5 4 2 2 2 3 2 5" xfId="55248"/>
    <cellStyle name="Процентный 5 4 2 2 2 3 3" xfId="15417"/>
    <cellStyle name="Процентный 5 4 2 2 2 3 4" xfId="19277"/>
    <cellStyle name="Процентный 5 4 2 2 2 3 5" xfId="24339"/>
    <cellStyle name="Процентный 5 4 2 2 2 3 6" xfId="33542"/>
    <cellStyle name="Процентный 5 4 2 2 2 3 7" xfId="42468"/>
    <cellStyle name="Процентный 5 4 2 2 2 3 8" xfId="51388"/>
    <cellStyle name="Процентный 5 4 2 2 2 4" xfId="8022"/>
    <cellStyle name="Процентный 5 4 2 2 2 4 2" xfId="30732"/>
    <cellStyle name="Процентный 5 4 2 2 2 4 3" xfId="39928"/>
    <cellStyle name="Процентный 5 4 2 2 2 4 4" xfId="48856"/>
    <cellStyle name="Процентный 5 4 2 2 2 4 5" xfId="57776"/>
    <cellStyle name="Процентный 5 4 2 2 2 5" xfId="8023"/>
    <cellStyle name="Процентный 5 4 2 2 2 5 2" xfId="26871"/>
    <cellStyle name="Процентный 5 4 2 2 2 5 3" xfId="36068"/>
    <cellStyle name="Процентный 5 4 2 2 2 5 4" xfId="44996"/>
    <cellStyle name="Процентный 5 4 2 2 2 5 5" xfId="53916"/>
    <cellStyle name="Процентный 5 4 2 2 2 6" xfId="14086"/>
    <cellStyle name="Процентный 5 4 2 2 2 7" xfId="17945"/>
    <cellStyle name="Процентный 5 4 2 2 2 8" xfId="21805"/>
    <cellStyle name="Процентный 5 4 2 2 2 9" xfId="11433"/>
    <cellStyle name="Процентный 5 4 2 2 3" xfId="8024"/>
    <cellStyle name="Процентный 5 4 2 2 3 2" xfId="8025"/>
    <cellStyle name="Процентный 5 4 2 2 3 2 2" xfId="28937"/>
    <cellStyle name="Процентный 5 4 2 2 3 2 3" xfId="38133"/>
    <cellStyle name="Процентный 5 4 2 2 3 2 4" xfId="47061"/>
    <cellStyle name="Процентный 5 4 2 2 3 2 5" xfId="55981"/>
    <cellStyle name="Процентный 5 4 2 2 3 3" xfId="12291"/>
    <cellStyle name="Процентный 5 4 2 2 3 4" xfId="16150"/>
    <cellStyle name="Процентный 5 4 2 2 3 5" xfId="20010"/>
    <cellStyle name="Процентный 5 4 2 2 3 6" xfId="25072"/>
    <cellStyle name="Процентный 5 4 2 2 3 7" xfId="34273"/>
    <cellStyle name="Процентный 5 4 2 2 3 8" xfId="43201"/>
    <cellStyle name="Процентный 5 4 2 2 3 9" xfId="52121"/>
    <cellStyle name="Процентный 5 4 2 2 4" xfId="8026"/>
    <cellStyle name="Процентный 5 4 2 2 4 2" xfId="8027"/>
    <cellStyle name="Процентный 5 4 2 2 4 2 2" xfId="27606"/>
    <cellStyle name="Процентный 5 4 2 2 4 2 3" xfId="36802"/>
    <cellStyle name="Процентный 5 4 2 2 4 2 4" xfId="45730"/>
    <cellStyle name="Процентный 5 4 2 2 4 2 5" xfId="54650"/>
    <cellStyle name="Процентный 5 4 2 2 4 3" xfId="14819"/>
    <cellStyle name="Процентный 5 4 2 2 4 4" xfId="18679"/>
    <cellStyle name="Процентный 5 4 2 2 4 5" xfId="23741"/>
    <cellStyle name="Процентный 5 4 2 2 4 6" xfId="32945"/>
    <cellStyle name="Процентный 5 4 2 2 4 7" xfId="41870"/>
    <cellStyle name="Процентный 5 4 2 2 4 8" xfId="50790"/>
    <cellStyle name="Процентный 5 4 2 2 5" xfId="8028"/>
    <cellStyle name="Процентный 5 4 2 2 5 2" xfId="30133"/>
    <cellStyle name="Процентный 5 4 2 2 5 3" xfId="39329"/>
    <cellStyle name="Процентный 5 4 2 2 5 4" xfId="48257"/>
    <cellStyle name="Процентный 5 4 2 2 5 5" xfId="57177"/>
    <cellStyle name="Процентный 5 4 2 2 6" xfId="8029"/>
    <cellStyle name="Процентный 5 4 2 2 6 2" xfId="26272"/>
    <cellStyle name="Процентный 5 4 2 2 6 3" xfId="35469"/>
    <cellStyle name="Процентный 5 4 2 2 6 4" xfId="44397"/>
    <cellStyle name="Процентный 5 4 2 2 6 5" xfId="53317"/>
    <cellStyle name="Процентный 5 4 2 2 7" xfId="13487"/>
    <cellStyle name="Процентный 5 4 2 2 8" xfId="17346"/>
    <cellStyle name="Процентный 5 4 2 2 9" xfId="21206"/>
    <cellStyle name="Процентный 5 4 2 3" xfId="8030"/>
    <cellStyle name="Процентный 5 4 2 3 10" xfId="22708"/>
    <cellStyle name="Процентный 5 4 2 3 11" xfId="31965"/>
    <cellStyle name="Процентный 5 4 2 3 12" xfId="40837"/>
    <cellStyle name="Процентный 5 4 2 3 13" xfId="49757"/>
    <cellStyle name="Процентный 5 4 2 3 2" xfId="8031"/>
    <cellStyle name="Процентный 5 4 2 3 2 2" xfId="8032"/>
    <cellStyle name="Процентный 5 4 2 3 2 2 2" xfId="28638"/>
    <cellStyle name="Процентный 5 4 2 3 2 2 3" xfId="37834"/>
    <cellStyle name="Процентный 5 4 2 3 2 2 4" xfId="46762"/>
    <cellStyle name="Процентный 5 4 2 3 2 2 5" xfId="55682"/>
    <cellStyle name="Процентный 5 4 2 3 2 3" xfId="11992"/>
    <cellStyle name="Процентный 5 4 2 3 2 4" xfId="15851"/>
    <cellStyle name="Процентный 5 4 2 3 2 5" xfId="19711"/>
    <cellStyle name="Процентный 5 4 2 3 2 6" xfId="24773"/>
    <cellStyle name="Процентный 5 4 2 3 2 7" xfId="33974"/>
    <cellStyle name="Процентный 5 4 2 3 2 8" xfId="42902"/>
    <cellStyle name="Процентный 5 4 2 3 2 9" xfId="51822"/>
    <cellStyle name="Процентный 5 4 2 3 3" xfId="8033"/>
    <cellStyle name="Процентный 5 4 2 3 3 2" xfId="8034"/>
    <cellStyle name="Процентный 5 4 2 3 3 2 2" xfId="27307"/>
    <cellStyle name="Процентный 5 4 2 3 3 2 3" xfId="36503"/>
    <cellStyle name="Процентный 5 4 2 3 3 2 4" xfId="45431"/>
    <cellStyle name="Процентный 5 4 2 3 3 2 5" xfId="54351"/>
    <cellStyle name="Процентный 5 4 2 3 3 3" xfId="14520"/>
    <cellStyle name="Процентный 5 4 2 3 3 4" xfId="18380"/>
    <cellStyle name="Процентный 5 4 2 3 3 5" xfId="23442"/>
    <cellStyle name="Процентный 5 4 2 3 3 6" xfId="32646"/>
    <cellStyle name="Процентный 5 4 2 3 3 7" xfId="41571"/>
    <cellStyle name="Процентный 5 4 2 3 3 8" xfId="50491"/>
    <cellStyle name="Процентный 5 4 2 3 4" xfId="8035"/>
    <cellStyle name="Процентный 5 4 2 3 4 2" xfId="30433"/>
    <cellStyle name="Процентный 5 4 2 3 4 3" xfId="39629"/>
    <cellStyle name="Процентный 5 4 2 3 4 4" xfId="48557"/>
    <cellStyle name="Процентный 5 4 2 3 4 5" xfId="57477"/>
    <cellStyle name="Процентный 5 4 2 3 5" xfId="8036"/>
    <cellStyle name="Процентный 5 4 2 3 5 2" xfId="26572"/>
    <cellStyle name="Процентный 5 4 2 3 5 3" xfId="35769"/>
    <cellStyle name="Процентный 5 4 2 3 5 4" xfId="44697"/>
    <cellStyle name="Процентный 5 4 2 3 5 5" xfId="53617"/>
    <cellStyle name="Процентный 5 4 2 3 6" xfId="13787"/>
    <cellStyle name="Процентный 5 4 2 3 7" xfId="17646"/>
    <cellStyle name="Процентный 5 4 2 3 8" xfId="21506"/>
    <cellStyle name="Процентный 5 4 2 3 9" xfId="11134"/>
    <cellStyle name="Процентный 5 4 2 4" xfId="8037"/>
    <cellStyle name="Процентный 5 4 2 4 10" xfId="51089"/>
    <cellStyle name="Процентный 5 4 2 4 2" xfId="8038"/>
    <cellStyle name="Процентный 5 4 2 4 2 2" xfId="8039"/>
    <cellStyle name="Процентный 5 4 2 4 2 2 2" xfId="29236"/>
    <cellStyle name="Процентный 5 4 2 4 2 2 3" xfId="38432"/>
    <cellStyle name="Процентный 5 4 2 4 2 2 4" xfId="47360"/>
    <cellStyle name="Процентный 5 4 2 4 2 2 5" xfId="56280"/>
    <cellStyle name="Процентный 5 4 2 4 2 3" xfId="12590"/>
    <cellStyle name="Процентный 5 4 2 4 2 4" xfId="16449"/>
    <cellStyle name="Процентный 5 4 2 4 2 5" xfId="20309"/>
    <cellStyle name="Процентный 5 4 2 4 2 6" xfId="25371"/>
    <cellStyle name="Процентный 5 4 2 4 2 7" xfId="34572"/>
    <cellStyle name="Процентный 5 4 2 4 2 8" xfId="43500"/>
    <cellStyle name="Процентный 5 4 2 4 2 9" xfId="52420"/>
    <cellStyle name="Процентный 5 4 2 4 3" xfId="8040"/>
    <cellStyle name="Процентный 5 4 2 4 3 2" xfId="27905"/>
    <cellStyle name="Процентный 5 4 2 4 3 3" xfId="37101"/>
    <cellStyle name="Процентный 5 4 2 4 3 4" xfId="46029"/>
    <cellStyle name="Процентный 5 4 2 4 3 5" xfId="54949"/>
    <cellStyle name="Процентный 5 4 2 4 4" xfId="11553"/>
    <cellStyle name="Процентный 5 4 2 4 5" xfId="15118"/>
    <cellStyle name="Процентный 5 4 2 4 6" xfId="18978"/>
    <cellStyle name="Процентный 5 4 2 4 7" xfId="24040"/>
    <cellStyle name="Процентный 5 4 2 4 8" xfId="33243"/>
    <cellStyle name="Процентный 5 4 2 4 9" xfId="42169"/>
    <cellStyle name="Процентный 5 4 2 5" xfId="8041"/>
    <cellStyle name="Процентный 5 4 2 5 2" xfId="8042"/>
    <cellStyle name="Процентный 5 4 2 5 2 2" xfId="28293"/>
    <cellStyle name="Процентный 5 4 2 5 2 3" xfId="37489"/>
    <cellStyle name="Процентный 5 4 2 5 2 4" xfId="46417"/>
    <cellStyle name="Процентный 5 4 2 5 2 5" xfId="55337"/>
    <cellStyle name="Процентный 5 4 2 5 3" xfId="11647"/>
    <cellStyle name="Процентный 5 4 2 5 4" xfId="15506"/>
    <cellStyle name="Процентный 5 4 2 5 5" xfId="19366"/>
    <cellStyle name="Процентный 5 4 2 5 6" xfId="24428"/>
    <cellStyle name="Процентный 5 4 2 5 7" xfId="33630"/>
    <cellStyle name="Процентный 5 4 2 5 8" xfId="42557"/>
    <cellStyle name="Процентный 5 4 2 5 9" xfId="51477"/>
    <cellStyle name="Процентный 5 4 2 6" xfId="8043"/>
    <cellStyle name="Процентный 5 4 2 6 2" xfId="8044"/>
    <cellStyle name="Процентный 5 4 2 6 2 2" xfId="26961"/>
    <cellStyle name="Процентный 5 4 2 6 2 3" xfId="36158"/>
    <cellStyle name="Процентный 5 4 2 6 2 4" xfId="45086"/>
    <cellStyle name="Процентный 5 4 2 6 2 5" xfId="54006"/>
    <cellStyle name="Процентный 5 4 2 6 3" xfId="14175"/>
    <cellStyle name="Процентный 5 4 2 6 4" xfId="18035"/>
    <cellStyle name="Процентный 5 4 2 6 5" xfId="23097"/>
    <cellStyle name="Процентный 5 4 2 6 6" xfId="31759"/>
    <cellStyle name="Процентный 5 4 2 6 7" xfId="41226"/>
    <cellStyle name="Процентный 5 4 2 6 8" xfId="50146"/>
    <cellStyle name="Процентный 5 4 2 7" xfId="8045"/>
    <cellStyle name="Процентный 5 4 2 7 2" xfId="29834"/>
    <cellStyle name="Процентный 5 4 2 7 3" xfId="39030"/>
    <cellStyle name="Процентный 5 4 2 7 4" xfId="47958"/>
    <cellStyle name="Процентный 5 4 2 7 5" xfId="56878"/>
    <cellStyle name="Процентный 5 4 2 8" xfId="8046"/>
    <cellStyle name="Процентный 5 4 2 8 2" xfId="25973"/>
    <cellStyle name="Процентный 5 4 2 8 3" xfId="35170"/>
    <cellStyle name="Процентный 5 4 2 8 4" xfId="44098"/>
    <cellStyle name="Процентный 5 4 2 8 5" xfId="53018"/>
    <cellStyle name="Процентный 5 4 2 9" xfId="13188"/>
    <cellStyle name="Процентный 5 4 3" xfId="8047"/>
    <cellStyle name="Процентный 5 4 3 10" xfId="41271"/>
    <cellStyle name="Процентный 5 4 3 11" xfId="50191"/>
    <cellStyle name="Процентный 5 4 3 2" xfId="8048"/>
    <cellStyle name="Процентный 5 4 3 2 2" xfId="8049"/>
    <cellStyle name="Процентный 5 4 3 2 2 2" xfId="28338"/>
    <cellStyle name="Процентный 5 4 3 2 2 3" xfId="37534"/>
    <cellStyle name="Процентный 5 4 3 2 2 4" xfId="46462"/>
    <cellStyle name="Процентный 5 4 3 2 2 5" xfId="55382"/>
    <cellStyle name="Процентный 5 4 3 2 3" xfId="11692"/>
    <cellStyle name="Процентный 5 4 3 2 4" xfId="15551"/>
    <cellStyle name="Процентный 5 4 3 2 5" xfId="19411"/>
    <cellStyle name="Процентный 5 4 3 2 6" xfId="24473"/>
    <cellStyle name="Процентный 5 4 3 2 7" xfId="33675"/>
    <cellStyle name="Процентный 5 4 3 2 8" xfId="42602"/>
    <cellStyle name="Процентный 5 4 3 2 9" xfId="51522"/>
    <cellStyle name="Процентный 5 4 3 3" xfId="8050"/>
    <cellStyle name="Процентный 5 4 3 3 2" xfId="27006"/>
    <cellStyle name="Процентный 5 4 3 3 3" xfId="36203"/>
    <cellStyle name="Процентный 5 4 3 3 4" xfId="45131"/>
    <cellStyle name="Процентный 5 4 3 3 5" xfId="54051"/>
    <cellStyle name="Процентный 5 4 3 4" xfId="11461"/>
    <cellStyle name="Процентный 5 4 3 5" xfId="14220"/>
    <cellStyle name="Процентный 5 4 3 6" xfId="18080"/>
    <cellStyle name="Процентный 5 4 3 7" xfId="10538"/>
    <cellStyle name="Процентный 5 4 3 8" xfId="23142"/>
    <cellStyle name="Процентный 5 4 3 9" xfId="32332"/>
    <cellStyle name="Процентный 5 4 4" xfId="8051"/>
    <cellStyle name="Процентный 5 4 5" xfId="8052"/>
    <cellStyle name="Процентный 5 4 5 2" xfId="8053"/>
    <cellStyle name="Процентный 5 4 5 2 2" xfId="28238"/>
    <cellStyle name="Процентный 5 4 5 2 3" xfId="37434"/>
    <cellStyle name="Процентный 5 4 5 2 4" xfId="46362"/>
    <cellStyle name="Процентный 5 4 5 2 5" xfId="55282"/>
    <cellStyle name="Процентный 5 4 5 3" xfId="11592"/>
    <cellStyle name="Процентный 5 4 5 4" xfId="15451"/>
    <cellStyle name="Процентный 5 4 5 5" xfId="19311"/>
    <cellStyle name="Процентный 5 4 5 6" xfId="24373"/>
    <cellStyle name="Процентный 5 4 5 7" xfId="33575"/>
    <cellStyle name="Процентный 5 4 5 8" xfId="42502"/>
    <cellStyle name="Процентный 5 4 5 9" xfId="51422"/>
    <cellStyle name="Процентный 5 4 6" xfId="8054"/>
    <cellStyle name="Процентный 5 4 6 2" xfId="8055"/>
    <cellStyle name="Процентный 5 4 6 2 2" xfId="26906"/>
    <cellStyle name="Процентный 5 4 6 2 3" xfId="36103"/>
    <cellStyle name="Процентный 5 4 6 2 4" xfId="45031"/>
    <cellStyle name="Процентный 5 4 6 2 5" xfId="53951"/>
    <cellStyle name="Процентный 5 4 6 3" xfId="14120"/>
    <cellStyle name="Процентный 5 4 6 4" xfId="17980"/>
    <cellStyle name="Процентный 5 4 6 5" xfId="23042"/>
    <cellStyle name="Процентный 5 4 6 6" xfId="32287"/>
    <cellStyle name="Процентный 5 4 6 7" xfId="41171"/>
    <cellStyle name="Процентный 5 4 6 8" xfId="50091"/>
    <cellStyle name="Процентный 5 4 7" xfId="10254"/>
    <cellStyle name="Процентный 5 5" xfId="8056"/>
    <cellStyle name="Процентный 5 5 10" xfId="16974"/>
    <cellStyle name="Процентный 5 5 11" xfId="20834"/>
    <cellStyle name="Процентный 5 5 12" xfId="10277"/>
    <cellStyle name="Процентный 5 5 13" xfId="22035"/>
    <cellStyle name="Процентный 5 5 14" xfId="31966"/>
    <cellStyle name="Процентный 5 5 15" xfId="40165"/>
    <cellStyle name="Процентный 5 5 16" xfId="49085"/>
    <cellStyle name="Процентный 5 5 2" xfId="8057"/>
    <cellStyle name="Процентный 5 5 2 10" xfId="10839"/>
    <cellStyle name="Процентный 5 5 2 11" xfId="22334"/>
    <cellStyle name="Процентный 5 5 2 12" xfId="31967"/>
    <cellStyle name="Процентный 5 5 2 13" xfId="40464"/>
    <cellStyle name="Процентный 5 5 2 14" xfId="49384"/>
    <cellStyle name="Процентный 5 5 2 2" xfId="8058"/>
    <cellStyle name="Процентный 5 5 2 2 10" xfId="22934"/>
    <cellStyle name="Процентный 5 5 2 2 11" xfId="31968"/>
    <cellStyle name="Процентный 5 5 2 2 12" xfId="41063"/>
    <cellStyle name="Процентный 5 5 2 2 13" xfId="49983"/>
    <cellStyle name="Процентный 5 5 2 2 2" xfId="8059"/>
    <cellStyle name="Процентный 5 5 2 2 2 2" xfId="8060"/>
    <cellStyle name="Процентный 5 5 2 2 2 2 2" xfId="29462"/>
    <cellStyle name="Процентный 5 5 2 2 2 2 3" xfId="38658"/>
    <cellStyle name="Процентный 5 5 2 2 2 2 4" xfId="47586"/>
    <cellStyle name="Процентный 5 5 2 2 2 2 5" xfId="56506"/>
    <cellStyle name="Процентный 5 5 2 2 2 3" xfId="12816"/>
    <cellStyle name="Процентный 5 5 2 2 2 4" xfId="16675"/>
    <cellStyle name="Процентный 5 5 2 2 2 5" xfId="20535"/>
    <cellStyle name="Процентный 5 5 2 2 2 6" xfId="25597"/>
    <cellStyle name="Процентный 5 5 2 2 2 7" xfId="34798"/>
    <cellStyle name="Процентный 5 5 2 2 2 8" xfId="43726"/>
    <cellStyle name="Процентный 5 5 2 2 2 9" xfId="52646"/>
    <cellStyle name="Процентный 5 5 2 2 3" xfId="8061"/>
    <cellStyle name="Процентный 5 5 2 2 3 2" xfId="8062"/>
    <cellStyle name="Процентный 5 5 2 2 3 2 2" xfId="28131"/>
    <cellStyle name="Процентный 5 5 2 2 3 2 3" xfId="37327"/>
    <cellStyle name="Процентный 5 5 2 2 3 2 4" xfId="46255"/>
    <cellStyle name="Процентный 5 5 2 2 3 2 5" xfId="55175"/>
    <cellStyle name="Процентный 5 5 2 2 3 3" xfId="15344"/>
    <cellStyle name="Процентный 5 5 2 2 3 4" xfId="19204"/>
    <cellStyle name="Процентный 5 5 2 2 3 5" xfId="24266"/>
    <cellStyle name="Процентный 5 5 2 2 3 6" xfId="33469"/>
    <cellStyle name="Процентный 5 5 2 2 3 7" xfId="42395"/>
    <cellStyle name="Процентный 5 5 2 2 3 8" xfId="51315"/>
    <cellStyle name="Процентный 5 5 2 2 4" xfId="8063"/>
    <cellStyle name="Процентный 5 5 2 2 4 2" xfId="30659"/>
    <cellStyle name="Процентный 5 5 2 2 4 3" xfId="39855"/>
    <cellStyle name="Процентный 5 5 2 2 4 4" xfId="48783"/>
    <cellStyle name="Процентный 5 5 2 2 4 5" xfId="57703"/>
    <cellStyle name="Процентный 5 5 2 2 5" xfId="8064"/>
    <cellStyle name="Процентный 5 5 2 2 5 2" xfId="26798"/>
    <cellStyle name="Процентный 5 5 2 2 5 3" xfId="35995"/>
    <cellStyle name="Процентный 5 5 2 2 5 4" xfId="44923"/>
    <cellStyle name="Процентный 5 5 2 2 5 5" xfId="53843"/>
    <cellStyle name="Процентный 5 5 2 2 6" xfId="14013"/>
    <cellStyle name="Процентный 5 5 2 2 7" xfId="17872"/>
    <cellStyle name="Процентный 5 5 2 2 8" xfId="21732"/>
    <cellStyle name="Процентный 5 5 2 2 9" xfId="11360"/>
    <cellStyle name="Процентный 5 5 2 3" xfId="8065"/>
    <cellStyle name="Процентный 5 5 2 3 2" xfId="8066"/>
    <cellStyle name="Процентный 5 5 2 3 2 2" xfId="28864"/>
    <cellStyle name="Процентный 5 5 2 3 2 3" xfId="38060"/>
    <cellStyle name="Процентный 5 5 2 3 2 4" xfId="46988"/>
    <cellStyle name="Процентный 5 5 2 3 2 5" xfId="55908"/>
    <cellStyle name="Процентный 5 5 2 3 3" xfId="12218"/>
    <cellStyle name="Процентный 5 5 2 3 4" xfId="16077"/>
    <cellStyle name="Процентный 5 5 2 3 5" xfId="19937"/>
    <cellStyle name="Процентный 5 5 2 3 6" xfId="24999"/>
    <cellStyle name="Процентный 5 5 2 3 7" xfId="34200"/>
    <cellStyle name="Процентный 5 5 2 3 8" xfId="43128"/>
    <cellStyle name="Процентный 5 5 2 3 9" xfId="52048"/>
    <cellStyle name="Процентный 5 5 2 4" xfId="8067"/>
    <cellStyle name="Процентный 5 5 2 4 2" xfId="8068"/>
    <cellStyle name="Процентный 5 5 2 4 2 2" xfId="27533"/>
    <cellStyle name="Процентный 5 5 2 4 2 3" xfId="36729"/>
    <cellStyle name="Процентный 5 5 2 4 2 4" xfId="45657"/>
    <cellStyle name="Процентный 5 5 2 4 2 5" xfId="54577"/>
    <cellStyle name="Процентный 5 5 2 4 3" xfId="14746"/>
    <cellStyle name="Процентный 5 5 2 4 4" xfId="18606"/>
    <cellStyle name="Процентный 5 5 2 4 5" xfId="23668"/>
    <cellStyle name="Процентный 5 5 2 4 6" xfId="32872"/>
    <cellStyle name="Процентный 5 5 2 4 7" xfId="41797"/>
    <cellStyle name="Процентный 5 5 2 4 8" xfId="50717"/>
    <cellStyle name="Процентный 5 5 2 5" xfId="8069"/>
    <cellStyle name="Процентный 5 5 2 5 2" xfId="30060"/>
    <cellStyle name="Процентный 5 5 2 5 3" xfId="39256"/>
    <cellStyle name="Процентный 5 5 2 5 4" xfId="48184"/>
    <cellStyle name="Процентный 5 5 2 5 5" xfId="57104"/>
    <cellStyle name="Процентный 5 5 2 6" xfId="8070"/>
    <cellStyle name="Процентный 5 5 2 6 2" xfId="26199"/>
    <cellStyle name="Процентный 5 5 2 6 3" xfId="35396"/>
    <cellStyle name="Процентный 5 5 2 6 4" xfId="44324"/>
    <cellStyle name="Процентный 5 5 2 6 5" xfId="53244"/>
    <cellStyle name="Процентный 5 5 2 7" xfId="13414"/>
    <cellStyle name="Процентный 5 5 2 8" xfId="17273"/>
    <cellStyle name="Процентный 5 5 2 9" xfId="21133"/>
    <cellStyle name="Процентный 5 5 3" xfId="8071"/>
    <cellStyle name="Процентный 5 5 3 10" xfId="22635"/>
    <cellStyle name="Процентный 5 5 3 11" xfId="31969"/>
    <cellStyle name="Процентный 5 5 3 12" xfId="40764"/>
    <cellStyle name="Процентный 5 5 3 13" xfId="49684"/>
    <cellStyle name="Процентный 5 5 3 2" xfId="8072"/>
    <cellStyle name="Процентный 5 5 3 2 2" xfId="8073"/>
    <cellStyle name="Процентный 5 5 3 2 2 2" xfId="28565"/>
    <cellStyle name="Процентный 5 5 3 2 2 3" xfId="37761"/>
    <cellStyle name="Процентный 5 5 3 2 2 4" xfId="46689"/>
    <cellStyle name="Процентный 5 5 3 2 2 5" xfId="55609"/>
    <cellStyle name="Процентный 5 5 3 2 3" xfId="11919"/>
    <cellStyle name="Процентный 5 5 3 2 4" xfId="15778"/>
    <cellStyle name="Процентный 5 5 3 2 5" xfId="19638"/>
    <cellStyle name="Процентный 5 5 3 2 6" xfId="24700"/>
    <cellStyle name="Процентный 5 5 3 2 7" xfId="33902"/>
    <cellStyle name="Процентный 5 5 3 2 8" xfId="42829"/>
    <cellStyle name="Процентный 5 5 3 2 9" xfId="51749"/>
    <cellStyle name="Процентный 5 5 3 3" xfId="8074"/>
    <cellStyle name="Процентный 5 5 3 3 2" xfId="8075"/>
    <cellStyle name="Процентный 5 5 3 3 2 2" xfId="27233"/>
    <cellStyle name="Процентный 5 5 3 3 2 3" xfId="36430"/>
    <cellStyle name="Процентный 5 5 3 3 2 4" xfId="45358"/>
    <cellStyle name="Процентный 5 5 3 3 2 5" xfId="54278"/>
    <cellStyle name="Процентный 5 5 3 3 3" xfId="14447"/>
    <cellStyle name="Процентный 5 5 3 3 4" xfId="18307"/>
    <cellStyle name="Процентный 5 5 3 3 5" xfId="23369"/>
    <cellStyle name="Процентный 5 5 3 3 6" xfId="32574"/>
    <cellStyle name="Процентный 5 5 3 3 7" xfId="41498"/>
    <cellStyle name="Процентный 5 5 3 3 8" xfId="50418"/>
    <cellStyle name="Процентный 5 5 3 4" xfId="8076"/>
    <cellStyle name="Процентный 5 5 3 4 2" xfId="30360"/>
    <cellStyle name="Процентный 5 5 3 4 3" xfId="39556"/>
    <cellStyle name="Процентный 5 5 3 4 4" xfId="48484"/>
    <cellStyle name="Процентный 5 5 3 4 5" xfId="57404"/>
    <cellStyle name="Процентный 5 5 3 5" xfId="8077"/>
    <cellStyle name="Процентный 5 5 3 5 2" xfId="26499"/>
    <cellStyle name="Процентный 5 5 3 5 3" xfId="35696"/>
    <cellStyle name="Процентный 5 5 3 5 4" xfId="44624"/>
    <cellStyle name="Процентный 5 5 3 5 5" xfId="53544"/>
    <cellStyle name="Процентный 5 5 3 6" xfId="13714"/>
    <cellStyle name="Процентный 5 5 3 7" xfId="17573"/>
    <cellStyle name="Процентный 5 5 3 8" xfId="21433"/>
    <cellStyle name="Процентный 5 5 3 9" xfId="10539"/>
    <cellStyle name="Процентный 5 5 4" xfId="8078"/>
    <cellStyle name="Процентный 5 5 4 10" xfId="51016"/>
    <cellStyle name="Процентный 5 5 4 2" xfId="8079"/>
    <cellStyle name="Процентный 5 5 4 2 2" xfId="8080"/>
    <cellStyle name="Процентный 5 5 4 2 2 2" xfId="29163"/>
    <cellStyle name="Процентный 5 5 4 2 2 3" xfId="38359"/>
    <cellStyle name="Процентный 5 5 4 2 2 4" xfId="47287"/>
    <cellStyle name="Процентный 5 5 4 2 2 5" xfId="56207"/>
    <cellStyle name="Процентный 5 5 4 2 3" xfId="12517"/>
    <cellStyle name="Процентный 5 5 4 2 4" xfId="16376"/>
    <cellStyle name="Процентный 5 5 4 2 5" xfId="20236"/>
    <cellStyle name="Процентный 5 5 4 2 6" xfId="25298"/>
    <cellStyle name="Процентный 5 5 4 2 7" xfId="34499"/>
    <cellStyle name="Процентный 5 5 4 2 8" xfId="43427"/>
    <cellStyle name="Процентный 5 5 4 2 9" xfId="52347"/>
    <cellStyle name="Процентный 5 5 4 3" xfId="8081"/>
    <cellStyle name="Процентный 5 5 4 3 2" xfId="27832"/>
    <cellStyle name="Процентный 5 5 4 3 3" xfId="37028"/>
    <cellStyle name="Процентный 5 5 4 3 4" xfId="45956"/>
    <cellStyle name="Процентный 5 5 4 3 5" xfId="54876"/>
    <cellStyle name="Процентный 5 5 4 4" xfId="11532"/>
    <cellStyle name="Процентный 5 5 4 5" xfId="15045"/>
    <cellStyle name="Процентный 5 5 4 6" xfId="18905"/>
    <cellStyle name="Процентный 5 5 4 7" xfId="23967"/>
    <cellStyle name="Процентный 5 5 4 8" xfId="33170"/>
    <cellStyle name="Процентный 5 5 4 9" xfId="42096"/>
    <cellStyle name="Процентный 5 5 5" xfId="8082"/>
    <cellStyle name="Процентный 5 5 5 2" xfId="8083"/>
    <cellStyle name="Процентный 5 5 5 2 2" xfId="28282"/>
    <cellStyle name="Процентный 5 5 5 2 3" xfId="37478"/>
    <cellStyle name="Процентный 5 5 5 2 4" xfId="46406"/>
    <cellStyle name="Процентный 5 5 5 2 5" xfId="55326"/>
    <cellStyle name="Процентный 5 5 5 3" xfId="11636"/>
    <cellStyle name="Процентный 5 5 5 4" xfId="15495"/>
    <cellStyle name="Процентный 5 5 5 5" xfId="19355"/>
    <cellStyle name="Процентный 5 5 5 6" xfId="24417"/>
    <cellStyle name="Процентный 5 5 5 7" xfId="33619"/>
    <cellStyle name="Процентный 5 5 5 8" xfId="42546"/>
    <cellStyle name="Процентный 5 5 5 9" xfId="51466"/>
    <cellStyle name="Процентный 5 5 6" xfId="8084"/>
    <cellStyle name="Процентный 5 5 6 2" xfId="8085"/>
    <cellStyle name="Процентный 5 5 6 2 2" xfId="26950"/>
    <cellStyle name="Процентный 5 5 6 2 3" xfId="36147"/>
    <cellStyle name="Процентный 5 5 6 2 4" xfId="45075"/>
    <cellStyle name="Процентный 5 5 6 2 5" xfId="53995"/>
    <cellStyle name="Процентный 5 5 6 3" xfId="14164"/>
    <cellStyle name="Процентный 5 5 6 4" xfId="18024"/>
    <cellStyle name="Процентный 5 5 6 5" xfId="23086"/>
    <cellStyle name="Процентный 5 5 6 6" xfId="32288"/>
    <cellStyle name="Процентный 5 5 6 7" xfId="41215"/>
    <cellStyle name="Процентный 5 5 6 8" xfId="50135"/>
    <cellStyle name="Процентный 5 5 7" xfId="8086"/>
    <cellStyle name="Процентный 5 5 7 2" xfId="29761"/>
    <cellStyle name="Процентный 5 5 7 3" xfId="38957"/>
    <cellStyle name="Процентный 5 5 7 4" xfId="47885"/>
    <cellStyle name="Процентный 5 5 7 5" xfId="56805"/>
    <cellStyle name="Процентный 5 5 8" xfId="8087"/>
    <cellStyle name="Процентный 5 5 8 2" xfId="25896"/>
    <cellStyle name="Процентный 5 5 8 3" xfId="35097"/>
    <cellStyle name="Процентный 5 5 8 4" xfId="44025"/>
    <cellStyle name="Процентный 5 5 8 5" xfId="52945"/>
    <cellStyle name="Процентный 5 5 9" xfId="13115"/>
    <cellStyle name="Процентный 5 6" xfId="8088"/>
    <cellStyle name="Процентный 5 6 10" xfId="16975"/>
    <cellStyle name="Процентный 5 6 11" xfId="20835"/>
    <cellStyle name="Процентный 5 6 12" xfId="10299"/>
    <cellStyle name="Процентный 5 6 13" xfId="22036"/>
    <cellStyle name="Процентный 5 6 14" xfId="31970"/>
    <cellStyle name="Процентный 5 6 15" xfId="40166"/>
    <cellStyle name="Процентный 5 6 16" xfId="49086"/>
    <cellStyle name="Процентный 5 6 2" xfId="8089"/>
    <cellStyle name="Процентный 5 6 2 10" xfId="10840"/>
    <cellStyle name="Процентный 5 6 2 11" xfId="22335"/>
    <cellStyle name="Процентный 5 6 2 12" xfId="31971"/>
    <cellStyle name="Процентный 5 6 2 13" xfId="40465"/>
    <cellStyle name="Процентный 5 6 2 14" xfId="49385"/>
    <cellStyle name="Процентный 5 6 2 2" xfId="8090"/>
    <cellStyle name="Процентный 5 6 2 2 10" xfId="22935"/>
    <cellStyle name="Процентный 5 6 2 2 11" xfId="31972"/>
    <cellStyle name="Процентный 5 6 2 2 12" xfId="41064"/>
    <cellStyle name="Процентный 5 6 2 2 13" xfId="49984"/>
    <cellStyle name="Процентный 5 6 2 2 2" xfId="8091"/>
    <cellStyle name="Процентный 5 6 2 2 2 2" xfId="8092"/>
    <cellStyle name="Процентный 5 6 2 2 2 2 2" xfId="29463"/>
    <cellStyle name="Процентный 5 6 2 2 2 2 3" xfId="38659"/>
    <cellStyle name="Процентный 5 6 2 2 2 2 4" xfId="47587"/>
    <cellStyle name="Процентный 5 6 2 2 2 2 5" xfId="56507"/>
    <cellStyle name="Процентный 5 6 2 2 2 3" xfId="12817"/>
    <cellStyle name="Процентный 5 6 2 2 2 4" xfId="16676"/>
    <cellStyle name="Процентный 5 6 2 2 2 5" xfId="20536"/>
    <cellStyle name="Процентный 5 6 2 2 2 6" xfId="25598"/>
    <cellStyle name="Процентный 5 6 2 2 2 7" xfId="34799"/>
    <cellStyle name="Процентный 5 6 2 2 2 8" xfId="43727"/>
    <cellStyle name="Процентный 5 6 2 2 2 9" xfId="52647"/>
    <cellStyle name="Процентный 5 6 2 2 3" xfId="8093"/>
    <cellStyle name="Процентный 5 6 2 2 3 2" xfId="8094"/>
    <cellStyle name="Процентный 5 6 2 2 3 2 2" xfId="28132"/>
    <cellStyle name="Процентный 5 6 2 2 3 2 3" xfId="37328"/>
    <cellStyle name="Процентный 5 6 2 2 3 2 4" xfId="46256"/>
    <cellStyle name="Процентный 5 6 2 2 3 2 5" xfId="55176"/>
    <cellStyle name="Процентный 5 6 2 2 3 3" xfId="15345"/>
    <cellStyle name="Процентный 5 6 2 2 3 4" xfId="19205"/>
    <cellStyle name="Процентный 5 6 2 2 3 5" xfId="24267"/>
    <cellStyle name="Процентный 5 6 2 2 3 6" xfId="33470"/>
    <cellStyle name="Процентный 5 6 2 2 3 7" xfId="42396"/>
    <cellStyle name="Процентный 5 6 2 2 3 8" xfId="51316"/>
    <cellStyle name="Процентный 5 6 2 2 4" xfId="8095"/>
    <cellStyle name="Процентный 5 6 2 2 4 2" xfId="30660"/>
    <cellStyle name="Процентный 5 6 2 2 4 3" xfId="39856"/>
    <cellStyle name="Процентный 5 6 2 2 4 4" xfId="48784"/>
    <cellStyle name="Процентный 5 6 2 2 4 5" xfId="57704"/>
    <cellStyle name="Процентный 5 6 2 2 5" xfId="8096"/>
    <cellStyle name="Процентный 5 6 2 2 5 2" xfId="26799"/>
    <cellStyle name="Процентный 5 6 2 2 5 3" xfId="35996"/>
    <cellStyle name="Процентный 5 6 2 2 5 4" xfId="44924"/>
    <cellStyle name="Процентный 5 6 2 2 5 5" xfId="53844"/>
    <cellStyle name="Процентный 5 6 2 2 6" xfId="14014"/>
    <cellStyle name="Процентный 5 6 2 2 7" xfId="17873"/>
    <cellStyle name="Процентный 5 6 2 2 8" xfId="21733"/>
    <cellStyle name="Процентный 5 6 2 2 9" xfId="11361"/>
    <cellStyle name="Процентный 5 6 2 3" xfId="8097"/>
    <cellStyle name="Процентный 5 6 2 3 2" xfId="8098"/>
    <cellStyle name="Процентный 5 6 2 3 2 2" xfId="28865"/>
    <cellStyle name="Процентный 5 6 2 3 2 3" xfId="38061"/>
    <cellStyle name="Процентный 5 6 2 3 2 4" xfId="46989"/>
    <cellStyle name="Процентный 5 6 2 3 2 5" xfId="55909"/>
    <cellStyle name="Процентный 5 6 2 3 3" xfId="12219"/>
    <cellStyle name="Процентный 5 6 2 3 4" xfId="16078"/>
    <cellStyle name="Процентный 5 6 2 3 5" xfId="19938"/>
    <cellStyle name="Процентный 5 6 2 3 6" xfId="25000"/>
    <cellStyle name="Процентный 5 6 2 3 7" xfId="34201"/>
    <cellStyle name="Процентный 5 6 2 3 8" xfId="43129"/>
    <cellStyle name="Процентный 5 6 2 3 9" xfId="52049"/>
    <cellStyle name="Процентный 5 6 2 4" xfId="8099"/>
    <cellStyle name="Процентный 5 6 2 4 2" xfId="8100"/>
    <cellStyle name="Процентный 5 6 2 4 2 2" xfId="27534"/>
    <cellStyle name="Процентный 5 6 2 4 2 3" xfId="36730"/>
    <cellStyle name="Процентный 5 6 2 4 2 4" xfId="45658"/>
    <cellStyle name="Процентный 5 6 2 4 2 5" xfId="54578"/>
    <cellStyle name="Процентный 5 6 2 4 3" xfId="14747"/>
    <cellStyle name="Процентный 5 6 2 4 4" xfId="18607"/>
    <cellStyle name="Процентный 5 6 2 4 5" xfId="23669"/>
    <cellStyle name="Процентный 5 6 2 4 6" xfId="32873"/>
    <cellStyle name="Процентный 5 6 2 4 7" xfId="41798"/>
    <cellStyle name="Процентный 5 6 2 4 8" xfId="50718"/>
    <cellStyle name="Процентный 5 6 2 5" xfId="8101"/>
    <cellStyle name="Процентный 5 6 2 5 2" xfId="30061"/>
    <cellStyle name="Процентный 5 6 2 5 3" xfId="39257"/>
    <cellStyle name="Процентный 5 6 2 5 4" xfId="48185"/>
    <cellStyle name="Процентный 5 6 2 5 5" xfId="57105"/>
    <cellStyle name="Процентный 5 6 2 6" xfId="8102"/>
    <cellStyle name="Процентный 5 6 2 6 2" xfId="26200"/>
    <cellStyle name="Процентный 5 6 2 6 3" xfId="35397"/>
    <cellStyle name="Процентный 5 6 2 6 4" xfId="44325"/>
    <cellStyle name="Процентный 5 6 2 6 5" xfId="53245"/>
    <cellStyle name="Процентный 5 6 2 7" xfId="13415"/>
    <cellStyle name="Процентный 5 6 2 8" xfId="17274"/>
    <cellStyle name="Процентный 5 6 2 9" xfId="21134"/>
    <cellStyle name="Процентный 5 6 3" xfId="8103"/>
    <cellStyle name="Процентный 5 6 3 10" xfId="22636"/>
    <cellStyle name="Процентный 5 6 3 11" xfId="31973"/>
    <cellStyle name="Процентный 5 6 3 12" xfId="40765"/>
    <cellStyle name="Процентный 5 6 3 13" xfId="49685"/>
    <cellStyle name="Процентный 5 6 3 2" xfId="8104"/>
    <cellStyle name="Процентный 5 6 3 2 2" xfId="8105"/>
    <cellStyle name="Процентный 5 6 3 2 2 2" xfId="28566"/>
    <cellStyle name="Процентный 5 6 3 2 2 3" xfId="37762"/>
    <cellStyle name="Процентный 5 6 3 2 2 4" xfId="46690"/>
    <cellStyle name="Процентный 5 6 3 2 2 5" xfId="55610"/>
    <cellStyle name="Процентный 5 6 3 2 3" xfId="11920"/>
    <cellStyle name="Процентный 5 6 3 2 4" xfId="15779"/>
    <cellStyle name="Процентный 5 6 3 2 5" xfId="19639"/>
    <cellStyle name="Процентный 5 6 3 2 6" xfId="24701"/>
    <cellStyle name="Процентный 5 6 3 2 7" xfId="33903"/>
    <cellStyle name="Процентный 5 6 3 2 8" xfId="42830"/>
    <cellStyle name="Процентный 5 6 3 2 9" xfId="51750"/>
    <cellStyle name="Процентный 5 6 3 3" xfId="8106"/>
    <cellStyle name="Процентный 5 6 3 3 2" xfId="8107"/>
    <cellStyle name="Процентный 5 6 3 3 2 2" xfId="27234"/>
    <cellStyle name="Процентный 5 6 3 3 2 3" xfId="36431"/>
    <cellStyle name="Процентный 5 6 3 3 2 4" xfId="45359"/>
    <cellStyle name="Процентный 5 6 3 3 2 5" xfId="54279"/>
    <cellStyle name="Процентный 5 6 3 3 3" xfId="14448"/>
    <cellStyle name="Процентный 5 6 3 3 4" xfId="18308"/>
    <cellStyle name="Процентный 5 6 3 3 5" xfId="23370"/>
    <cellStyle name="Процентный 5 6 3 3 6" xfId="32575"/>
    <cellStyle name="Процентный 5 6 3 3 7" xfId="41499"/>
    <cellStyle name="Процентный 5 6 3 3 8" xfId="50419"/>
    <cellStyle name="Процентный 5 6 3 4" xfId="8108"/>
    <cellStyle name="Процентный 5 6 3 4 2" xfId="30361"/>
    <cellStyle name="Процентный 5 6 3 4 3" xfId="39557"/>
    <cellStyle name="Процентный 5 6 3 4 4" xfId="48485"/>
    <cellStyle name="Процентный 5 6 3 4 5" xfId="57405"/>
    <cellStyle name="Процентный 5 6 3 5" xfId="8109"/>
    <cellStyle name="Процентный 5 6 3 5 2" xfId="26500"/>
    <cellStyle name="Процентный 5 6 3 5 3" xfId="35697"/>
    <cellStyle name="Процентный 5 6 3 5 4" xfId="44625"/>
    <cellStyle name="Процентный 5 6 3 5 5" xfId="53545"/>
    <cellStyle name="Процентный 5 6 3 6" xfId="13715"/>
    <cellStyle name="Процентный 5 6 3 7" xfId="17574"/>
    <cellStyle name="Процентный 5 6 3 8" xfId="21434"/>
    <cellStyle name="Процентный 5 6 3 9" xfId="10540"/>
    <cellStyle name="Процентный 5 6 4" xfId="8110"/>
    <cellStyle name="Процентный 5 6 4 10" xfId="51017"/>
    <cellStyle name="Процентный 5 6 4 2" xfId="8111"/>
    <cellStyle name="Процентный 5 6 4 2 2" xfId="8112"/>
    <cellStyle name="Процентный 5 6 4 2 2 2" xfId="29164"/>
    <cellStyle name="Процентный 5 6 4 2 2 3" xfId="38360"/>
    <cellStyle name="Процентный 5 6 4 2 2 4" xfId="47288"/>
    <cellStyle name="Процентный 5 6 4 2 2 5" xfId="56208"/>
    <cellStyle name="Процентный 5 6 4 2 3" xfId="12518"/>
    <cellStyle name="Процентный 5 6 4 2 4" xfId="16377"/>
    <cellStyle name="Процентный 5 6 4 2 5" xfId="20237"/>
    <cellStyle name="Процентный 5 6 4 2 6" xfId="25299"/>
    <cellStyle name="Процентный 5 6 4 2 7" xfId="34500"/>
    <cellStyle name="Процентный 5 6 4 2 8" xfId="43428"/>
    <cellStyle name="Процентный 5 6 4 2 9" xfId="52348"/>
    <cellStyle name="Процентный 5 6 4 3" xfId="8113"/>
    <cellStyle name="Процентный 5 6 4 3 2" xfId="27833"/>
    <cellStyle name="Процентный 5 6 4 3 3" xfId="37029"/>
    <cellStyle name="Процентный 5 6 4 3 4" xfId="45957"/>
    <cellStyle name="Процентный 5 6 4 3 5" xfId="54877"/>
    <cellStyle name="Процентный 5 6 4 4" xfId="11533"/>
    <cellStyle name="Процентный 5 6 4 5" xfId="15046"/>
    <cellStyle name="Процентный 5 6 4 6" xfId="18906"/>
    <cellStyle name="Процентный 5 6 4 7" xfId="23968"/>
    <cellStyle name="Процентный 5 6 4 8" xfId="33171"/>
    <cellStyle name="Процентный 5 6 4 9" xfId="42097"/>
    <cellStyle name="Процентный 5 6 5" xfId="8114"/>
    <cellStyle name="Процентный 5 6 5 2" xfId="8115"/>
    <cellStyle name="Процентный 5 6 5 2 2" xfId="28260"/>
    <cellStyle name="Процентный 5 6 5 2 3" xfId="37456"/>
    <cellStyle name="Процентный 5 6 5 2 4" xfId="46384"/>
    <cellStyle name="Процентный 5 6 5 2 5" xfId="55304"/>
    <cellStyle name="Процентный 5 6 5 3" xfId="11614"/>
    <cellStyle name="Процентный 5 6 5 4" xfId="15473"/>
    <cellStyle name="Процентный 5 6 5 5" xfId="19333"/>
    <cellStyle name="Процентный 5 6 5 6" xfId="24395"/>
    <cellStyle name="Процентный 5 6 5 7" xfId="33597"/>
    <cellStyle name="Процентный 5 6 5 8" xfId="42524"/>
    <cellStyle name="Процентный 5 6 5 9" xfId="51444"/>
    <cellStyle name="Процентный 5 6 6" xfId="8116"/>
    <cellStyle name="Процентный 5 6 6 2" xfId="8117"/>
    <cellStyle name="Процентный 5 6 6 2 2" xfId="26928"/>
    <cellStyle name="Процентный 5 6 6 2 3" xfId="36125"/>
    <cellStyle name="Процентный 5 6 6 2 4" xfId="45053"/>
    <cellStyle name="Процентный 5 6 6 2 5" xfId="53973"/>
    <cellStyle name="Процентный 5 6 6 3" xfId="14142"/>
    <cellStyle name="Процентный 5 6 6 4" xfId="18002"/>
    <cellStyle name="Процентный 5 6 6 5" xfId="23064"/>
    <cellStyle name="Процентный 5 6 6 6" xfId="32326"/>
    <cellStyle name="Процентный 5 6 6 7" xfId="41193"/>
    <cellStyle name="Процентный 5 6 6 8" xfId="50113"/>
    <cellStyle name="Процентный 5 6 7" xfId="8118"/>
    <cellStyle name="Процентный 5 6 7 2" xfId="29762"/>
    <cellStyle name="Процентный 5 6 7 3" xfId="38958"/>
    <cellStyle name="Процентный 5 6 7 4" xfId="47886"/>
    <cellStyle name="Процентный 5 6 7 5" xfId="56806"/>
    <cellStyle name="Процентный 5 6 8" xfId="8119"/>
    <cellStyle name="Процентный 5 6 8 2" xfId="25897"/>
    <cellStyle name="Процентный 5 6 8 3" xfId="35098"/>
    <cellStyle name="Процентный 5 6 8 4" xfId="44026"/>
    <cellStyle name="Процентный 5 6 8 5" xfId="52946"/>
    <cellStyle name="Процентный 5 6 9" xfId="13116"/>
    <cellStyle name="Процентный 5 7" xfId="8120"/>
    <cellStyle name="Процентный 5 7 10" xfId="16976"/>
    <cellStyle name="Процентный 5 7 11" xfId="20836"/>
    <cellStyle name="Процентный 5 7 12" xfId="10541"/>
    <cellStyle name="Процентный 5 7 13" xfId="22037"/>
    <cellStyle name="Процентный 5 7 14" xfId="31974"/>
    <cellStyle name="Процентный 5 7 15" xfId="40167"/>
    <cellStyle name="Процентный 5 7 16" xfId="49087"/>
    <cellStyle name="Процентный 5 7 2" xfId="8121"/>
    <cellStyle name="Процентный 5 7 2 10" xfId="10841"/>
    <cellStyle name="Процентный 5 7 2 11" xfId="22336"/>
    <cellStyle name="Процентный 5 7 2 12" xfId="31975"/>
    <cellStyle name="Процентный 5 7 2 13" xfId="40466"/>
    <cellStyle name="Процентный 5 7 2 14" xfId="49386"/>
    <cellStyle name="Процентный 5 7 2 2" xfId="8122"/>
    <cellStyle name="Процентный 5 7 2 2 10" xfId="22936"/>
    <cellStyle name="Процентный 5 7 2 2 11" xfId="31976"/>
    <cellStyle name="Процентный 5 7 2 2 12" xfId="41065"/>
    <cellStyle name="Процентный 5 7 2 2 13" xfId="49985"/>
    <cellStyle name="Процентный 5 7 2 2 2" xfId="8123"/>
    <cellStyle name="Процентный 5 7 2 2 2 2" xfId="8124"/>
    <cellStyle name="Процентный 5 7 2 2 2 2 2" xfId="29464"/>
    <cellStyle name="Процентный 5 7 2 2 2 2 3" xfId="38660"/>
    <cellStyle name="Процентный 5 7 2 2 2 2 4" xfId="47588"/>
    <cellStyle name="Процентный 5 7 2 2 2 2 5" xfId="56508"/>
    <cellStyle name="Процентный 5 7 2 2 2 3" xfId="12818"/>
    <cellStyle name="Процентный 5 7 2 2 2 4" xfId="16677"/>
    <cellStyle name="Процентный 5 7 2 2 2 5" xfId="20537"/>
    <cellStyle name="Процентный 5 7 2 2 2 6" xfId="25599"/>
    <cellStyle name="Процентный 5 7 2 2 2 7" xfId="34800"/>
    <cellStyle name="Процентный 5 7 2 2 2 8" xfId="43728"/>
    <cellStyle name="Процентный 5 7 2 2 2 9" xfId="52648"/>
    <cellStyle name="Процентный 5 7 2 2 3" xfId="8125"/>
    <cellStyle name="Процентный 5 7 2 2 3 2" xfId="8126"/>
    <cellStyle name="Процентный 5 7 2 2 3 2 2" xfId="28133"/>
    <cellStyle name="Процентный 5 7 2 2 3 2 3" xfId="37329"/>
    <cellStyle name="Процентный 5 7 2 2 3 2 4" xfId="46257"/>
    <cellStyle name="Процентный 5 7 2 2 3 2 5" xfId="55177"/>
    <cellStyle name="Процентный 5 7 2 2 3 3" xfId="15346"/>
    <cellStyle name="Процентный 5 7 2 2 3 4" xfId="19206"/>
    <cellStyle name="Процентный 5 7 2 2 3 5" xfId="24268"/>
    <cellStyle name="Процентный 5 7 2 2 3 6" xfId="33471"/>
    <cellStyle name="Процентный 5 7 2 2 3 7" xfId="42397"/>
    <cellStyle name="Процентный 5 7 2 2 3 8" xfId="51317"/>
    <cellStyle name="Процентный 5 7 2 2 4" xfId="8127"/>
    <cellStyle name="Процентный 5 7 2 2 4 2" xfId="30661"/>
    <cellStyle name="Процентный 5 7 2 2 4 3" xfId="39857"/>
    <cellStyle name="Процентный 5 7 2 2 4 4" xfId="48785"/>
    <cellStyle name="Процентный 5 7 2 2 4 5" xfId="57705"/>
    <cellStyle name="Процентный 5 7 2 2 5" xfId="8128"/>
    <cellStyle name="Процентный 5 7 2 2 5 2" xfId="26800"/>
    <cellStyle name="Процентный 5 7 2 2 5 3" xfId="35997"/>
    <cellStyle name="Процентный 5 7 2 2 5 4" xfId="44925"/>
    <cellStyle name="Процентный 5 7 2 2 5 5" xfId="53845"/>
    <cellStyle name="Процентный 5 7 2 2 6" xfId="14015"/>
    <cellStyle name="Процентный 5 7 2 2 7" xfId="17874"/>
    <cellStyle name="Процентный 5 7 2 2 8" xfId="21734"/>
    <cellStyle name="Процентный 5 7 2 2 9" xfId="11362"/>
    <cellStyle name="Процентный 5 7 2 3" xfId="8129"/>
    <cellStyle name="Процентный 5 7 2 3 2" xfId="8130"/>
    <cellStyle name="Процентный 5 7 2 3 2 2" xfId="28866"/>
    <cellStyle name="Процентный 5 7 2 3 2 3" xfId="38062"/>
    <cellStyle name="Процентный 5 7 2 3 2 4" xfId="46990"/>
    <cellStyle name="Процентный 5 7 2 3 2 5" xfId="55910"/>
    <cellStyle name="Процентный 5 7 2 3 3" xfId="12220"/>
    <cellStyle name="Процентный 5 7 2 3 4" xfId="16079"/>
    <cellStyle name="Процентный 5 7 2 3 5" xfId="19939"/>
    <cellStyle name="Процентный 5 7 2 3 6" xfId="25001"/>
    <cellStyle name="Процентный 5 7 2 3 7" xfId="34202"/>
    <cellStyle name="Процентный 5 7 2 3 8" xfId="43130"/>
    <cellStyle name="Процентный 5 7 2 3 9" xfId="52050"/>
    <cellStyle name="Процентный 5 7 2 4" xfId="8131"/>
    <cellStyle name="Процентный 5 7 2 4 2" xfId="8132"/>
    <cellStyle name="Процентный 5 7 2 4 2 2" xfId="27535"/>
    <cellStyle name="Процентный 5 7 2 4 2 3" xfId="36731"/>
    <cellStyle name="Процентный 5 7 2 4 2 4" xfId="45659"/>
    <cellStyle name="Процентный 5 7 2 4 2 5" xfId="54579"/>
    <cellStyle name="Процентный 5 7 2 4 3" xfId="14748"/>
    <cellStyle name="Процентный 5 7 2 4 4" xfId="18608"/>
    <cellStyle name="Процентный 5 7 2 4 5" xfId="23670"/>
    <cellStyle name="Процентный 5 7 2 4 6" xfId="32874"/>
    <cellStyle name="Процентный 5 7 2 4 7" xfId="41799"/>
    <cellStyle name="Процентный 5 7 2 4 8" xfId="50719"/>
    <cellStyle name="Процентный 5 7 2 5" xfId="8133"/>
    <cellStyle name="Процентный 5 7 2 5 2" xfId="30062"/>
    <cellStyle name="Процентный 5 7 2 5 3" xfId="39258"/>
    <cellStyle name="Процентный 5 7 2 5 4" xfId="48186"/>
    <cellStyle name="Процентный 5 7 2 5 5" xfId="57106"/>
    <cellStyle name="Процентный 5 7 2 6" xfId="8134"/>
    <cellStyle name="Процентный 5 7 2 6 2" xfId="26201"/>
    <cellStyle name="Процентный 5 7 2 6 3" xfId="35398"/>
    <cellStyle name="Процентный 5 7 2 6 4" xfId="44326"/>
    <cellStyle name="Процентный 5 7 2 6 5" xfId="53246"/>
    <cellStyle name="Процентный 5 7 2 7" xfId="13416"/>
    <cellStyle name="Процентный 5 7 2 8" xfId="17275"/>
    <cellStyle name="Процентный 5 7 2 9" xfId="21135"/>
    <cellStyle name="Процентный 5 7 3" xfId="8135"/>
    <cellStyle name="Процентный 5 7 3 10" xfId="22637"/>
    <cellStyle name="Процентный 5 7 3 11" xfId="31977"/>
    <cellStyle name="Процентный 5 7 3 12" xfId="40766"/>
    <cellStyle name="Процентный 5 7 3 13" xfId="49686"/>
    <cellStyle name="Процентный 5 7 3 2" xfId="8136"/>
    <cellStyle name="Процентный 5 7 3 2 2" xfId="8137"/>
    <cellStyle name="Процентный 5 7 3 2 2 2" xfId="28567"/>
    <cellStyle name="Процентный 5 7 3 2 2 3" xfId="37763"/>
    <cellStyle name="Процентный 5 7 3 2 2 4" xfId="46691"/>
    <cellStyle name="Процентный 5 7 3 2 2 5" xfId="55611"/>
    <cellStyle name="Процентный 5 7 3 2 3" xfId="11921"/>
    <cellStyle name="Процентный 5 7 3 2 4" xfId="15780"/>
    <cellStyle name="Процентный 5 7 3 2 5" xfId="19640"/>
    <cellStyle name="Процентный 5 7 3 2 6" xfId="24702"/>
    <cellStyle name="Процентный 5 7 3 2 7" xfId="33904"/>
    <cellStyle name="Процентный 5 7 3 2 8" xfId="42831"/>
    <cellStyle name="Процентный 5 7 3 2 9" xfId="51751"/>
    <cellStyle name="Процентный 5 7 3 3" xfId="8138"/>
    <cellStyle name="Процентный 5 7 3 3 2" xfId="8139"/>
    <cellStyle name="Процентный 5 7 3 3 2 2" xfId="27235"/>
    <cellStyle name="Процентный 5 7 3 3 2 3" xfId="36432"/>
    <cellStyle name="Процентный 5 7 3 3 2 4" xfId="45360"/>
    <cellStyle name="Процентный 5 7 3 3 2 5" xfId="54280"/>
    <cellStyle name="Процентный 5 7 3 3 3" xfId="14449"/>
    <cellStyle name="Процентный 5 7 3 3 4" xfId="18309"/>
    <cellStyle name="Процентный 5 7 3 3 5" xfId="23371"/>
    <cellStyle name="Процентный 5 7 3 3 6" xfId="32576"/>
    <cellStyle name="Процентный 5 7 3 3 7" xfId="41500"/>
    <cellStyle name="Процентный 5 7 3 3 8" xfId="50420"/>
    <cellStyle name="Процентный 5 7 3 4" xfId="8140"/>
    <cellStyle name="Процентный 5 7 3 4 2" xfId="30362"/>
    <cellStyle name="Процентный 5 7 3 4 3" xfId="39558"/>
    <cellStyle name="Процентный 5 7 3 4 4" xfId="48486"/>
    <cellStyle name="Процентный 5 7 3 4 5" xfId="57406"/>
    <cellStyle name="Процентный 5 7 3 5" xfId="8141"/>
    <cellStyle name="Процентный 5 7 3 5 2" xfId="26501"/>
    <cellStyle name="Процентный 5 7 3 5 3" xfId="35698"/>
    <cellStyle name="Процентный 5 7 3 5 4" xfId="44626"/>
    <cellStyle name="Процентный 5 7 3 5 5" xfId="53546"/>
    <cellStyle name="Процентный 5 7 3 6" xfId="13716"/>
    <cellStyle name="Процентный 5 7 3 7" xfId="17575"/>
    <cellStyle name="Процентный 5 7 3 8" xfId="21435"/>
    <cellStyle name="Процентный 5 7 3 9" xfId="11075"/>
    <cellStyle name="Процентный 5 7 4" xfId="8142"/>
    <cellStyle name="Процентный 5 7 4 10" xfId="51018"/>
    <cellStyle name="Процентный 5 7 4 2" xfId="8143"/>
    <cellStyle name="Процентный 5 7 4 2 2" xfId="8144"/>
    <cellStyle name="Процентный 5 7 4 2 2 2" xfId="29165"/>
    <cellStyle name="Процентный 5 7 4 2 2 3" xfId="38361"/>
    <cellStyle name="Процентный 5 7 4 2 2 4" xfId="47289"/>
    <cellStyle name="Процентный 5 7 4 2 2 5" xfId="56209"/>
    <cellStyle name="Процентный 5 7 4 2 3" xfId="12519"/>
    <cellStyle name="Процентный 5 7 4 2 4" xfId="16378"/>
    <cellStyle name="Процентный 5 7 4 2 5" xfId="20238"/>
    <cellStyle name="Процентный 5 7 4 2 6" xfId="25300"/>
    <cellStyle name="Процентный 5 7 4 2 7" xfId="34501"/>
    <cellStyle name="Процентный 5 7 4 2 8" xfId="43429"/>
    <cellStyle name="Процентный 5 7 4 2 9" xfId="52349"/>
    <cellStyle name="Процентный 5 7 4 3" xfId="8145"/>
    <cellStyle name="Процентный 5 7 4 3 2" xfId="27834"/>
    <cellStyle name="Процентный 5 7 4 3 3" xfId="37030"/>
    <cellStyle name="Процентный 5 7 4 3 4" xfId="45958"/>
    <cellStyle name="Процентный 5 7 4 3 5" xfId="54878"/>
    <cellStyle name="Процентный 5 7 4 4" xfId="11534"/>
    <cellStyle name="Процентный 5 7 4 5" xfId="15047"/>
    <cellStyle name="Процентный 5 7 4 6" xfId="18907"/>
    <cellStyle name="Процентный 5 7 4 7" xfId="23969"/>
    <cellStyle name="Процентный 5 7 4 8" xfId="33172"/>
    <cellStyle name="Процентный 5 7 4 9" xfId="42098"/>
    <cellStyle name="Процентный 5 7 5" xfId="8146"/>
    <cellStyle name="Процентный 5 7 5 2" xfId="8147"/>
    <cellStyle name="Процентный 5 7 5 2 2" xfId="28315"/>
    <cellStyle name="Процентный 5 7 5 2 3" xfId="37511"/>
    <cellStyle name="Процентный 5 7 5 2 4" xfId="46439"/>
    <cellStyle name="Процентный 5 7 5 2 5" xfId="55359"/>
    <cellStyle name="Процентный 5 7 5 3" xfId="11669"/>
    <cellStyle name="Процентный 5 7 5 4" xfId="15528"/>
    <cellStyle name="Процентный 5 7 5 5" xfId="19388"/>
    <cellStyle name="Процентный 5 7 5 6" xfId="24450"/>
    <cellStyle name="Процентный 5 7 5 7" xfId="33652"/>
    <cellStyle name="Процентный 5 7 5 8" xfId="42579"/>
    <cellStyle name="Процентный 5 7 5 9" xfId="51499"/>
    <cellStyle name="Процентный 5 7 6" xfId="8148"/>
    <cellStyle name="Процентный 5 7 6 2" xfId="8149"/>
    <cellStyle name="Процентный 5 7 6 2 2" xfId="26983"/>
    <cellStyle name="Процентный 5 7 6 2 3" xfId="36180"/>
    <cellStyle name="Процентный 5 7 6 2 4" xfId="45108"/>
    <cellStyle name="Процентный 5 7 6 2 5" xfId="54028"/>
    <cellStyle name="Процентный 5 7 6 3" xfId="14197"/>
    <cellStyle name="Процентный 5 7 6 4" xfId="18057"/>
    <cellStyle name="Процентный 5 7 6 5" xfId="23119"/>
    <cellStyle name="Процентный 5 7 6 6" xfId="31746"/>
    <cellStyle name="Процентный 5 7 6 7" xfId="41248"/>
    <cellStyle name="Процентный 5 7 6 8" xfId="50168"/>
    <cellStyle name="Процентный 5 7 7" xfId="8150"/>
    <cellStyle name="Процентный 5 7 7 2" xfId="29763"/>
    <cellStyle name="Процентный 5 7 7 3" xfId="38959"/>
    <cellStyle name="Процентный 5 7 7 4" xfId="47887"/>
    <cellStyle name="Процентный 5 7 7 5" xfId="56807"/>
    <cellStyle name="Процентный 5 7 8" xfId="8151"/>
    <cellStyle name="Процентный 5 7 8 2" xfId="25898"/>
    <cellStyle name="Процентный 5 7 8 3" xfId="35099"/>
    <cellStyle name="Процентный 5 7 8 4" xfId="44027"/>
    <cellStyle name="Процентный 5 7 8 5" xfId="52947"/>
    <cellStyle name="Процентный 5 7 9" xfId="13117"/>
    <cellStyle name="Процентный 5 8" xfId="8152"/>
    <cellStyle name="Процентный 5 8 10" xfId="20837"/>
    <cellStyle name="Процентный 5 8 11" xfId="10542"/>
    <cellStyle name="Процентный 5 8 12" xfId="22038"/>
    <cellStyle name="Процентный 5 8 13" xfId="31978"/>
    <cellStyle name="Процентный 5 8 14" xfId="40168"/>
    <cellStyle name="Процентный 5 8 15" xfId="49088"/>
    <cellStyle name="Процентный 5 8 2" xfId="8153"/>
    <cellStyle name="Процентный 5 8 2 10" xfId="10842"/>
    <cellStyle name="Процентный 5 8 2 11" xfId="22337"/>
    <cellStyle name="Процентный 5 8 2 12" xfId="31979"/>
    <cellStyle name="Процентный 5 8 2 13" xfId="40467"/>
    <cellStyle name="Процентный 5 8 2 14" xfId="49387"/>
    <cellStyle name="Процентный 5 8 2 2" xfId="8154"/>
    <cellStyle name="Процентный 5 8 2 2 10" xfId="22937"/>
    <cellStyle name="Процентный 5 8 2 2 11" xfId="31980"/>
    <cellStyle name="Процентный 5 8 2 2 12" xfId="41066"/>
    <cellStyle name="Процентный 5 8 2 2 13" xfId="49986"/>
    <cellStyle name="Процентный 5 8 2 2 2" xfId="8155"/>
    <cellStyle name="Процентный 5 8 2 2 2 2" xfId="8156"/>
    <cellStyle name="Процентный 5 8 2 2 2 2 2" xfId="29465"/>
    <cellStyle name="Процентный 5 8 2 2 2 2 3" xfId="38661"/>
    <cellStyle name="Процентный 5 8 2 2 2 2 4" xfId="47589"/>
    <cellStyle name="Процентный 5 8 2 2 2 2 5" xfId="56509"/>
    <cellStyle name="Процентный 5 8 2 2 2 3" xfId="12819"/>
    <cellStyle name="Процентный 5 8 2 2 2 4" xfId="16678"/>
    <cellStyle name="Процентный 5 8 2 2 2 5" xfId="20538"/>
    <cellStyle name="Процентный 5 8 2 2 2 6" xfId="25600"/>
    <cellStyle name="Процентный 5 8 2 2 2 7" xfId="34801"/>
    <cellStyle name="Процентный 5 8 2 2 2 8" xfId="43729"/>
    <cellStyle name="Процентный 5 8 2 2 2 9" xfId="52649"/>
    <cellStyle name="Процентный 5 8 2 2 3" xfId="8157"/>
    <cellStyle name="Процентный 5 8 2 2 3 2" xfId="8158"/>
    <cellStyle name="Процентный 5 8 2 2 3 2 2" xfId="28134"/>
    <cellStyle name="Процентный 5 8 2 2 3 2 3" xfId="37330"/>
    <cellStyle name="Процентный 5 8 2 2 3 2 4" xfId="46258"/>
    <cellStyle name="Процентный 5 8 2 2 3 2 5" xfId="55178"/>
    <cellStyle name="Процентный 5 8 2 2 3 3" xfId="15347"/>
    <cellStyle name="Процентный 5 8 2 2 3 4" xfId="19207"/>
    <cellStyle name="Процентный 5 8 2 2 3 5" xfId="24269"/>
    <cellStyle name="Процентный 5 8 2 2 3 6" xfId="33472"/>
    <cellStyle name="Процентный 5 8 2 2 3 7" xfId="42398"/>
    <cellStyle name="Процентный 5 8 2 2 3 8" xfId="51318"/>
    <cellStyle name="Процентный 5 8 2 2 4" xfId="8159"/>
    <cellStyle name="Процентный 5 8 2 2 4 2" xfId="30662"/>
    <cellStyle name="Процентный 5 8 2 2 4 3" xfId="39858"/>
    <cellStyle name="Процентный 5 8 2 2 4 4" xfId="48786"/>
    <cellStyle name="Процентный 5 8 2 2 4 5" xfId="57706"/>
    <cellStyle name="Процентный 5 8 2 2 5" xfId="8160"/>
    <cellStyle name="Процентный 5 8 2 2 5 2" xfId="26801"/>
    <cellStyle name="Процентный 5 8 2 2 5 3" xfId="35998"/>
    <cellStyle name="Процентный 5 8 2 2 5 4" xfId="44926"/>
    <cellStyle name="Процентный 5 8 2 2 5 5" xfId="53846"/>
    <cellStyle name="Процентный 5 8 2 2 6" xfId="14016"/>
    <cellStyle name="Процентный 5 8 2 2 7" xfId="17875"/>
    <cellStyle name="Процентный 5 8 2 2 8" xfId="21735"/>
    <cellStyle name="Процентный 5 8 2 2 9" xfId="11363"/>
    <cellStyle name="Процентный 5 8 2 3" xfId="8161"/>
    <cellStyle name="Процентный 5 8 2 3 2" xfId="8162"/>
    <cellStyle name="Процентный 5 8 2 3 2 2" xfId="28867"/>
    <cellStyle name="Процентный 5 8 2 3 2 3" xfId="38063"/>
    <cellStyle name="Процентный 5 8 2 3 2 4" xfId="46991"/>
    <cellStyle name="Процентный 5 8 2 3 2 5" xfId="55911"/>
    <cellStyle name="Процентный 5 8 2 3 3" xfId="12221"/>
    <cellStyle name="Процентный 5 8 2 3 4" xfId="16080"/>
    <cellStyle name="Процентный 5 8 2 3 5" xfId="19940"/>
    <cellStyle name="Процентный 5 8 2 3 6" xfId="25002"/>
    <cellStyle name="Процентный 5 8 2 3 7" xfId="34203"/>
    <cellStyle name="Процентный 5 8 2 3 8" xfId="43131"/>
    <cellStyle name="Процентный 5 8 2 3 9" xfId="52051"/>
    <cellStyle name="Процентный 5 8 2 4" xfId="8163"/>
    <cellStyle name="Процентный 5 8 2 4 2" xfId="8164"/>
    <cellStyle name="Процентный 5 8 2 4 2 2" xfId="27536"/>
    <cellStyle name="Процентный 5 8 2 4 2 3" xfId="36732"/>
    <cellStyle name="Процентный 5 8 2 4 2 4" xfId="45660"/>
    <cellStyle name="Процентный 5 8 2 4 2 5" xfId="54580"/>
    <cellStyle name="Процентный 5 8 2 4 3" xfId="14749"/>
    <cellStyle name="Процентный 5 8 2 4 4" xfId="18609"/>
    <cellStyle name="Процентный 5 8 2 4 5" xfId="23671"/>
    <cellStyle name="Процентный 5 8 2 4 6" xfId="32875"/>
    <cellStyle name="Процентный 5 8 2 4 7" xfId="41800"/>
    <cellStyle name="Процентный 5 8 2 4 8" xfId="50720"/>
    <cellStyle name="Процентный 5 8 2 5" xfId="8165"/>
    <cellStyle name="Процентный 5 8 2 5 2" xfId="30063"/>
    <cellStyle name="Процентный 5 8 2 5 3" xfId="39259"/>
    <cellStyle name="Процентный 5 8 2 5 4" xfId="48187"/>
    <cellStyle name="Процентный 5 8 2 5 5" xfId="57107"/>
    <cellStyle name="Процентный 5 8 2 6" xfId="8166"/>
    <cellStyle name="Процентный 5 8 2 6 2" xfId="26202"/>
    <cellStyle name="Процентный 5 8 2 6 3" xfId="35399"/>
    <cellStyle name="Процентный 5 8 2 6 4" xfId="44327"/>
    <cellStyle name="Процентный 5 8 2 6 5" xfId="53247"/>
    <cellStyle name="Процентный 5 8 2 7" xfId="13417"/>
    <cellStyle name="Процентный 5 8 2 8" xfId="17276"/>
    <cellStyle name="Процентный 5 8 2 9" xfId="21136"/>
    <cellStyle name="Процентный 5 8 3" xfId="8167"/>
    <cellStyle name="Процентный 5 8 3 10" xfId="22638"/>
    <cellStyle name="Процентный 5 8 3 11" xfId="31981"/>
    <cellStyle name="Процентный 5 8 3 12" xfId="40767"/>
    <cellStyle name="Процентный 5 8 3 13" xfId="49687"/>
    <cellStyle name="Процентный 5 8 3 2" xfId="8168"/>
    <cellStyle name="Процентный 5 8 3 2 2" xfId="8169"/>
    <cellStyle name="Процентный 5 8 3 2 2 2" xfId="29166"/>
    <cellStyle name="Процентный 5 8 3 2 2 3" xfId="38362"/>
    <cellStyle name="Процентный 5 8 3 2 2 4" xfId="47290"/>
    <cellStyle name="Процентный 5 8 3 2 2 5" xfId="56210"/>
    <cellStyle name="Процентный 5 8 3 2 3" xfId="12520"/>
    <cellStyle name="Процентный 5 8 3 2 4" xfId="16379"/>
    <cellStyle name="Процентный 5 8 3 2 5" xfId="20239"/>
    <cellStyle name="Процентный 5 8 3 2 6" xfId="25301"/>
    <cellStyle name="Процентный 5 8 3 2 7" xfId="34502"/>
    <cellStyle name="Процентный 5 8 3 2 8" xfId="43430"/>
    <cellStyle name="Процентный 5 8 3 2 9" xfId="52350"/>
    <cellStyle name="Процентный 5 8 3 3" xfId="8170"/>
    <cellStyle name="Процентный 5 8 3 3 2" xfId="8171"/>
    <cellStyle name="Процентный 5 8 3 3 2 2" xfId="27835"/>
    <cellStyle name="Процентный 5 8 3 3 2 3" xfId="37031"/>
    <cellStyle name="Процентный 5 8 3 3 2 4" xfId="45959"/>
    <cellStyle name="Процентный 5 8 3 3 2 5" xfId="54879"/>
    <cellStyle name="Процентный 5 8 3 3 3" xfId="15048"/>
    <cellStyle name="Процентный 5 8 3 3 4" xfId="18908"/>
    <cellStyle name="Процентный 5 8 3 3 5" xfId="23970"/>
    <cellStyle name="Процентный 5 8 3 3 6" xfId="33173"/>
    <cellStyle name="Процентный 5 8 3 3 7" xfId="42099"/>
    <cellStyle name="Процентный 5 8 3 3 8" xfId="51019"/>
    <cellStyle name="Процентный 5 8 3 4" xfId="8172"/>
    <cellStyle name="Процентный 5 8 3 4 2" xfId="30363"/>
    <cellStyle name="Процентный 5 8 3 4 3" xfId="39559"/>
    <cellStyle name="Процентный 5 8 3 4 4" xfId="48487"/>
    <cellStyle name="Процентный 5 8 3 4 5" xfId="57407"/>
    <cellStyle name="Процентный 5 8 3 5" xfId="8173"/>
    <cellStyle name="Процентный 5 8 3 5 2" xfId="26502"/>
    <cellStyle name="Процентный 5 8 3 5 3" xfId="35699"/>
    <cellStyle name="Процентный 5 8 3 5 4" xfId="44627"/>
    <cellStyle name="Процентный 5 8 3 5 5" xfId="53547"/>
    <cellStyle name="Процентный 5 8 3 6" xfId="13717"/>
    <cellStyle name="Процентный 5 8 3 7" xfId="17576"/>
    <cellStyle name="Процентный 5 8 3 8" xfId="21436"/>
    <cellStyle name="Процентный 5 8 3 9" xfId="11076"/>
    <cellStyle name="Процентный 5 8 4" xfId="8174"/>
    <cellStyle name="Процентный 5 8 4 2" xfId="8175"/>
    <cellStyle name="Процентный 5 8 4 2 2" xfId="28568"/>
    <cellStyle name="Процентный 5 8 4 2 3" xfId="37764"/>
    <cellStyle name="Процентный 5 8 4 2 4" xfId="46692"/>
    <cellStyle name="Процентный 5 8 4 2 5" xfId="55612"/>
    <cellStyle name="Процентный 5 8 4 3" xfId="11922"/>
    <cellStyle name="Процентный 5 8 4 4" xfId="15781"/>
    <cellStyle name="Процентный 5 8 4 5" xfId="19641"/>
    <cellStyle name="Процентный 5 8 4 6" xfId="24703"/>
    <cellStyle name="Процентный 5 8 4 7" xfId="33905"/>
    <cellStyle name="Процентный 5 8 4 8" xfId="42832"/>
    <cellStyle name="Процентный 5 8 4 9" xfId="51752"/>
    <cellStyle name="Процентный 5 8 5" xfId="8176"/>
    <cellStyle name="Процентный 5 8 5 2" xfId="8177"/>
    <cellStyle name="Процентный 5 8 5 2 2" xfId="27236"/>
    <cellStyle name="Процентный 5 8 5 2 3" xfId="36433"/>
    <cellStyle name="Процентный 5 8 5 2 4" xfId="45361"/>
    <cellStyle name="Процентный 5 8 5 2 5" xfId="54281"/>
    <cellStyle name="Процентный 5 8 5 3" xfId="14450"/>
    <cellStyle name="Процентный 5 8 5 4" xfId="18310"/>
    <cellStyle name="Процентный 5 8 5 5" xfId="23372"/>
    <cellStyle name="Процентный 5 8 5 6" xfId="32577"/>
    <cellStyle name="Процентный 5 8 5 7" xfId="41501"/>
    <cellStyle name="Процентный 5 8 5 8" xfId="50421"/>
    <cellStyle name="Процентный 5 8 6" xfId="8178"/>
    <cellStyle name="Процентный 5 8 6 2" xfId="29764"/>
    <cellStyle name="Процентный 5 8 6 3" xfId="38960"/>
    <cellStyle name="Процентный 5 8 6 4" xfId="47888"/>
    <cellStyle name="Процентный 5 8 6 5" xfId="56808"/>
    <cellStyle name="Процентный 5 8 7" xfId="8179"/>
    <cellStyle name="Процентный 5 8 7 2" xfId="25899"/>
    <cellStyle name="Процентный 5 8 7 3" xfId="35100"/>
    <cellStyle name="Процентный 5 8 7 4" xfId="44028"/>
    <cellStyle name="Процентный 5 8 7 5" xfId="52948"/>
    <cellStyle name="Процентный 5 8 8" xfId="13118"/>
    <cellStyle name="Процентный 5 8 9" xfId="16977"/>
    <cellStyle name="Процентный 5 9" xfId="8180"/>
    <cellStyle name="Процентный 5 9 10" xfId="20838"/>
    <cellStyle name="Процентный 5 9 11" xfId="10543"/>
    <cellStyle name="Процентный 5 9 12" xfId="22039"/>
    <cellStyle name="Процентный 5 9 13" xfId="31982"/>
    <cellStyle name="Процентный 5 9 14" xfId="40169"/>
    <cellStyle name="Процентный 5 9 15" xfId="49089"/>
    <cellStyle name="Процентный 5 9 2" xfId="8181"/>
    <cellStyle name="Процентный 5 9 2 10" xfId="10843"/>
    <cellStyle name="Процентный 5 9 2 11" xfId="22338"/>
    <cellStyle name="Процентный 5 9 2 12" xfId="31983"/>
    <cellStyle name="Процентный 5 9 2 13" xfId="40468"/>
    <cellStyle name="Процентный 5 9 2 14" xfId="49388"/>
    <cellStyle name="Процентный 5 9 2 2" xfId="8182"/>
    <cellStyle name="Процентный 5 9 2 2 10" xfId="22938"/>
    <cellStyle name="Процентный 5 9 2 2 11" xfId="31984"/>
    <cellStyle name="Процентный 5 9 2 2 12" xfId="41067"/>
    <cellStyle name="Процентный 5 9 2 2 13" xfId="49987"/>
    <cellStyle name="Процентный 5 9 2 2 2" xfId="8183"/>
    <cellStyle name="Процентный 5 9 2 2 2 2" xfId="8184"/>
    <cellStyle name="Процентный 5 9 2 2 2 2 2" xfId="29466"/>
    <cellStyle name="Процентный 5 9 2 2 2 2 3" xfId="38662"/>
    <cellStyle name="Процентный 5 9 2 2 2 2 4" xfId="47590"/>
    <cellStyle name="Процентный 5 9 2 2 2 2 5" xfId="56510"/>
    <cellStyle name="Процентный 5 9 2 2 2 3" xfId="12820"/>
    <cellStyle name="Процентный 5 9 2 2 2 4" xfId="16679"/>
    <cellStyle name="Процентный 5 9 2 2 2 5" xfId="20539"/>
    <cellStyle name="Процентный 5 9 2 2 2 6" xfId="25601"/>
    <cellStyle name="Процентный 5 9 2 2 2 7" xfId="34802"/>
    <cellStyle name="Процентный 5 9 2 2 2 8" xfId="43730"/>
    <cellStyle name="Процентный 5 9 2 2 2 9" xfId="52650"/>
    <cellStyle name="Процентный 5 9 2 2 3" xfId="8185"/>
    <cellStyle name="Процентный 5 9 2 2 3 2" xfId="8186"/>
    <cellStyle name="Процентный 5 9 2 2 3 2 2" xfId="28135"/>
    <cellStyle name="Процентный 5 9 2 2 3 2 3" xfId="37331"/>
    <cellStyle name="Процентный 5 9 2 2 3 2 4" xfId="46259"/>
    <cellStyle name="Процентный 5 9 2 2 3 2 5" xfId="55179"/>
    <cellStyle name="Процентный 5 9 2 2 3 3" xfId="15348"/>
    <cellStyle name="Процентный 5 9 2 2 3 4" xfId="19208"/>
    <cellStyle name="Процентный 5 9 2 2 3 5" xfId="24270"/>
    <cellStyle name="Процентный 5 9 2 2 3 6" xfId="33473"/>
    <cellStyle name="Процентный 5 9 2 2 3 7" xfId="42399"/>
    <cellStyle name="Процентный 5 9 2 2 3 8" xfId="51319"/>
    <cellStyle name="Процентный 5 9 2 2 4" xfId="8187"/>
    <cellStyle name="Процентный 5 9 2 2 4 2" xfId="30663"/>
    <cellStyle name="Процентный 5 9 2 2 4 3" xfId="39859"/>
    <cellStyle name="Процентный 5 9 2 2 4 4" xfId="48787"/>
    <cellStyle name="Процентный 5 9 2 2 4 5" xfId="57707"/>
    <cellStyle name="Процентный 5 9 2 2 5" xfId="8188"/>
    <cellStyle name="Процентный 5 9 2 2 5 2" xfId="26802"/>
    <cellStyle name="Процентный 5 9 2 2 5 3" xfId="35999"/>
    <cellStyle name="Процентный 5 9 2 2 5 4" xfId="44927"/>
    <cellStyle name="Процентный 5 9 2 2 5 5" xfId="53847"/>
    <cellStyle name="Процентный 5 9 2 2 6" xfId="14017"/>
    <cellStyle name="Процентный 5 9 2 2 7" xfId="17876"/>
    <cellStyle name="Процентный 5 9 2 2 8" xfId="21736"/>
    <cellStyle name="Процентный 5 9 2 2 9" xfId="11364"/>
    <cellStyle name="Процентный 5 9 2 3" xfId="8189"/>
    <cellStyle name="Процентный 5 9 2 3 2" xfId="8190"/>
    <cellStyle name="Процентный 5 9 2 3 2 2" xfId="28868"/>
    <cellStyle name="Процентный 5 9 2 3 2 3" xfId="38064"/>
    <cellStyle name="Процентный 5 9 2 3 2 4" xfId="46992"/>
    <cellStyle name="Процентный 5 9 2 3 2 5" xfId="55912"/>
    <cellStyle name="Процентный 5 9 2 3 3" xfId="12222"/>
    <cellStyle name="Процентный 5 9 2 3 4" xfId="16081"/>
    <cellStyle name="Процентный 5 9 2 3 5" xfId="19941"/>
    <cellStyle name="Процентный 5 9 2 3 6" xfId="25003"/>
    <cellStyle name="Процентный 5 9 2 3 7" xfId="34204"/>
    <cellStyle name="Процентный 5 9 2 3 8" xfId="43132"/>
    <cellStyle name="Процентный 5 9 2 3 9" xfId="52052"/>
    <cellStyle name="Процентный 5 9 2 4" xfId="8191"/>
    <cellStyle name="Процентный 5 9 2 4 2" xfId="8192"/>
    <cellStyle name="Процентный 5 9 2 4 2 2" xfId="27537"/>
    <cellStyle name="Процентный 5 9 2 4 2 3" xfId="36733"/>
    <cellStyle name="Процентный 5 9 2 4 2 4" xfId="45661"/>
    <cellStyle name="Процентный 5 9 2 4 2 5" xfId="54581"/>
    <cellStyle name="Процентный 5 9 2 4 3" xfId="14750"/>
    <cellStyle name="Процентный 5 9 2 4 4" xfId="18610"/>
    <cellStyle name="Процентный 5 9 2 4 5" xfId="23672"/>
    <cellStyle name="Процентный 5 9 2 4 6" xfId="32876"/>
    <cellStyle name="Процентный 5 9 2 4 7" xfId="41801"/>
    <cellStyle name="Процентный 5 9 2 4 8" xfId="50721"/>
    <cellStyle name="Процентный 5 9 2 5" xfId="8193"/>
    <cellStyle name="Процентный 5 9 2 5 2" xfId="30064"/>
    <cellStyle name="Процентный 5 9 2 5 3" xfId="39260"/>
    <cellStyle name="Процентный 5 9 2 5 4" xfId="48188"/>
    <cellStyle name="Процентный 5 9 2 5 5" xfId="57108"/>
    <cellStyle name="Процентный 5 9 2 6" xfId="8194"/>
    <cellStyle name="Процентный 5 9 2 6 2" xfId="26203"/>
    <cellStyle name="Процентный 5 9 2 6 3" xfId="35400"/>
    <cellStyle name="Процентный 5 9 2 6 4" xfId="44328"/>
    <cellStyle name="Процентный 5 9 2 6 5" xfId="53248"/>
    <cellStyle name="Процентный 5 9 2 7" xfId="13418"/>
    <cellStyle name="Процентный 5 9 2 8" xfId="17277"/>
    <cellStyle name="Процентный 5 9 2 9" xfId="21137"/>
    <cellStyle name="Процентный 5 9 3" xfId="8195"/>
    <cellStyle name="Процентный 5 9 3 10" xfId="22639"/>
    <cellStyle name="Процентный 5 9 3 11" xfId="31985"/>
    <cellStyle name="Процентный 5 9 3 12" xfId="40768"/>
    <cellStyle name="Процентный 5 9 3 13" xfId="49688"/>
    <cellStyle name="Процентный 5 9 3 2" xfId="8196"/>
    <cellStyle name="Процентный 5 9 3 2 2" xfId="8197"/>
    <cellStyle name="Процентный 5 9 3 2 2 2" xfId="29167"/>
    <cellStyle name="Процентный 5 9 3 2 2 3" xfId="38363"/>
    <cellStyle name="Процентный 5 9 3 2 2 4" xfId="47291"/>
    <cellStyle name="Процентный 5 9 3 2 2 5" xfId="56211"/>
    <cellStyle name="Процентный 5 9 3 2 3" xfId="12521"/>
    <cellStyle name="Процентный 5 9 3 2 4" xfId="16380"/>
    <cellStyle name="Процентный 5 9 3 2 5" xfId="20240"/>
    <cellStyle name="Процентный 5 9 3 2 6" xfId="25302"/>
    <cellStyle name="Процентный 5 9 3 2 7" xfId="34503"/>
    <cellStyle name="Процентный 5 9 3 2 8" xfId="43431"/>
    <cellStyle name="Процентный 5 9 3 2 9" xfId="52351"/>
    <cellStyle name="Процентный 5 9 3 3" xfId="8198"/>
    <cellStyle name="Процентный 5 9 3 3 2" xfId="8199"/>
    <cellStyle name="Процентный 5 9 3 3 2 2" xfId="27836"/>
    <cellStyle name="Процентный 5 9 3 3 2 3" xfId="37032"/>
    <cellStyle name="Процентный 5 9 3 3 2 4" xfId="45960"/>
    <cellStyle name="Процентный 5 9 3 3 2 5" xfId="54880"/>
    <cellStyle name="Процентный 5 9 3 3 3" xfId="15049"/>
    <cellStyle name="Процентный 5 9 3 3 4" xfId="18909"/>
    <cellStyle name="Процентный 5 9 3 3 5" xfId="23971"/>
    <cellStyle name="Процентный 5 9 3 3 6" xfId="33174"/>
    <cellStyle name="Процентный 5 9 3 3 7" xfId="42100"/>
    <cellStyle name="Процентный 5 9 3 3 8" xfId="51020"/>
    <cellStyle name="Процентный 5 9 3 4" xfId="8200"/>
    <cellStyle name="Процентный 5 9 3 4 2" xfId="30364"/>
    <cellStyle name="Процентный 5 9 3 4 3" xfId="39560"/>
    <cellStyle name="Процентный 5 9 3 4 4" xfId="48488"/>
    <cellStyle name="Процентный 5 9 3 4 5" xfId="57408"/>
    <cellStyle name="Процентный 5 9 3 5" xfId="8201"/>
    <cellStyle name="Процентный 5 9 3 5 2" xfId="26503"/>
    <cellStyle name="Процентный 5 9 3 5 3" xfId="35700"/>
    <cellStyle name="Процентный 5 9 3 5 4" xfId="44628"/>
    <cellStyle name="Процентный 5 9 3 5 5" xfId="53548"/>
    <cellStyle name="Процентный 5 9 3 6" xfId="13718"/>
    <cellStyle name="Процентный 5 9 3 7" xfId="17577"/>
    <cellStyle name="Процентный 5 9 3 8" xfId="21437"/>
    <cellStyle name="Процентный 5 9 3 9" xfId="11077"/>
    <cellStyle name="Процентный 5 9 4" xfId="8202"/>
    <cellStyle name="Процентный 5 9 4 2" xfId="8203"/>
    <cellStyle name="Процентный 5 9 4 2 2" xfId="28569"/>
    <cellStyle name="Процентный 5 9 4 2 3" xfId="37765"/>
    <cellStyle name="Процентный 5 9 4 2 4" xfId="46693"/>
    <cellStyle name="Процентный 5 9 4 2 5" xfId="55613"/>
    <cellStyle name="Процентный 5 9 4 3" xfId="11923"/>
    <cellStyle name="Процентный 5 9 4 4" xfId="15782"/>
    <cellStyle name="Процентный 5 9 4 5" xfId="19642"/>
    <cellStyle name="Процентный 5 9 4 6" xfId="24704"/>
    <cellStyle name="Процентный 5 9 4 7" xfId="33906"/>
    <cellStyle name="Процентный 5 9 4 8" xfId="42833"/>
    <cellStyle name="Процентный 5 9 4 9" xfId="51753"/>
    <cellStyle name="Процентный 5 9 5" xfId="8204"/>
    <cellStyle name="Процентный 5 9 5 2" xfId="8205"/>
    <cellStyle name="Процентный 5 9 5 2 2" xfId="27237"/>
    <cellStyle name="Процентный 5 9 5 2 3" xfId="36434"/>
    <cellStyle name="Процентный 5 9 5 2 4" xfId="45362"/>
    <cellStyle name="Процентный 5 9 5 2 5" xfId="54282"/>
    <cellStyle name="Процентный 5 9 5 3" xfId="14451"/>
    <cellStyle name="Процентный 5 9 5 4" xfId="18311"/>
    <cellStyle name="Процентный 5 9 5 5" xfId="23373"/>
    <cellStyle name="Процентный 5 9 5 6" xfId="32578"/>
    <cellStyle name="Процентный 5 9 5 7" xfId="41502"/>
    <cellStyle name="Процентный 5 9 5 8" xfId="50422"/>
    <cellStyle name="Процентный 5 9 6" xfId="8206"/>
    <cellStyle name="Процентный 5 9 6 2" xfId="29765"/>
    <cellStyle name="Процентный 5 9 6 3" xfId="38961"/>
    <cellStyle name="Процентный 5 9 6 4" xfId="47889"/>
    <cellStyle name="Процентный 5 9 6 5" xfId="56809"/>
    <cellStyle name="Процентный 5 9 7" xfId="8207"/>
    <cellStyle name="Процентный 5 9 7 2" xfId="25900"/>
    <cellStyle name="Процентный 5 9 7 3" xfId="35101"/>
    <cellStyle name="Процентный 5 9 7 4" xfId="44029"/>
    <cellStyle name="Процентный 5 9 7 5" xfId="52949"/>
    <cellStyle name="Процентный 5 9 8" xfId="13119"/>
    <cellStyle name="Процентный 5 9 9" xfId="16978"/>
    <cellStyle name="Процентный 6" xfId="8208"/>
    <cellStyle name="Процентный 7" xfId="8209"/>
    <cellStyle name="Связанная ячейка" xfId="41" builtinId="24" customBuiltin="1"/>
    <cellStyle name="Связанная ячейка 2" xfId="99"/>
    <cellStyle name="Связанная ячейка 2 2" xfId="8210"/>
    <cellStyle name="Связанная ячейка 2 3" xfId="8211"/>
    <cellStyle name="Связанная ячейка 2 4" xfId="8212"/>
    <cellStyle name="Связанная ячейка 2 5" xfId="8213"/>
    <cellStyle name="Связанная ячейка 3" xfId="8214"/>
    <cellStyle name="Связанная ячейка 3 2" xfId="30793"/>
    <cellStyle name="Стиль 1" xfId="106"/>
    <cellStyle name="Стиль 1 10" xfId="8215"/>
    <cellStyle name="Стиль 1 11" xfId="8216"/>
    <cellStyle name="Стиль 1 12" xfId="8217"/>
    <cellStyle name="Стиль 1 13" xfId="8218"/>
    <cellStyle name="Стиль 1 14" xfId="8219"/>
    <cellStyle name="Стиль 1 15" xfId="8220"/>
    <cellStyle name="Стиль 1 16" xfId="8221"/>
    <cellStyle name="Стиль 1 17" xfId="8222"/>
    <cellStyle name="Стиль 1 18" xfId="8223"/>
    <cellStyle name="Стиль 1 19" xfId="8224"/>
    <cellStyle name="Стиль 1 2" xfId="8225"/>
    <cellStyle name="Стиль 1 2 2" xfId="8226"/>
    <cellStyle name="Стиль 1 2 2 2" xfId="8227"/>
    <cellStyle name="Стиль 1 2 2 3" xfId="8228"/>
    <cellStyle name="Стиль 1 2 2 4" xfId="10321"/>
    <cellStyle name="Стиль 1 2 3" xfId="8229"/>
    <cellStyle name="Стиль 1 2 4" xfId="8230"/>
    <cellStyle name="Стиль 1 20" xfId="8231"/>
    <cellStyle name="Стиль 1 21" xfId="8232"/>
    <cellStyle name="Стиль 1 3" xfId="8233"/>
    <cellStyle name="Стиль 1 4" xfId="8234"/>
    <cellStyle name="Стиль 1 5" xfId="8235"/>
    <cellStyle name="Стиль 1 6" xfId="8236"/>
    <cellStyle name="Стиль 1 7" xfId="8237"/>
    <cellStyle name="Стиль 1 8" xfId="8238"/>
    <cellStyle name="Стиль 1 9" xfId="8239"/>
    <cellStyle name="Текст предупреждения" xfId="42" builtinId="11" customBuiltin="1"/>
    <cellStyle name="Текст предупреждения 2" xfId="100"/>
    <cellStyle name="Текст предупреждения 2 2" xfId="8240"/>
    <cellStyle name="Текст предупреждения 2 3" xfId="8241"/>
    <cellStyle name="Текст предупреждения 2 4" xfId="8242"/>
    <cellStyle name="Текст предупреждения 2 5" xfId="8243"/>
    <cellStyle name="Текст предупреждения 2 6" xfId="10217"/>
    <cellStyle name="Текст предупреждения 3" xfId="8244"/>
    <cellStyle name="Текст предупреждения 3 2" xfId="30794"/>
    <cellStyle name="Текстовый" xfId="8245"/>
    <cellStyle name="Тысячи [0]_3Com" xfId="8246"/>
    <cellStyle name="Тысячи_3Com" xfId="8247"/>
    <cellStyle name="Финансовый [0] 2" xfId="8248"/>
    <cellStyle name="Финансовый [0] 2 2" xfId="8249"/>
    <cellStyle name="Финансовый [0] 2 3" xfId="31986"/>
    <cellStyle name="Финансовый [0] 3" xfId="31987"/>
    <cellStyle name="Финансовый [0] 4" xfId="31988"/>
    <cellStyle name="Финансовый 10" xfId="274"/>
    <cellStyle name="Финансовый 10 2" xfId="8250"/>
    <cellStyle name="Финансовый 10 2 2" xfId="8251"/>
    <cellStyle name="Финансовый 10 3" xfId="8252"/>
    <cellStyle name="Финансовый 10 3 2" xfId="31990"/>
    <cellStyle name="Финансовый 10 4" xfId="31991"/>
    <cellStyle name="Финансовый 10 5" xfId="31989"/>
    <cellStyle name="Финансовый 11" xfId="8253"/>
    <cellStyle name="Финансовый 11 2" xfId="8254"/>
    <cellStyle name="Финансовый 11 3" xfId="31993"/>
    <cellStyle name="Финансовый 11 4" xfId="31994"/>
    <cellStyle name="Финансовый 11 5" xfId="31992"/>
    <cellStyle name="Финансовый 12" xfId="8255"/>
    <cellStyle name="Финансовый 12 2" xfId="8256"/>
    <cellStyle name="Финансовый 12 3" xfId="31996"/>
    <cellStyle name="Финансовый 12 4" xfId="31997"/>
    <cellStyle name="Финансовый 12 5" xfId="31995"/>
    <cellStyle name="Финансовый 13" xfId="8257"/>
    <cellStyle name="Финансовый 13 2" xfId="8258"/>
    <cellStyle name="Финансовый 13 3" xfId="31999"/>
    <cellStyle name="Финансовый 13 4" xfId="32000"/>
    <cellStyle name="Финансовый 13 5" xfId="31998"/>
    <cellStyle name="Финансовый 14" xfId="8259"/>
    <cellStyle name="Финансовый 14 10" xfId="20839"/>
    <cellStyle name="Финансовый 14 11" xfId="10544"/>
    <cellStyle name="Финансовый 14 12" xfId="22040"/>
    <cellStyle name="Финансовый 14 13" xfId="32001"/>
    <cellStyle name="Финансовый 14 14" xfId="40170"/>
    <cellStyle name="Финансовый 14 15" xfId="49090"/>
    <cellStyle name="Финансовый 14 2" xfId="8260"/>
    <cellStyle name="Финансовый 14 2 10" xfId="10844"/>
    <cellStyle name="Финансовый 14 2 11" xfId="22339"/>
    <cellStyle name="Финансовый 14 2 12" xfId="32002"/>
    <cellStyle name="Финансовый 14 2 13" xfId="40469"/>
    <cellStyle name="Финансовый 14 2 14" xfId="49389"/>
    <cellStyle name="Финансовый 14 2 2" xfId="8261"/>
    <cellStyle name="Финансовый 14 2 2 10" xfId="22939"/>
    <cellStyle name="Финансовый 14 2 2 11" xfId="32003"/>
    <cellStyle name="Финансовый 14 2 2 12" xfId="41068"/>
    <cellStyle name="Финансовый 14 2 2 13" xfId="49988"/>
    <cellStyle name="Финансовый 14 2 2 2" xfId="8262"/>
    <cellStyle name="Финансовый 14 2 2 2 2" xfId="8263"/>
    <cellStyle name="Финансовый 14 2 2 2 2 2" xfId="29467"/>
    <cellStyle name="Финансовый 14 2 2 2 2 3" xfId="38663"/>
    <cellStyle name="Финансовый 14 2 2 2 2 4" xfId="47591"/>
    <cellStyle name="Финансовый 14 2 2 2 2 5" xfId="56511"/>
    <cellStyle name="Финансовый 14 2 2 2 3" xfId="12821"/>
    <cellStyle name="Финансовый 14 2 2 2 4" xfId="16680"/>
    <cellStyle name="Финансовый 14 2 2 2 5" xfId="20540"/>
    <cellStyle name="Финансовый 14 2 2 2 6" xfId="25602"/>
    <cellStyle name="Финансовый 14 2 2 2 7" xfId="34803"/>
    <cellStyle name="Финансовый 14 2 2 2 8" xfId="43731"/>
    <cellStyle name="Финансовый 14 2 2 2 9" xfId="52651"/>
    <cellStyle name="Финансовый 14 2 2 3" xfId="8264"/>
    <cellStyle name="Финансовый 14 2 2 3 2" xfId="8265"/>
    <cellStyle name="Финансовый 14 2 2 3 2 2" xfId="28136"/>
    <cellStyle name="Финансовый 14 2 2 3 2 3" xfId="37332"/>
    <cellStyle name="Финансовый 14 2 2 3 2 4" xfId="46260"/>
    <cellStyle name="Финансовый 14 2 2 3 2 5" xfId="55180"/>
    <cellStyle name="Финансовый 14 2 2 3 3" xfId="15349"/>
    <cellStyle name="Финансовый 14 2 2 3 4" xfId="19209"/>
    <cellStyle name="Финансовый 14 2 2 3 5" xfId="24271"/>
    <cellStyle name="Финансовый 14 2 2 3 6" xfId="33474"/>
    <cellStyle name="Финансовый 14 2 2 3 7" xfId="42400"/>
    <cellStyle name="Финансовый 14 2 2 3 8" xfId="51320"/>
    <cellStyle name="Финансовый 14 2 2 4" xfId="8266"/>
    <cellStyle name="Финансовый 14 2 2 4 2" xfId="30664"/>
    <cellStyle name="Финансовый 14 2 2 4 3" xfId="39860"/>
    <cellStyle name="Финансовый 14 2 2 4 4" xfId="48788"/>
    <cellStyle name="Финансовый 14 2 2 4 5" xfId="57708"/>
    <cellStyle name="Финансовый 14 2 2 5" xfId="8267"/>
    <cellStyle name="Финансовый 14 2 2 5 2" xfId="26803"/>
    <cellStyle name="Финансовый 14 2 2 5 3" xfId="36000"/>
    <cellStyle name="Финансовый 14 2 2 5 4" xfId="44928"/>
    <cellStyle name="Финансовый 14 2 2 5 5" xfId="53848"/>
    <cellStyle name="Финансовый 14 2 2 6" xfId="14018"/>
    <cellStyle name="Финансовый 14 2 2 7" xfId="17877"/>
    <cellStyle name="Финансовый 14 2 2 8" xfId="21737"/>
    <cellStyle name="Финансовый 14 2 2 9" xfId="11365"/>
    <cellStyle name="Финансовый 14 2 3" xfId="8268"/>
    <cellStyle name="Финансовый 14 2 3 2" xfId="8269"/>
    <cellStyle name="Финансовый 14 2 3 2 2" xfId="28869"/>
    <cellStyle name="Финансовый 14 2 3 2 3" xfId="38065"/>
    <cellStyle name="Финансовый 14 2 3 2 4" xfId="46993"/>
    <cellStyle name="Финансовый 14 2 3 2 5" xfId="55913"/>
    <cellStyle name="Финансовый 14 2 3 3" xfId="12223"/>
    <cellStyle name="Финансовый 14 2 3 4" xfId="16082"/>
    <cellStyle name="Финансовый 14 2 3 5" xfId="19942"/>
    <cellStyle name="Финансовый 14 2 3 6" xfId="25004"/>
    <cellStyle name="Финансовый 14 2 3 7" xfId="34205"/>
    <cellStyle name="Финансовый 14 2 3 8" xfId="43133"/>
    <cellStyle name="Финансовый 14 2 3 9" xfId="52053"/>
    <cellStyle name="Финансовый 14 2 4" xfId="8270"/>
    <cellStyle name="Финансовый 14 2 4 2" xfId="8271"/>
    <cellStyle name="Финансовый 14 2 4 2 2" xfId="27538"/>
    <cellStyle name="Финансовый 14 2 4 2 3" xfId="36734"/>
    <cellStyle name="Финансовый 14 2 4 2 4" xfId="45662"/>
    <cellStyle name="Финансовый 14 2 4 2 5" xfId="54582"/>
    <cellStyle name="Финансовый 14 2 4 3" xfId="14751"/>
    <cellStyle name="Финансовый 14 2 4 4" xfId="18611"/>
    <cellStyle name="Финансовый 14 2 4 5" xfId="23673"/>
    <cellStyle name="Финансовый 14 2 4 6" xfId="32877"/>
    <cellStyle name="Финансовый 14 2 4 7" xfId="41802"/>
    <cellStyle name="Финансовый 14 2 4 8" xfId="50722"/>
    <cellStyle name="Финансовый 14 2 5" xfId="8272"/>
    <cellStyle name="Финансовый 14 2 5 2" xfId="30065"/>
    <cellStyle name="Финансовый 14 2 5 3" xfId="39261"/>
    <cellStyle name="Финансовый 14 2 5 4" xfId="48189"/>
    <cellStyle name="Финансовый 14 2 5 5" xfId="57109"/>
    <cellStyle name="Финансовый 14 2 6" xfId="8273"/>
    <cellStyle name="Финансовый 14 2 6 2" xfId="26204"/>
    <cellStyle name="Финансовый 14 2 6 3" xfId="35401"/>
    <cellStyle name="Финансовый 14 2 6 4" xfId="44329"/>
    <cellStyle name="Финансовый 14 2 6 5" xfId="53249"/>
    <cellStyle name="Финансовый 14 2 7" xfId="13419"/>
    <cellStyle name="Финансовый 14 2 8" xfId="17278"/>
    <cellStyle name="Финансовый 14 2 9" xfId="21138"/>
    <cellStyle name="Финансовый 14 3" xfId="8274"/>
    <cellStyle name="Финансовый 14 3 10" xfId="22640"/>
    <cellStyle name="Финансовый 14 3 11" xfId="32004"/>
    <cellStyle name="Финансовый 14 3 12" xfId="40769"/>
    <cellStyle name="Финансовый 14 3 13" xfId="49689"/>
    <cellStyle name="Финансовый 14 3 2" xfId="8275"/>
    <cellStyle name="Финансовый 14 3 2 2" xfId="8276"/>
    <cellStyle name="Финансовый 14 3 2 2 2" xfId="29168"/>
    <cellStyle name="Финансовый 14 3 2 2 3" xfId="38364"/>
    <cellStyle name="Финансовый 14 3 2 2 4" xfId="47292"/>
    <cellStyle name="Финансовый 14 3 2 2 5" xfId="56212"/>
    <cellStyle name="Финансовый 14 3 2 3" xfId="12522"/>
    <cellStyle name="Финансовый 14 3 2 4" xfId="16381"/>
    <cellStyle name="Финансовый 14 3 2 5" xfId="20241"/>
    <cellStyle name="Финансовый 14 3 2 6" xfId="25303"/>
    <cellStyle name="Финансовый 14 3 2 7" xfId="34504"/>
    <cellStyle name="Финансовый 14 3 2 8" xfId="43432"/>
    <cellStyle name="Финансовый 14 3 2 9" xfId="52352"/>
    <cellStyle name="Финансовый 14 3 3" xfId="8277"/>
    <cellStyle name="Финансовый 14 3 3 2" xfId="8278"/>
    <cellStyle name="Финансовый 14 3 3 2 2" xfId="27837"/>
    <cellStyle name="Финансовый 14 3 3 2 3" xfId="37033"/>
    <cellStyle name="Финансовый 14 3 3 2 4" xfId="45961"/>
    <cellStyle name="Финансовый 14 3 3 2 5" xfId="54881"/>
    <cellStyle name="Финансовый 14 3 3 3" xfId="15050"/>
    <cellStyle name="Финансовый 14 3 3 4" xfId="18910"/>
    <cellStyle name="Финансовый 14 3 3 5" xfId="23972"/>
    <cellStyle name="Финансовый 14 3 3 6" xfId="33175"/>
    <cellStyle name="Финансовый 14 3 3 7" xfId="42101"/>
    <cellStyle name="Финансовый 14 3 3 8" xfId="51021"/>
    <cellStyle name="Финансовый 14 3 4" xfId="8279"/>
    <cellStyle name="Финансовый 14 3 4 2" xfId="30365"/>
    <cellStyle name="Финансовый 14 3 4 3" xfId="39561"/>
    <cellStyle name="Финансовый 14 3 4 4" xfId="48489"/>
    <cellStyle name="Финансовый 14 3 4 5" xfId="57409"/>
    <cellStyle name="Финансовый 14 3 5" xfId="8280"/>
    <cellStyle name="Финансовый 14 3 5 2" xfId="26504"/>
    <cellStyle name="Финансовый 14 3 5 3" xfId="35701"/>
    <cellStyle name="Финансовый 14 3 5 4" xfId="44629"/>
    <cellStyle name="Финансовый 14 3 5 5" xfId="53549"/>
    <cellStyle name="Финансовый 14 3 6" xfId="13719"/>
    <cellStyle name="Финансовый 14 3 7" xfId="17578"/>
    <cellStyle name="Финансовый 14 3 8" xfId="21438"/>
    <cellStyle name="Финансовый 14 3 9" xfId="11078"/>
    <cellStyle name="Финансовый 14 4" xfId="8281"/>
    <cellStyle name="Финансовый 14 4 2" xfId="8282"/>
    <cellStyle name="Финансовый 14 4 2 2" xfId="28570"/>
    <cellStyle name="Финансовый 14 4 2 3" xfId="37766"/>
    <cellStyle name="Финансовый 14 4 2 4" xfId="46694"/>
    <cellStyle name="Финансовый 14 4 2 5" xfId="55614"/>
    <cellStyle name="Финансовый 14 4 3" xfId="11924"/>
    <cellStyle name="Финансовый 14 4 4" xfId="15783"/>
    <cellStyle name="Финансовый 14 4 5" xfId="19643"/>
    <cellStyle name="Финансовый 14 4 6" xfId="24705"/>
    <cellStyle name="Финансовый 14 4 7" xfId="32005"/>
    <cellStyle name="Финансовый 14 4 8" xfId="42834"/>
    <cellStyle name="Финансовый 14 4 9" xfId="51754"/>
    <cellStyle name="Финансовый 14 5" xfId="8283"/>
    <cellStyle name="Финансовый 14 5 2" xfId="8284"/>
    <cellStyle name="Финансовый 14 5 2 2" xfId="27238"/>
    <cellStyle name="Финансовый 14 5 2 3" xfId="36435"/>
    <cellStyle name="Финансовый 14 5 2 4" xfId="45363"/>
    <cellStyle name="Финансовый 14 5 2 5" xfId="54283"/>
    <cellStyle name="Финансовый 14 5 3" xfId="14452"/>
    <cellStyle name="Финансовый 14 5 4" xfId="18312"/>
    <cellStyle name="Финансовый 14 5 5" xfId="23374"/>
    <cellStyle name="Финансовый 14 5 6" xfId="32006"/>
    <cellStyle name="Финансовый 14 5 7" xfId="41503"/>
    <cellStyle name="Финансовый 14 5 8" xfId="50423"/>
    <cellStyle name="Финансовый 14 6" xfId="8285"/>
    <cellStyle name="Финансовый 14 6 2" xfId="29766"/>
    <cellStyle name="Финансовый 14 6 3" xfId="38962"/>
    <cellStyle name="Финансовый 14 6 4" xfId="47890"/>
    <cellStyle name="Финансовый 14 6 5" xfId="56810"/>
    <cellStyle name="Финансовый 14 7" xfId="8286"/>
    <cellStyle name="Финансовый 14 7 2" xfId="25901"/>
    <cellStyle name="Финансовый 14 7 3" xfId="35102"/>
    <cellStyle name="Финансовый 14 7 4" xfId="44030"/>
    <cellStyle name="Финансовый 14 7 5" xfId="52950"/>
    <cellStyle name="Финансовый 14 8" xfId="13120"/>
    <cellStyle name="Финансовый 14 9" xfId="16979"/>
    <cellStyle name="Финансовый 15" xfId="8287"/>
    <cellStyle name="Финансовый 15 2" xfId="8288"/>
    <cellStyle name="Финансовый 15 3" xfId="32008"/>
    <cellStyle name="Финансовый 15 4" xfId="32009"/>
    <cellStyle name="Финансовый 15 5" xfId="32007"/>
    <cellStyle name="Финансовый 16" xfId="8289"/>
    <cellStyle name="Финансовый 16 2" xfId="8290"/>
    <cellStyle name="Финансовый 16 3" xfId="32011"/>
    <cellStyle name="Финансовый 16 4" xfId="32012"/>
    <cellStyle name="Финансовый 16 5" xfId="32010"/>
    <cellStyle name="Финансовый 17" xfId="8291"/>
    <cellStyle name="Финансовый 17 2" xfId="8292"/>
    <cellStyle name="Финансовый 17 2 2" xfId="32013"/>
    <cellStyle name="Финансовый 17 3" xfId="32014"/>
    <cellStyle name="Финансовый 18" xfId="8293"/>
    <cellStyle name="Финансовый 18 2" xfId="8294"/>
    <cellStyle name="Финансовый 19" xfId="8295"/>
    <cellStyle name="Финансовый 19 2" xfId="8296"/>
    <cellStyle name="Финансовый 2" xfId="50"/>
    <cellStyle name="Финансовый 2 2" xfId="119"/>
    <cellStyle name="Финансовый 2 2 10" xfId="8297"/>
    <cellStyle name="Финансовый 2 2 10 2" xfId="8298"/>
    <cellStyle name="Финансовый 2 2 11" xfId="8299"/>
    <cellStyle name="Финансовый 2 2 11 2" xfId="8300"/>
    <cellStyle name="Финансовый 2 2 12" xfId="8301"/>
    <cellStyle name="Финансовый 2 2 13" xfId="30818"/>
    <cellStyle name="Финансовый 2 2 2" xfId="240"/>
    <cellStyle name="Финансовый 2 2 2 10" xfId="8302"/>
    <cellStyle name="Финансовый 2 2 2 10 2" xfId="8303"/>
    <cellStyle name="Финансовый 2 2 2 11" xfId="8304"/>
    <cellStyle name="Финансовый 2 2 2 12" xfId="30939"/>
    <cellStyle name="Финансовый 2 2 2 2" xfId="241"/>
    <cellStyle name="Финансовый 2 2 2 2 2" xfId="51"/>
    <cellStyle name="Финансовый 2 2 2 2 2 2" xfId="25902"/>
    <cellStyle name="Финансовый 2 2 2 2 3" xfId="10218"/>
    <cellStyle name="Финансовый 2 2 2 2 4" xfId="30940"/>
    <cellStyle name="Финансовый 2 2 2 3" xfId="242"/>
    <cellStyle name="Финансовый 2 2 2 3 2" xfId="8305"/>
    <cellStyle name="Финансовый 2 2 2 3 3" xfId="30941"/>
    <cellStyle name="Финансовый 2 2 2 4" xfId="8306"/>
    <cellStyle name="Финансовый 2 2 2 4 2" xfId="8307"/>
    <cellStyle name="Финансовый 2 2 2 5" xfId="8308"/>
    <cellStyle name="Финансовый 2 2 2 5 2" xfId="8309"/>
    <cellStyle name="Финансовый 2 2 2 6" xfId="8310"/>
    <cellStyle name="Финансовый 2 2 2 6 2" xfId="8311"/>
    <cellStyle name="Финансовый 2 2 2 7" xfId="8312"/>
    <cellStyle name="Финансовый 2 2 2 7 2" xfId="8313"/>
    <cellStyle name="Финансовый 2 2 2 8" xfId="8314"/>
    <cellStyle name="Финансовый 2 2 2 8 2" xfId="8315"/>
    <cellStyle name="Финансовый 2 2 2 9" xfId="8316"/>
    <cellStyle name="Финансовый 2 2 2 9 2" xfId="8317"/>
    <cellStyle name="Финансовый 2 2 3" xfId="243"/>
    <cellStyle name="Финансовый 2 2 3 2" xfId="8318"/>
    <cellStyle name="Финансовый 2 2 3 3" xfId="8319"/>
    <cellStyle name="Финансовый 2 2 3 3 2" xfId="8320"/>
    <cellStyle name="Финансовый 2 2 3 4" xfId="30942"/>
    <cellStyle name="Финансовый 2 2 4" xfId="244"/>
    <cellStyle name="Финансовый 2 2 4 2" xfId="8321"/>
    <cellStyle name="Финансовый 2 2 4 3" xfId="30943"/>
    <cellStyle name="Финансовый 2 2 5" xfId="8322"/>
    <cellStyle name="Финансовый 2 2 5 2" xfId="8323"/>
    <cellStyle name="Финансовый 2 2 6" xfId="8324"/>
    <cellStyle name="Финансовый 2 2 6 2" xfId="8325"/>
    <cellStyle name="Финансовый 2 2 7" xfId="8326"/>
    <cellStyle name="Финансовый 2 2 7 2" xfId="8327"/>
    <cellStyle name="Финансовый 2 2 8" xfId="8328"/>
    <cellStyle name="Финансовый 2 2 8 2" xfId="8329"/>
    <cellStyle name="Финансовый 2 2 9" xfId="8330"/>
    <cellStyle name="Финансовый 2 2 9 2" xfId="8331"/>
    <cellStyle name="Финансовый 2 3" xfId="112"/>
    <cellStyle name="Финансовый 2 3 2" xfId="245"/>
    <cellStyle name="Финансовый 2 3 2 2" xfId="246"/>
    <cellStyle name="Финансовый 2 3 2 2 2" xfId="30945"/>
    <cellStyle name="Финансовый 2 3 2 3" xfId="247"/>
    <cellStyle name="Финансовый 2 3 2 3 2" xfId="30946"/>
    <cellStyle name="Финансовый 2 3 2 4" xfId="10545"/>
    <cellStyle name="Финансовый 2 3 2 5" xfId="30944"/>
    <cellStyle name="Финансовый 2 3 3" xfId="248"/>
    <cellStyle name="Финансовый 2 3 3 2" xfId="8332"/>
    <cellStyle name="Финансовый 2 3 3 3" xfId="30947"/>
    <cellStyle name="Финансовый 2 3 4" xfId="249"/>
    <cellStyle name="Финансовый 2 3 4 2" xfId="10322"/>
    <cellStyle name="Финансовый 2 3 4 3" xfId="30948"/>
    <cellStyle name="Финансовый 2 3 5" xfId="10219"/>
    <cellStyle name="Финансовый 2 3 6" xfId="30811"/>
    <cellStyle name="Финансовый 2 4" xfId="250"/>
    <cellStyle name="Финансовый 2 4 2" xfId="251"/>
    <cellStyle name="Финансовый 2 4 2 2" xfId="30950"/>
    <cellStyle name="Финансовый 2 4 3" xfId="252"/>
    <cellStyle name="Финансовый 2 4 3 2" xfId="30951"/>
    <cellStyle name="Финансовый 2 4 4" xfId="10220"/>
    <cellStyle name="Финансовый 2 4 5" xfId="30949"/>
    <cellStyle name="Финансовый 2 5" xfId="253"/>
    <cellStyle name="Финансовый 2 5 10" xfId="20840"/>
    <cellStyle name="Финансовый 2 5 11" xfId="10546"/>
    <cellStyle name="Финансовый 2 5 12" xfId="22041"/>
    <cellStyle name="Финансовый 2 5 13" xfId="30952"/>
    <cellStyle name="Финансовый 2 5 14" xfId="40171"/>
    <cellStyle name="Финансовый 2 5 15" xfId="49091"/>
    <cellStyle name="Финансовый 2 5 2" xfId="8333"/>
    <cellStyle name="Финансовый 2 5 2 10" xfId="10845"/>
    <cellStyle name="Финансовый 2 5 2 11" xfId="22340"/>
    <cellStyle name="Финансовый 2 5 2 12" xfId="32015"/>
    <cellStyle name="Финансовый 2 5 2 13" xfId="40470"/>
    <cellStyle name="Финансовый 2 5 2 14" xfId="49390"/>
    <cellStyle name="Финансовый 2 5 2 2" xfId="8334"/>
    <cellStyle name="Финансовый 2 5 2 2 10" xfId="22940"/>
    <cellStyle name="Финансовый 2 5 2 2 11" xfId="32016"/>
    <cellStyle name="Финансовый 2 5 2 2 12" xfId="41069"/>
    <cellStyle name="Финансовый 2 5 2 2 13" xfId="49989"/>
    <cellStyle name="Финансовый 2 5 2 2 2" xfId="8335"/>
    <cellStyle name="Финансовый 2 5 2 2 2 2" xfId="8336"/>
    <cellStyle name="Финансовый 2 5 2 2 2 2 2" xfId="29468"/>
    <cellStyle name="Финансовый 2 5 2 2 2 2 3" xfId="38664"/>
    <cellStyle name="Финансовый 2 5 2 2 2 2 4" xfId="47592"/>
    <cellStyle name="Финансовый 2 5 2 2 2 2 5" xfId="56512"/>
    <cellStyle name="Финансовый 2 5 2 2 2 3" xfId="12822"/>
    <cellStyle name="Финансовый 2 5 2 2 2 4" xfId="16681"/>
    <cellStyle name="Финансовый 2 5 2 2 2 5" xfId="20541"/>
    <cellStyle name="Финансовый 2 5 2 2 2 6" xfId="25603"/>
    <cellStyle name="Финансовый 2 5 2 2 2 7" xfId="34804"/>
    <cellStyle name="Финансовый 2 5 2 2 2 8" xfId="43732"/>
    <cellStyle name="Финансовый 2 5 2 2 2 9" xfId="52652"/>
    <cellStyle name="Финансовый 2 5 2 2 3" xfId="8337"/>
    <cellStyle name="Финансовый 2 5 2 2 3 2" xfId="8338"/>
    <cellStyle name="Финансовый 2 5 2 2 3 2 2" xfId="28137"/>
    <cellStyle name="Финансовый 2 5 2 2 3 2 3" xfId="37333"/>
    <cellStyle name="Финансовый 2 5 2 2 3 2 4" xfId="46261"/>
    <cellStyle name="Финансовый 2 5 2 2 3 2 5" xfId="55181"/>
    <cellStyle name="Финансовый 2 5 2 2 3 3" xfId="15350"/>
    <cellStyle name="Финансовый 2 5 2 2 3 4" xfId="19210"/>
    <cellStyle name="Финансовый 2 5 2 2 3 5" xfId="24272"/>
    <cellStyle name="Финансовый 2 5 2 2 3 6" xfId="33475"/>
    <cellStyle name="Финансовый 2 5 2 2 3 7" xfId="42401"/>
    <cellStyle name="Финансовый 2 5 2 2 3 8" xfId="51321"/>
    <cellStyle name="Финансовый 2 5 2 2 4" xfId="8339"/>
    <cellStyle name="Финансовый 2 5 2 2 4 2" xfId="30665"/>
    <cellStyle name="Финансовый 2 5 2 2 4 3" xfId="39861"/>
    <cellStyle name="Финансовый 2 5 2 2 4 4" xfId="48789"/>
    <cellStyle name="Финансовый 2 5 2 2 4 5" xfId="57709"/>
    <cellStyle name="Финансовый 2 5 2 2 5" xfId="8340"/>
    <cellStyle name="Финансовый 2 5 2 2 5 2" xfId="26804"/>
    <cellStyle name="Финансовый 2 5 2 2 5 3" xfId="36001"/>
    <cellStyle name="Финансовый 2 5 2 2 5 4" xfId="44929"/>
    <cellStyle name="Финансовый 2 5 2 2 5 5" xfId="53849"/>
    <cellStyle name="Финансовый 2 5 2 2 6" xfId="14019"/>
    <cellStyle name="Финансовый 2 5 2 2 7" xfId="17878"/>
    <cellStyle name="Финансовый 2 5 2 2 8" xfId="21738"/>
    <cellStyle name="Финансовый 2 5 2 2 9" xfId="11366"/>
    <cellStyle name="Финансовый 2 5 2 3" xfId="8341"/>
    <cellStyle name="Финансовый 2 5 2 3 2" xfId="8342"/>
    <cellStyle name="Финансовый 2 5 2 3 2 2" xfId="28870"/>
    <cellStyle name="Финансовый 2 5 2 3 2 3" xfId="38066"/>
    <cellStyle name="Финансовый 2 5 2 3 2 4" xfId="46994"/>
    <cellStyle name="Финансовый 2 5 2 3 2 5" xfId="55914"/>
    <cellStyle name="Финансовый 2 5 2 3 3" xfId="12224"/>
    <cellStyle name="Финансовый 2 5 2 3 4" xfId="16083"/>
    <cellStyle name="Финансовый 2 5 2 3 5" xfId="19943"/>
    <cellStyle name="Финансовый 2 5 2 3 6" xfId="25005"/>
    <cellStyle name="Финансовый 2 5 2 3 7" xfId="34206"/>
    <cellStyle name="Финансовый 2 5 2 3 8" xfId="43134"/>
    <cellStyle name="Финансовый 2 5 2 3 9" xfId="52054"/>
    <cellStyle name="Финансовый 2 5 2 4" xfId="8343"/>
    <cellStyle name="Финансовый 2 5 2 4 2" xfId="8344"/>
    <cellStyle name="Финансовый 2 5 2 4 2 2" xfId="27539"/>
    <cellStyle name="Финансовый 2 5 2 4 2 3" xfId="36735"/>
    <cellStyle name="Финансовый 2 5 2 4 2 4" xfId="45663"/>
    <cellStyle name="Финансовый 2 5 2 4 2 5" xfId="54583"/>
    <cellStyle name="Финансовый 2 5 2 4 3" xfId="14752"/>
    <cellStyle name="Финансовый 2 5 2 4 4" xfId="18612"/>
    <cellStyle name="Финансовый 2 5 2 4 5" xfId="23674"/>
    <cellStyle name="Финансовый 2 5 2 4 6" xfId="32878"/>
    <cellStyle name="Финансовый 2 5 2 4 7" xfId="41803"/>
    <cellStyle name="Финансовый 2 5 2 4 8" xfId="50723"/>
    <cellStyle name="Финансовый 2 5 2 5" xfId="8345"/>
    <cellStyle name="Финансовый 2 5 2 5 2" xfId="30066"/>
    <cellStyle name="Финансовый 2 5 2 5 3" xfId="39262"/>
    <cellStyle name="Финансовый 2 5 2 5 4" xfId="48190"/>
    <cellStyle name="Финансовый 2 5 2 5 5" xfId="57110"/>
    <cellStyle name="Финансовый 2 5 2 6" xfId="8346"/>
    <cellStyle name="Финансовый 2 5 2 6 2" xfId="26205"/>
    <cellStyle name="Финансовый 2 5 2 6 3" xfId="35402"/>
    <cellStyle name="Финансовый 2 5 2 6 4" xfId="44330"/>
    <cellStyle name="Финансовый 2 5 2 6 5" xfId="53250"/>
    <cellStyle name="Финансовый 2 5 2 7" xfId="13420"/>
    <cellStyle name="Финансовый 2 5 2 8" xfId="17279"/>
    <cellStyle name="Финансовый 2 5 2 9" xfId="21139"/>
    <cellStyle name="Финансовый 2 5 3" xfId="8347"/>
    <cellStyle name="Финансовый 2 5 3 10" xfId="22641"/>
    <cellStyle name="Финансовый 2 5 3 11" xfId="32017"/>
    <cellStyle name="Финансовый 2 5 3 12" xfId="40770"/>
    <cellStyle name="Финансовый 2 5 3 13" xfId="49690"/>
    <cellStyle name="Финансовый 2 5 3 2" xfId="8348"/>
    <cellStyle name="Финансовый 2 5 3 2 2" xfId="8349"/>
    <cellStyle name="Финансовый 2 5 3 2 2 2" xfId="29169"/>
    <cellStyle name="Финансовый 2 5 3 2 2 3" xfId="38365"/>
    <cellStyle name="Финансовый 2 5 3 2 2 4" xfId="47293"/>
    <cellStyle name="Финансовый 2 5 3 2 2 5" xfId="56213"/>
    <cellStyle name="Финансовый 2 5 3 2 3" xfId="12523"/>
    <cellStyle name="Финансовый 2 5 3 2 4" xfId="16382"/>
    <cellStyle name="Финансовый 2 5 3 2 5" xfId="20242"/>
    <cellStyle name="Финансовый 2 5 3 2 6" xfId="25304"/>
    <cellStyle name="Финансовый 2 5 3 2 7" xfId="34505"/>
    <cellStyle name="Финансовый 2 5 3 2 8" xfId="43433"/>
    <cellStyle name="Финансовый 2 5 3 2 9" xfId="52353"/>
    <cellStyle name="Финансовый 2 5 3 3" xfId="8350"/>
    <cellStyle name="Финансовый 2 5 3 3 2" xfId="8351"/>
    <cellStyle name="Финансовый 2 5 3 3 2 2" xfId="27838"/>
    <cellStyle name="Финансовый 2 5 3 3 2 3" xfId="37034"/>
    <cellStyle name="Финансовый 2 5 3 3 2 4" xfId="45962"/>
    <cellStyle name="Финансовый 2 5 3 3 2 5" xfId="54882"/>
    <cellStyle name="Финансовый 2 5 3 3 3" xfId="15051"/>
    <cellStyle name="Финансовый 2 5 3 3 4" xfId="18911"/>
    <cellStyle name="Финансовый 2 5 3 3 5" xfId="23973"/>
    <cellStyle name="Финансовый 2 5 3 3 6" xfId="33176"/>
    <cellStyle name="Финансовый 2 5 3 3 7" xfId="42102"/>
    <cellStyle name="Финансовый 2 5 3 3 8" xfId="51022"/>
    <cellStyle name="Финансовый 2 5 3 4" xfId="8352"/>
    <cellStyle name="Финансовый 2 5 3 4 2" xfId="30366"/>
    <cellStyle name="Финансовый 2 5 3 4 3" xfId="39562"/>
    <cellStyle name="Финансовый 2 5 3 4 4" xfId="48490"/>
    <cellStyle name="Финансовый 2 5 3 4 5" xfId="57410"/>
    <cellStyle name="Финансовый 2 5 3 5" xfId="8353"/>
    <cellStyle name="Финансовый 2 5 3 5 2" xfId="26505"/>
    <cellStyle name="Финансовый 2 5 3 5 3" xfId="35702"/>
    <cellStyle name="Финансовый 2 5 3 5 4" xfId="44630"/>
    <cellStyle name="Финансовый 2 5 3 5 5" xfId="53550"/>
    <cellStyle name="Финансовый 2 5 3 6" xfId="13720"/>
    <cellStyle name="Финансовый 2 5 3 7" xfId="17579"/>
    <cellStyle name="Финансовый 2 5 3 8" xfId="21439"/>
    <cellStyle name="Финансовый 2 5 3 9" xfId="11079"/>
    <cellStyle name="Финансовый 2 5 4" xfId="8354"/>
    <cellStyle name="Финансовый 2 5 4 2" xfId="8355"/>
    <cellStyle name="Финансовый 2 5 4 2 2" xfId="28571"/>
    <cellStyle name="Финансовый 2 5 4 2 3" xfId="37767"/>
    <cellStyle name="Финансовый 2 5 4 2 4" xfId="46695"/>
    <cellStyle name="Финансовый 2 5 4 2 5" xfId="55615"/>
    <cellStyle name="Финансовый 2 5 4 3" xfId="11925"/>
    <cellStyle name="Финансовый 2 5 4 4" xfId="15784"/>
    <cellStyle name="Финансовый 2 5 4 5" xfId="19644"/>
    <cellStyle name="Финансовый 2 5 4 6" xfId="24706"/>
    <cellStyle name="Финансовый 2 5 4 7" xfId="33907"/>
    <cellStyle name="Финансовый 2 5 4 8" xfId="42835"/>
    <cellStyle name="Финансовый 2 5 4 9" xfId="51755"/>
    <cellStyle name="Финансовый 2 5 5" xfId="8356"/>
    <cellStyle name="Финансовый 2 5 5 2" xfId="8357"/>
    <cellStyle name="Финансовый 2 5 5 2 2" xfId="27239"/>
    <cellStyle name="Финансовый 2 5 5 2 3" xfId="36436"/>
    <cellStyle name="Финансовый 2 5 5 2 4" xfId="45364"/>
    <cellStyle name="Финансовый 2 5 5 2 5" xfId="54284"/>
    <cellStyle name="Финансовый 2 5 5 3" xfId="14453"/>
    <cellStyle name="Финансовый 2 5 5 4" xfId="18313"/>
    <cellStyle name="Финансовый 2 5 5 5" xfId="23375"/>
    <cellStyle name="Финансовый 2 5 5 6" xfId="32579"/>
    <cellStyle name="Финансовый 2 5 5 7" xfId="41504"/>
    <cellStyle name="Финансовый 2 5 5 8" xfId="50424"/>
    <cellStyle name="Финансовый 2 5 6" xfId="8358"/>
    <cellStyle name="Финансовый 2 5 6 2" xfId="29767"/>
    <cellStyle name="Финансовый 2 5 6 3" xfId="38963"/>
    <cellStyle name="Финансовый 2 5 6 4" xfId="47891"/>
    <cellStyle name="Финансовый 2 5 6 5" xfId="56811"/>
    <cellStyle name="Финансовый 2 5 7" xfId="8359"/>
    <cellStyle name="Финансовый 2 5 7 2" xfId="25903"/>
    <cellStyle name="Финансовый 2 5 7 3" xfId="35103"/>
    <cellStyle name="Финансовый 2 5 7 4" xfId="44031"/>
    <cellStyle name="Финансовый 2 5 7 5" xfId="52951"/>
    <cellStyle name="Финансовый 2 5 8" xfId="13121"/>
    <cellStyle name="Финансовый 2 5 9" xfId="16980"/>
    <cellStyle name="Финансовый 2 6" xfId="254"/>
    <cellStyle name="Финансовый 2 6 2" xfId="30953"/>
    <cellStyle name="Финансовый 2 7" xfId="255"/>
    <cellStyle name="Финансовый 2 7 2" xfId="30954"/>
    <cellStyle name="Финансовый 2 8" xfId="10179"/>
    <cellStyle name="Финансовый 2 9" xfId="30797"/>
    <cellStyle name="Финансовый 20" xfId="8360"/>
    <cellStyle name="Финансовый 20 2" xfId="8361"/>
    <cellStyle name="Финансовый 21" xfId="8362"/>
    <cellStyle name="Финансовый 21 2" xfId="8363"/>
    <cellStyle name="Финансовый 22" xfId="8364"/>
    <cellStyle name="Финансовый 22 2" xfId="8365"/>
    <cellStyle name="Финансовый 23" xfId="8366"/>
    <cellStyle name="Финансовый 23 2" xfId="8367"/>
    <cellStyle name="Финансовый 24" xfId="8368"/>
    <cellStyle name="Финансовый 24 2" xfId="8369"/>
    <cellStyle name="Финансовый 25" xfId="8370"/>
    <cellStyle name="Финансовый 25 2" xfId="8371"/>
    <cellStyle name="Финансовый 26" xfId="8372"/>
    <cellStyle name="Финансовый 26 2" xfId="8373"/>
    <cellStyle name="Финансовый 27" xfId="8374"/>
    <cellStyle name="Финансовый 27 2" xfId="8375"/>
    <cellStyle name="Финансовый 28" xfId="8376"/>
    <cellStyle name="Финансовый 28 2" xfId="8377"/>
    <cellStyle name="Финансовый 29" xfId="8378"/>
    <cellStyle name="Финансовый 29 2" xfId="8379"/>
    <cellStyle name="Финансовый 3" xfId="52"/>
    <cellStyle name="Финансовый 3 10" xfId="8380"/>
    <cellStyle name="Финансовый 3 10 2" xfId="8381"/>
    <cellStyle name="Финансовый 3 11" xfId="8382"/>
    <cellStyle name="Финансовый 3 11 2" xfId="8383"/>
    <cellStyle name="Финансовый 3 12" xfId="8384"/>
    <cellStyle name="Финансовый 3 13" xfId="30798"/>
    <cellStyle name="Финансовый 3 2" xfId="120"/>
    <cellStyle name="Финансовый 3 2 10" xfId="8385"/>
    <cellStyle name="Финансовый 3 2 10 2" xfId="8386"/>
    <cellStyle name="Финансовый 3 2 11" xfId="8387"/>
    <cellStyle name="Финансовый 3 2 12" xfId="30819"/>
    <cellStyle name="Финансовый 3 2 2" xfId="256"/>
    <cellStyle name="Финансовый 3 2 2 2" xfId="257"/>
    <cellStyle name="Финансовый 3 2 2 2 2" xfId="25904"/>
    <cellStyle name="Финансовый 3 2 2 2 3" xfId="30956"/>
    <cellStyle name="Финансовый 3 2 2 3" xfId="258"/>
    <cellStyle name="Финансовый 3 2 2 3 2" xfId="30957"/>
    <cellStyle name="Финансовый 3 2 2 4" xfId="10221"/>
    <cellStyle name="Финансовый 3 2 2 5" xfId="30955"/>
    <cellStyle name="Финансовый 3 2 3" xfId="259"/>
    <cellStyle name="Финансовый 3 2 3 2" xfId="8388"/>
    <cellStyle name="Финансовый 3 2 3 3" xfId="30958"/>
    <cellStyle name="Финансовый 3 2 4" xfId="260"/>
    <cellStyle name="Финансовый 3 2 4 2" xfId="8389"/>
    <cellStyle name="Финансовый 3 2 4 3" xfId="30959"/>
    <cellStyle name="Финансовый 3 2 5" xfId="8390"/>
    <cellStyle name="Финансовый 3 2 5 2" xfId="8391"/>
    <cellStyle name="Финансовый 3 2 6" xfId="8392"/>
    <cellStyle name="Финансовый 3 2 6 2" xfId="8393"/>
    <cellStyle name="Финансовый 3 2 7" xfId="8394"/>
    <cellStyle name="Финансовый 3 2 7 2" xfId="8395"/>
    <cellStyle name="Финансовый 3 2 8" xfId="8396"/>
    <cellStyle name="Финансовый 3 2 8 2" xfId="8397"/>
    <cellStyle name="Финансовый 3 2 9" xfId="8398"/>
    <cellStyle name="Финансовый 3 2 9 2" xfId="8399"/>
    <cellStyle name="Финансовый 3 3" xfId="113"/>
    <cellStyle name="Финансовый 3 3 2" xfId="261"/>
    <cellStyle name="Финансовый 3 3 2 2" xfId="262"/>
    <cellStyle name="Финансовый 3 3 2 2 2" xfId="27240"/>
    <cellStyle name="Финансовый 3 3 2 2 3" xfId="30961"/>
    <cellStyle name="Финансовый 3 3 2 3" xfId="263"/>
    <cellStyle name="Финансовый 3 3 2 3 2" xfId="30962"/>
    <cellStyle name="Финансовый 3 3 2 4" xfId="11452"/>
    <cellStyle name="Финансовый 3 3 2 5" xfId="30960"/>
    <cellStyle name="Финансовый 3 3 3" xfId="264"/>
    <cellStyle name="Финансовый 3 3 3 2" xfId="8400"/>
    <cellStyle name="Финансовый 3 3 3 3" xfId="30963"/>
    <cellStyle name="Финансовый 3 3 4" xfId="265"/>
    <cellStyle name="Финансовый 3 3 4 2" xfId="25905"/>
    <cellStyle name="Финансовый 3 3 4 3" xfId="30964"/>
    <cellStyle name="Финансовый 3 3 5" xfId="10222"/>
    <cellStyle name="Финансовый 3 3 6" xfId="30812"/>
    <cellStyle name="Финансовый 3 4" xfId="266"/>
    <cellStyle name="Финансовый 3 4 2" xfId="267"/>
    <cellStyle name="Финансовый 3 4 2 2" xfId="25906"/>
    <cellStyle name="Финансовый 3 4 2 3" xfId="30966"/>
    <cellStyle name="Финансовый 3 4 3" xfId="268"/>
    <cellStyle name="Финансовый 3 4 3 2" xfId="30967"/>
    <cellStyle name="Финансовый 3 4 4" xfId="10223"/>
    <cellStyle name="Финансовый 3 4 5" xfId="30965"/>
    <cellStyle name="Финансовый 3 5" xfId="269"/>
    <cellStyle name="Финансовый 3 5 2" xfId="8401"/>
    <cellStyle name="Финансовый 3 5 3" xfId="30968"/>
    <cellStyle name="Финансовый 3 6" xfId="270"/>
    <cellStyle name="Финансовый 3 6 2" xfId="8402"/>
    <cellStyle name="Финансовый 3 6 3" xfId="30969"/>
    <cellStyle name="Финансовый 3 7" xfId="271"/>
    <cellStyle name="Финансовый 3 7 2" xfId="8403"/>
    <cellStyle name="Финансовый 3 7 3" xfId="30970"/>
    <cellStyle name="Финансовый 3 8" xfId="8404"/>
    <cellStyle name="Финансовый 3 8 2" xfId="8405"/>
    <cellStyle name="Финансовый 3 9" xfId="8406"/>
    <cellStyle name="Финансовый 3 9 2" xfId="8407"/>
    <cellStyle name="Финансовый 30" xfId="8408"/>
    <cellStyle name="Финансовый 30 2" xfId="8409"/>
    <cellStyle name="Финансовый 31" xfId="8410"/>
    <cellStyle name="Финансовый 31 2" xfId="8411"/>
    <cellStyle name="Финансовый 32" xfId="8412"/>
    <cellStyle name="Финансовый 32 2" xfId="8413"/>
    <cellStyle name="Финансовый 33" xfId="8414"/>
    <cellStyle name="Финансовый 33 2" xfId="8415"/>
    <cellStyle name="Финансовый 34" xfId="8416"/>
    <cellStyle name="Финансовый 34 2" xfId="8417"/>
    <cellStyle name="Финансовый 35" xfId="8418"/>
    <cellStyle name="Финансовый 35 2" xfId="8419"/>
    <cellStyle name="Финансовый 36" xfId="8420"/>
    <cellStyle name="Финансовый 36 2" xfId="8421"/>
    <cellStyle name="Финансовый 37" xfId="8422"/>
    <cellStyle name="Финансовый 37 2" xfId="8423"/>
    <cellStyle name="Финансовый 38" xfId="275"/>
    <cellStyle name="Финансовый 39" xfId="10170"/>
    <cellStyle name="Финансовый 4" xfId="8424"/>
    <cellStyle name="Финансовый 4 10" xfId="8425"/>
    <cellStyle name="Финансовый 4 10 2" xfId="8426"/>
    <cellStyle name="Финансовый 4 11" xfId="8427"/>
    <cellStyle name="Финансовый 4 11 2" xfId="8428"/>
    <cellStyle name="Финансовый 4 12" xfId="8429"/>
    <cellStyle name="Финансовый 4 12 2" xfId="8430"/>
    <cellStyle name="Финансовый 4 13" xfId="8431"/>
    <cellStyle name="Финансовый 4 14" xfId="32022"/>
    <cellStyle name="Финансовый 4 2" xfId="8432"/>
    <cellStyle name="Финансовый 4 2 10" xfId="8433"/>
    <cellStyle name="Финансовый 4 2 10 2" xfId="8434"/>
    <cellStyle name="Финансовый 4 2 11" xfId="8435"/>
    <cellStyle name="Финансовый 4 2 2" xfId="8436"/>
    <cellStyle name="Финансовый 4 2 2 2" xfId="8437"/>
    <cellStyle name="Финансовый 4 2 3" xfId="8438"/>
    <cellStyle name="Финансовый 4 2 3 2" xfId="8439"/>
    <cellStyle name="Финансовый 4 2 4" xfId="8440"/>
    <cellStyle name="Финансовый 4 2 4 2" xfId="8441"/>
    <cellStyle name="Финансовый 4 2 5" xfId="8442"/>
    <cellStyle name="Финансовый 4 2 5 2" xfId="8443"/>
    <cellStyle name="Финансовый 4 2 6" xfId="8444"/>
    <cellStyle name="Финансовый 4 2 6 2" xfId="8445"/>
    <cellStyle name="Финансовый 4 2 7" xfId="8446"/>
    <cellStyle name="Финансовый 4 2 7 2" xfId="8447"/>
    <cellStyle name="Финансовый 4 2 8" xfId="8448"/>
    <cellStyle name="Финансовый 4 2 8 2" xfId="8449"/>
    <cellStyle name="Финансовый 4 2 9" xfId="8450"/>
    <cellStyle name="Финансовый 4 2 9 2" xfId="8451"/>
    <cellStyle name="Финансовый 4 3" xfId="8452"/>
    <cellStyle name="Финансовый 4 3 2" xfId="8453"/>
    <cellStyle name="Финансовый 4 3 2 2" xfId="8454"/>
    <cellStyle name="Финансовый 4 3 3" xfId="8455"/>
    <cellStyle name="Финансовый 4 3 3 2" xfId="8456"/>
    <cellStyle name="Финансовый 4 3 4" xfId="8457"/>
    <cellStyle name="Финансовый 4 4" xfId="8458"/>
    <cellStyle name="Финансовый 4 4 2" xfId="8459"/>
    <cellStyle name="Финансовый 4 5" xfId="8460"/>
    <cellStyle name="Финансовый 4 5 2" xfId="8461"/>
    <cellStyle name="Финансовый 4 6" xfId="8462"/>
    <cellStyle name="Финансовый 4 6 2" xfId="8463"/>
    <cellStyle name="Финансовый 4 7" xfId="8464"/>
    <cellStyle name="Финансовый 4 7 2" xfId="8465"/>
    <cellStyle name="Финансовый 4 8" xfId="8466"/>
    <cellStyle name="Финансовый 4 8 2" xfId="8467"/>
    <cellStyle name="Финансовый 4 9" xfId="8468"/>
    <cellStyle name="Финансовый 4 9 2" xfId="8469"/>
    <cellStyle name="Финансовый 40" xfId="10225"/>
    <cellStyle name="Финансовый 41" xfId="21826"/>
    <cellStyle name="Финансовый 42" xfId="22381"/>
    <cellStyle name="Финансовый 43" xfId="32024"/>
    <cellStyle name="Финансовый 44" xfId="32025"/>
    <cellStyle name="Финансовый 45" xfId="32026"/>
    <cellStyle name="Финансовый 46" xfId="32027"/>
    <cellStyle name="Финансовый 47" xfId="32028"/>
    <cellStyle name="Финансовый 48" xfId="32029"/>
    <cellStyle name="Финансовый 49" xfId="32030"/>
    <cellStyle name="Финансовый 5" xfId="8470"/>
    <cellStyle name="Финансовый 5 10" xfId="8471"/>
    <cellStyle name="Финансовый 5 10 2" xfId="8472"/>
    <cellStyle name="Финансовый 5 11" xfId="8473"/>
    <cellStyle name="Финансовый 5 11 2" xfId="8474"/>
    <cellStyle name="Финансовый 5 12" xfId="8475"/>
    <cellStyle name="Финансовый 5 12 2" xfId="8476"/>
    <cellStyle name="Финансовый 5 13" xfId="8477"/>
    <cellStyle name="Финансовый 5 14" xfId="32032"/>
    <cellStyle name="Финансовый 5 15" xfId="32033"/>
    <cellStyle name="Финансовый 5 16" xfId="32031"/>
    <cellStyle name="Финансовый 5 2" xfId="8478"/>
    <cellStyle name="Финансовый 5 2 10" xfId="8479"/>
    <cellStyle name="Финансовый 5 2 10 2" xfId="8480"/>
    <cellStyle name="Финансовый 5 2 11" xfId="8481"/>
    <cellStyle name="Финансовый 5 2 2" xfId="8482"/>
    <cellStyle name="Финансовый 5 2 2 2" xfId="8483"/>
    <cellStyle name="Финансовый 5 2 3" xfId="8484"/>
    <cellStyle name="Финансовый 5 2 3 2" xfId="8485"/>
    <cellStyle name="Финансовый 5 2 4" xfId="8486"/>
    <cellStyle name="Финансовый 5 2 4 2" xfId="8487"/>
    <cellStyle name="Финансовый 5 2 5" xfId="8488"/>
    <cellStyle name="Финансовый 5 2 5 2" xfId="8489"/>
    <cellStyle name="Финансовый 5 2 6" xfId="8490"/>
    <cellStyle name="Финансовый 5 2 6 2" xfId="8491"/>
    <cellStyle name="Финансовый 5 2 7" xfId="8492"/>
    <cellStyle name="Финансовый 5 2 7 2" xfId="8493"/>
    <cellStyle name="Финансовый 5 2 8" xfId="8494"/>
    <cellStyle name="Финансовый 5 2 8 2" xfId="8495"/>
    <cellStyle name="Финансовый 5 2 9" xfId="8496"/>
    <cellStyle name="Финансовый 5 2 9 2" xfId="8497"/>
    <cellStyle name="Финансовый 5 3" xfId="8498"/>
    <cellStyle name="Финансовый 5 3 2" xfId="8499"/>
    <cellStyle name="Финансовый 5 3 2 2" xfId="8500"/>
    <cellStyle name="Финансовый 5 3 3" xfId="8501"/>
    <cellStyle name="Финансовый 5 3 3 2" xfId="8502"/>
    <cellStyle name="Финансовый 5 3 4" xfId="8503"/>
    <cellStyle name="Финансовый 5 4" xfId="8504"/>
    <cellStyle name="Финансовый 5 4 2" xfId="8505"/>
    <cellStyle name="Финансовый 5 5" xfId="8506"/>
    <cellStyle name="Финансовый 5 5 2" xfId="8507"/>
    <cellStyle name="Финансовый 5 6" xfId="8508"/>
    <cellStyle name="Финансовый 5 6 2" xfId="8509"/>
    <cellStyle name="Финансовый 5 7" xfId="8510"/>
    <cellStyle name="Финансовый 5 7 2" xfId="8511"/>
    <cellStyle name="Финансовый 5 8" xfId="8512"/>
    <cellStyle name="Финансовый 5 8 2" xfId="8513"/>
    <cellStyle name="Финансовый 5 9" xfId="8514"/>
    <cellStyle name="Финансовый 5 9 2" xfId="8515"/>
    <cellStyle name="Финансовый 50" xfId="32034"/>
    <cellStyle name="Финансовый 51" xfId="32035"/>
    <cellStyle name="Финансовый 52" xfId="32036"/>
    <cellStyle name="Финансовый 53" xfId="30753"/>
    <cellStyle name="Финансовый 54" xfId="32261"/>
    <cellStyle name="Финансовый 55" xfId="32269"/>
    <cellStyle name="Финансовый 56" xfId="32265"/>
    <cellStyle name="Финансовый 57" xfId="32268"/>
    <cellStyle name="Финансовый 58" xfId="32266"/>
    <cellStyle name="Финансовый 59" xfId="32267"/>
    <cellStyle name="Финансовый 6" xfId="8516"/>
    <cellStyle name="Финансовый 6 10" xfId="8517"/>
    <cellStyle name="Финансовый 6 10 10" xfId="20841"/>
    <cellStyle name="Финансовый 6 10 11" xfId="10547"/>
    <cellStyle name="Финансовый 6 10 12" xfId="22042"/>
    <cellStyle name="Финансовый 6 10 13" xfId="32038"/>
    <cellStyle name="Финансовый 6 10 14" xfId="40172"/>
    <cellStyle name="Финансовый 6 10 15" xfId="49092"/>
    <cellStyle name="Финансовый 6 10 2" xfId="8518"/>
    <cellStyle name="Финансовый 6 10 2 10" xfId="10846"/>
    <cellStyle name="Финансовый 6 10 2 11" xfId="22341"/>
    <cellStyle name="Финансовый 6 10 2 12" xfId="32039"/>
    <cellStyle name="Финансовый 6 10 2 13" xfId="40471"/>
    <cellStyle name="Финансовый 6 10 2 14" xfId="49391"/>
    <cellStyle name="Финансовый 6 10 2 2" xfId="8519"/>
    <cellStyle name="Финансовый 6 10 2 2 10" xfId="22941"/>
    <cellStyle name="Финансовый 6 10 2 2 11" xfId="32040"/>
    <cellStyle name="Финансовый 6 10 2 2 12" xfId="41070"/>
    <cellStyle name="Финансовый 6 10 2 2 13" xfId="49990"/>
    <cellStyle name="Финансовый 6 10 2 2 2" xfId="8520"/>
    <cellStyle name="Финансовый 6 10 2 2 2 2" xfId="8521"/>
    <cellStyle name="Финансовый 6 10 2 2 2 2 2" xfId="29469"/>
    <cellStyle name="Финансовый 6 10 2 2 2 2 3" xfId="38665"/>
    <cellStyle name="Финансовый 6 10 2 2 2 2 4" xfId="47593"/>
    <cellStyle name="Финансовый 6 10 2 2 2 2 5" xfId="56513"/>
    <cellStyle name="Финансовый 6 10 2 2 2 3" xfId="12823"/>
    <cellStyle name="Финансовый 6 10 2 2 2 4" xfId="16682"/>
    <cellStyle name="Финансовый 6 10 2 2 2 5" xfId="20542"/>
    <cellStyle name="Финансовый 6 10 2 2 2 6" xfId="25604"/>
    <cellStyle name="Финансовый 6 10 2 2 2 7" xfId="34805"/>
    <cellStyle name="Финансовый 6 10 2 2 2 8" xfId="43733"/>
    <cellStyle name="Финансовый 6 10 2 2 2 9" xfId="52653"/>
    <cellStyle name="Финансовый 6 10 2 2 3" xfId="8522"/>
    <cellStyle name="Финансовый 6 10 2 2 3 2" xfId="8523"/>
    <cellStyle name="Финансовый 6 10 2 2 3 2 2" xfId="28138"/>
    <cellStyle name="Финансовый 6 10 2 2 3 2 3" xfId="37334"/>
    <cellStyle name="Финансовый 6 10 2 2 3 2 4" xfId="46262"/>
    <cellStyle name="Финансовый 6 10 2 2 3 2 5" xfId="55182"/>
    <cellStyle name="Финансовый 6 10 2 2 3 3" xfId="15351"/>
    <cellStyle name="Финансовый 6 10 2 2 3 4" xfId="19211"/>
    <cellStyle name="Финансовый 6 10 2 2 3 5" xfId="24273"/>
    <cellStyle name="Финансовый 6 10 2 2 3 6" xfId="33476"/>
    <cellStyle name="Финансовый 6 10 2 2 3 7" xfId="42402"/>
    <cellStyle name="Финансовый 6 10 2 2 3 8" xfId="51322"/>
    <cellStyle name="Финансовый 6 10 2 2 4" xfId="8524"/>
    <cellStyle name="Финансовый 6 10 2 2 4 2" xfId="30666"/>
    <cellStyle name="Финансовый 6 10 2 2 4 3" xfId="39862"/>
    <cellStyle name="Финансовый 6 10 2 2 4 4" xfId="48790"/>
    <cellStyle name="Финансовый 6 10 2 2 4 5" xfId="57710"/>
    <cellStyle name="Финансовый 6 10 2 2 5" xfId="8525"/>
    <cellStyle name="Финансовый 6 10 2 2 5 2" xfId="26805"/>
    <cellStyle name="Финансовый 6 10 2 2 5 3" xfId="36002"/>
    <cellStyle name="Финансовый 6 10 2 2 5 4" xfId="44930"/>
    <cellStyle name="Финансовый 6 10 2 2 5 5" xfId="53850"/>
    <cellStyle name="Финансовый 6 10 2 2 6" xfId="14020"/>
    <cellStyle name="Финансовый 6 10 2 2 7" xfId="17879"/>
    <cellStyle name="Финансовый 6 10 2 2 8" xfId="21739"/>
    <cellStyle name="Финансовый 6 10 2 2 9" xfId="11367"/>
    <cellStyle name="Финансовый 6 10 2 3" xfId="8526"/>
    <cellStyle name="Финансовый 6 10 2 3 2" xfId="8527"/>
    <cellStyle name="Финансовый 6 10 2 3 2 2" xfId="28871"/>
    <cellStyle name="Финансовый 6 10 2 3 2 3" xfId="38067"/>
    <cellStyle name="Финансовый 6 10 2 3 2 4" xfId="46995"/>
    <cellStyle name="Финансовый 6 10 2 3 2 5" xfId="55915"/>
    <cellStyle name="Финансовый 6 10 2 3 3" xfId="12225"/>
    <cellStyle name="Финансовый 6 10 2 3 4" xfId="16084"/>
    <cellStyle name="Финансовый 6 10 2 3 5" xfId="19944"/>
    <cellStyle name="Финансовый 6 10 2 3 6" xfId="25006"/>
    <cellStyle name="Финансовый 6 10 2 3 7" xfId="34207"/>
    <cellStyle name="Финансовый 6 10 2 3 8" xfId="43135"/>
    <cellStyle name="Финансовый 6 10 2 3 9" xfId="52055"/>
    <cellStyle name="Финансовый 6 10 2 4" xfId="8528"/>
    <cellStyle name="Финансовый 6 10 2 4 2" xfId="8529"/>
    <cellStyle name="Финансовый 6 10 2 4 2 2" xfId="27540"/>
    <cellStyle name="Финансовый 6 10 2 4 2 3" xfId="36736"/>
    <cellStyle name="Финансовый 6 10 2 4 2 4" xfId="45664"/>
    <cellStyle name="Финансовый 6 10 2 4 2 5" xfId="54584"/>
    <cellStyle name="Финансовый 6 10 2 4 3" xfId="14753"/>
    <cellStyle name="Финансовый 6 10 2 4 4" xfId="18613"/>
    <cellStyle name="Финансовый 6 10 2 4 5" xfId="23675"/>
    <cellStyle name="Финансовый 6 10 2 4 6" xfId="32879"/>
    <cellStyle name="Финансовый 6 10 2 4 7" xfId="41804"/>
    <cellStyle name="Финансовый 6 10 2 4 8" xfId="50724"/>
    <cellStyle name="Финансовый 6 10 2 5" xfId="8530"/>
    <cellStyle name="Финансовый 6 10 2 5 2" xfId="30067"/>
    <cellStyle name="Финансовый 6 10 2 5 3" xfId="39263"/>
    <cellStyle name="Финансовый 6 10 2 5 4" xfId="48191"/>
    <cellStyle name="Финансовый 6 10 2 5 5" xfId="57111"/>
    <cellStyle name="Финансовый 6 10 2 6" xfId="8531"/>
    <cellStyle name="Финансовый 6 10 2 6 2" xfId="26206"/>
    <cellStyle name="Финансовый 6 10 2 6 3" xfId="35403"/>
    <cellStyle name="Финансовый 6 10 2 6 4" xfId="44331"/>
    <cellStyle name="Финансовый 6 10 2 6 5" xfId="53251"/>
    <cellStyle name="Финансовый 6 10 2 7" xfId="13421"/>
    <cellStyle name="Финансовый 6 10 2 8" xfId="17280"/>
    <cellStyle name="Финансовый 6 10 2 9" xfId="21140"/>
    <cellStyle name="Финансовый 6 10 3" xfId="8532"/>
    <cellStyle name="Финансовый 6 10 3 10" xfId="22642"/>
    <cellStyle name="Финансовый 6 10 3 11" xfId="32041"/>
    <cellStyle name="Финансовый 6 10 3 12" xfId="40771"/>
    <cellStyle name="Финансовый 6 10 3 13" xfId="49691"/>
    <cellStyle name="Финансовый 6 10 3 2" xfId="8533"/>
    <cellStyle name="Финансовый 6 10 3 2 2" xfId="8534"/>
    <cellStyle name="Финансовый 6 10 3 2 2 2" xfId="29170"/>
    <cellStyle name="Финансовый 6 10 3 2 2 3" xfId="38366"/>
    <cellStyle name="Финансовый 6 10 3 2 2 4" xfId="47294"/>
    <cellStyle name="Финансовый 6 10 3 2 2 5" xfId="56214"/>
    <cellStyle name="Финансовый 6 10 3 2 3" xfId="12524"/>
    <cellStyle name="Финансовый 6 10 3 2 4" xfId="16383"/>
    <cellStyle name="Финансовый 6 10 3 2 5" xfId="20243"/>
    <cellStyle name="Финансовый 6 10 3 2 6" xfId="25305"/>
    <cellStyle name="Финансовый 6 10 3 2 7" xfId="34506"/>
    <cellStyle name="Финансовый 6 10 3 2 8" xfId="43434"/>
    <cellStyle name="Финансовый 6 10 3 2 9" xfId="52354"/>
    <cellStyle name="Финансовый 6 10 3 3" xfId="8535"/>
    <cellStyle name="Финансовый 6 10 3 3 2" xfId="8536"/>
    <cellStyle name="Финансовый 6 10 3 3 2 2" xfId="27839"/>
    <cellStyle name="Финансовый 6 10 3 3 2 3" xfId="37035"/>
    <cellStyle name="Финансовый 6 10 3 3 2 4" xfId="45963"/>
    <cellStyle name="Финансовый 6 10 3 3 2 5" xfId="54883"/>
    <cellStyle name="Финансовый 6 10 3 3 3" xfId="15052"/>
    <cellStyle name="Финансовый 6 10 3 3 4" xfId="18912"/>
    <cellStyle name="Финансовый 6 10 3 3 5" xfId="23974"/>
    <cellStyle name="Финансовый 6 10 3 3 6" xfId="33177"/>
    <cellStyle name="Финансовый 6 10 3 3 7" xfId="42103"/>
    <cellStyle name="Финансовый 6 10 3 3 8" xfId="51023"/>
    <cellStyle name="Финансовый 6 10 3 4" xfId="8537"/>
    <cellStyle name="Финансовый 6 10 3 4 2" xfId="30367"/>
    <cellStyle name="Финансовый 6 10 3 4 3" xfId="39563"/>
    <cellStyle name="Финансовый 6 10 3 4 4" xfId="48491"/>
    <cellStyle name="Финансовый 6 10 3 4 5" xfId="57411"/>
    <cellStyle name="Финансовый 6 10 3 5" xfId="8538"/>
    <cellStyle name="Финансовый 6 10 3 5 2" xfId="26506"/>
    <cellStyle name="Финансовый 6 10 3 5 3" xfId="35703"/>
    <cellStyle name="Финансовый 6 10 3 5 4" xfId="44631"/>
    <cellStyle name="Финансовый 6 10 3 5 5" xfId="53551"/>
    <cellStyle name="Финансовый 6 10 3 6" xfId="13721"/>
    <cellStyle name="Финансовый 6 10 3 7" xfId="17580"/>
    <cellStyle name="Финансовый 6 10 3 8" xfId="21440"/>
    <cellStyle name="Финансовый 6 10 3 9" xfId="11080"/>
    <cellStyle name="Финансовый 6 10 4" xfId="8539"/>
    <cellStyle name="Финансовый 6 10 4 2" xfId="8540"/>
    <cellStyle name="Финансовый 6 10 4 2 2" xfId="28572"/>
    <cellStyle name="Финансовый 6 10 4 2 3" xfId="37768"/>
    <cellStyle name="Финансовый 6 10 4 2 4" xfId="46696"/>
    <cellStyle name="Финансовый 6 10 4 2 5" xfId="55616"/>
    <cellStyle name="Финансовый 6 10 4 3" xfId="11926"/>
    <cellStyle name="Финансовый 6 10 4 4" xfId="15785"/>
    <cellStyle name="Финансовый 6 10 4 5" xfId="19645"/>
    <cellStyle name="Финансовый 6 10 4 6" xfId="24707"/>
    <cellStyle name="Финансовый 6 10 4 7" xfId="33908"/>
    <cellStyle name="Финансовый 6 10 4 8" xfId="42836"/>
    <cellStyle name="Финансовый 6 10 4 9" xfId="51756"/>
    <cellStyle name="Финансовый 6 10 5" xfId="8541"/>
    <cellStyle name="Финансовый 6 10 5 2" xfId="8542"/>
    <cellStyle name="Финансовый 6 10 5 2 2" xfId="27241"/>
    <cellStyle name="Финансовый 6 10 5 2 3" xfId="36437"/>
    <cellStyle name="Финансовый 6 10 5 2 4" xfId="45365"/>
    <cellStyle name="Финансовый 6 10 5 2 5" xfId="54285"/>
    <cellStyle name="Финансовый 6 10 5 3" xfId="14454"/>
    <cellStyle name="Финансовый 6 10 5 4" xfId="18314"/>
    <cellStyle name="Финансовый 6 10 5 5" xfId="23376"/>
    <cellStyle name="Финансовый 6 10 5 6" xfId="32580"/>
    <cellStyle name="Финансовый 6 10 5 7" xfId="41505"/>
    <cellStyle name="Финансовый 6 10 5 8" xfId="50425"/>
    <cellStyle name="Финансовый 6 10 6" xfId="8543"/>
    <cellStyle name="Финансовый 6 10 6 2" xfId="29768"/>
    <cellStyle name="Финансовый 6 10 6 3" xfId="38964"/>
    <cellStyle name="Финансовый 6 10 6 4" xfId="47892"/>
    <cellStyle name="Финансовый 6 10 6 5" xfId="56812"/>
    <cellStyle name="Финансовый 6 10 7" xfId="8544"/>
    <cellStyle name="Финансовый 6 10 7 2" xfId="25907"/>
    <cellStyle name="Финансовый 6 10 7 3" xfId="35104"/>
    <cellStyle name="Финансовый 6 10 7 4" xfId="44032"/>
    <cellStyle name="Финансовый 6 10 7 5" xfId="52952"/>
    <cellStyle name="Финансовый 6 10 8" xfId="13122"/>
    <cellStyle name="Финансовый 6 10 9" xfId="16981"/>
    <cellStyle name="Финансовый 6 11" xfId="8545"/>
    <cellStyle name="Финансовый 6 11 10" xfId="20842"/>
    <cellStyle name="Финансовый 6 11 11" xfId="10548"/>
    <cellStyle name="Финансовый 6 11 12" xfId="22043"/>
    <cellStyle name="Финансовый 6 11 13" xfId="32042"/>
    <cellStyle name="Финансовый 6 11 14" xfId="40173"/>
    <cellStyle name="Финансовый 6 11 15" xfId="49093"/>
    <cellStyle name="Финансовый 6 11 2" xfId="8546"/>
    <cellStyle name="Финансовый 6 11 2 10" xfId="10847"/>
    <cellStyle name="Финансовый 6 11 2 11" xfId="22342"/>
    <cellStyle name="Финансовый 6 11 2 12" xfId="32043"/>
    <cellStyle name="Финансовый 6 11 2 13" xfId="40472"/>
    <cellStyle name="Финансовый 6 11 2 14" xfId="49392"/>
    <cellStyle name="Финансовый 6 11 2 2" xfId="8547"/>
    <cellStyle name="Финансовый 6 11 2 2 10" xfId="22942"/>
    <cellStyle name="Финансовый 6 11 2 2 11" xfId="32044"/>
    <cellStyle name="Финансовый 6 11 2 2 12" xfId="41071"/>
    <cellStyle name="Финансовый 6 11 2 2 13" xfId="49991"/>
    <cellStyle name="Финансовый 6 11 2 2 2" xfId="8548"/>
    <cellStyle name="Финансовый 6 11 2 2 2 2" xfId="8549"/>
    <cellStyle name="Финансовый 6 11 2 2 2 2 2" xfId="29470"/>
    <cellStyle name="Финансовый 6 11 2 2 2 2 3" xfId="38666"/>
    <cellStyle name="Финансовый 6 11 2 2 2 2 4" xfId="47594"/>
    <cellStyle name="Финансовый 6 11 2 2 2 2 5" xfId="56514"/>
    <cellStyle name="Финансовый 6 11 2 2 2 3" xfId="12824"/>
    <cellStyle name="Финансовый 6 11 2 2 2 4" xfId="16683"/>
    <cellStyle name="Финансовый 6 11 2 2 2 5" xfId="20543"/>
    <cellStyle name="Финансовый 6 11 2 2 2 6" xfId="25605"/>
    <cellStyle name="Финансовый 6 11 2 2 2 7" xfId="34806"/>
    <cellStyle name="Финансовый 6 11 2 2 2 8" xfId="43734"/>
    <cellStyle name="Финансовый 6 11 2 2 2 9" xfId="52654"/>
    <cellStyle name="Финансовый 6 11 2 2 3" xfId="8550"/>
    <cellStyle name="Финансовый 6 11 2 2 3 2" xfId="8551"/>
    <cellStyle name="Финансовый 6 11 2 2 3 2 2" xfId="28139"/>
    <cellStyle name="Финансовый 6 11 2 2 3 2 3" xfId="37335"/>
    <cellStyle name="Финансовый 6 11 2 2 3 2 4" xfId="46263"/>
    <cellStyle name="Финансовый 6 11 2 2 3 2 5" xfId="55183"/>
    <cellStyle name="Финансовый 6 11 2 2 3 3" xfId="15352"/>
    <cellStyle name="Финансовый 6 11 2 2 3 4" xfId="19212"/>
    <cellStyle name="Финансовый 6 11 2 2 3 5" xfId="24274"/>
    <cellStyle name="Финансовый 6 11 2 2 3 6" xfId="33477"/>
    <cellStyle name="Финансовый 6 11 2 2 3 7" xfId="42403"/>
    <cellStyle name="Финансовый 6 11 2 2 3 8" xfId="51323"/>
    <cellStyle name="Финансовый 6 11 2 2 4" xfId="8552"/>
    <cellStyle name="Финансовый 6 11 2 2 4 2" xfId="30667"/>
    <cellStyle name="Финансовый 6 11 2 2 4 3" xfId="39863"/>
    <cellStyle name="Финансовый 6 11 2 2 4 4" xfId="48791"/>
    <cellStyle name="Финансовый 6 11 2 2 4 5" xfId="57711"/>
    <cellStyle name="Финансовый 6 11 2 2 5" xfId="8553"/>
    <cellStyle name="Финансовый 6 11 2 2 5 2" xfId="26806"/>
    <cellStyle name="Финансовый 6 11 2 2 5 3" xfId="36003"/>
    <cellStyle name="Финансовый 6 11 2 2 5 4" xfId="44931"/>
    <cellStyle name="Финансовый 6 11 2 2 5 5" xfId="53851"/>
    <cellStyle name="Финансовый 6 11 2 2 6" xfId="14021"/>
    <cellStyle name="Финансовый 6 11 2 2 7" xfId="17880"/>
    <cellStyle name="Финансовый 6 11 2 2 8" xfId="21740"/>
    <cellStyle name="Финансовый 6 11 2 2 9" xfId="11368"/>
    <cellStyle name="Финансовый 6 11 2 3" xfId="8554"/>
    <cellStyle name="Финансовый 6 11 2 3 2" xfId="8555"/>
    <cellStyle name="Финансовый 6 11 2 3 2 2" xfId="28872"/>
    <cellStyle name="Финансовый 6 11 2 3 2 3" xfId="38068"/>
    <cellStyle name="Финансовый 6 11 2 3 2 4" xfId="46996"/>
    <cellStyle name="Финансовый 6 11 2 3 2 5" xfId="55916"/>
    <cellStyle name="Финансовый 6 11 2 3 3" xfId="12226"/>
    <cellStyle name="Финансовый 6 11 2 3 4" xfId="16085"/>
    <cellStyle name="Финансовый 6 11 2 3 5" xfId="19945"/>
    <cellStyle name="Финансовый 6 11 2 3 6" xfId="25007"/>
    <cellStyle name="Финансовый 6 11 2 3 7" xfId="34208"/>
    <cellStyle name="Финансовый 6 11 2 3 8" xfId="43136"/>
    <cellStyle name="Финансовый 6 11 2 3 9" xfId="52056"/>
    <cellStyle name="Финансовый 6 11 2 4" xfId="8556"/>
    <cellStyle name="Финансовый 6 11 2 4 2" xfId="8557"/>
    <cellStyle name="Финансовый 6 11 2 4 2 2" xfId="27541"/>
    <cellStyle name="Финансовый 6 11 2 4 2 3" xfId="36737"/>
    <cellStyle name="Финансовый 6 11 2 4 2 4" xfId="45665"/>
    <cellStyle name="Финансовый 6 11 2 4 2 5" xfId="54585"/>
    <cellStyle name="Финансовый 6 11 2 4 3" xfId="14754"/>
    <cellStyle name="Финансовый 6 11 2 4 4" xfId="18614"/>
    <cellStyle name="Финансовый 6 11 2 4 5" xfId="23676"/>
    <cellStyle name="Финансовый 6 11 2 4 6" xfId="32880"/>
    <cellStyle name="Финансовый 6 11 2 4 7" xfId="41805"/>
    <cellStyle name="Финансовый 6 11 2 4 8" xfId="50725"/>
    <cellStyle name="Финансовый 6 11 2 5" xfId="8558"/>
    <cellStyle name="Финансовый 6 11 2 5 2" xfId="30068"/>
    <cellStyle name="Финансовый 6 11 2 5 3" xfId="39264"/>
    <cellStyle name="Финансовый 6 11 2 5 4" xfId="48192"/>
    <cellStyle name="Финансовый 6 11 2 5 5" xfId="57112"/>
    <cellStyle name="Финансовый 6 11 2 6" xfId="8559"/>
    <cellStyle name="Финансовый 6 11 2 6 2" xfId="26207"/>
    <cellStyle name="Финансовый 6 11 2 6 3" xfId="35404"/>
    <cellStyle name="Финансовый 6 11 2 6 4" xfId="44332"/>
    <cellStyle name="Финансовый 6 11 2 6 5" xfId="53252"/>
    <cellStyle name="Финансовый 6 11 2 7" xfId="13422"/>
    <cellStyle name="Финансовый 6 11 2 8" xfId="17281"/>
    <cellStyle name="Финансовый 6 11 2 9" xfId="21141"/>
    <cellStyle name="Финансовый 6 11 3" xfId="8560"/>
    <cellStyle name="Финансовый 6 11 3 10" xfId="22643"/>
    <cellStyle name="Финансовый 6 11 3 11" xfId="32045"/>
    <cellStyle name="Финансовый 6 11 3 12" xfId="40772"/>
    <cellStyle name="Финансовый 6 11 3 13" xfId="49692"/>
    <cellStyle name="Финансовый 6 11 3 2" xfId="8561"/>
    <cellStyle name="Финансовый 6 11 3 2 2" xfId="8562"/>
    <cellStyle name="Финансовый 6 11 3 2 2 2" xfId="29171"/>
    <cellStyle name="Финансовый 6 11 3 2 2 3" xfId="38367"/>
    <cellStyle name="Финансовый 6 11 3 2 2 4" xfId="47295"/>
    <cellStyle name="Финансовый 6 11 3 2 2 5" xfId="56215"/>
    <cellStyle name="Финансовый 6 11 3 2 3" xfId="12525"/>
    <cellStyle name="Финансовый 6 11 3 2 4" xfId="16384"/>
    <cellStyle name="Финансовый 6 11 3 2 5" xfId="20244"/>
    <cellStyle name="Финансовый 6 11 3 2 6" xfId="25306"/>
    <cellStyle name="Финансовый 6 11 3 2 7" xfId="34507"/>
    <cellStyle name="Финансовый 6 11 3 2 8" xfId="43435"/>
    <cellStyle name="Финансовый 6 11 3 2 9" xfId="52355"/>
    <cellStyle name="Финансовый 6 11 3 3" xfId="8563"/>
    <cellStyle name="Финансовый 6 11 3 3 2" xfId="8564"/>
    <cellStyle name="Финансовый 6 11 3 3 2 2" xfId="27840"/>
    <cellStyle name="Финансовый 6 11 3 3 2 3" xfId="37036"/>
    <cellStyle name="Финансовый 6 11 3 3 2 4" xfId="45964"/>
    <cellStyle name="Финансовый 6 11 3 3 2 5" xfId="54884"/>
    <cellStyle name="Финансовый 6 11 3 3 3" xfId="15053"/>
    <cellStyle name="Финансовый 6 11 3 3 4" xfId="18913"/>
    <cellStyle name="Финансовый 6 11 3 3 5" xfId="23975"/>
    <cellStyle name="Финансовый 6 11 3 3 6" xfId="33178"/>
    <cellStyle name="Финансовый 6 11 3 3 7" xfId="42104"/>
    <cellStyle name="Финансовый 6 11 3 3 8" xfId="51024"/>
    <cellStyle name="Финансовый 6 11 3 4" xfId="8565"/>
    <cellStyle name="Финансовый 6 11 3 4 2" xfId="30368"/>
    <cellStyle name="Финансовый 6 11 3 4 3" xfId="39564"/>
    <cellStyle name="Финансовый 6 11 3 4 4" xfId="48492"/>
    <cellStyle name="Финансовый 6 11 3 4 5" xfId="57412"/>
    <cellStyle name="Финансовый 6 11 3 5" xfId="8566"/>
    <cellStyle name="Финансовый 6 11 3 5 2" xfId="26507"/>
    <cellStyle name="Финансовый 6 11 3 5 3" xfId="35704"/>
    <cellStyle name="Финансовый 6 11 3 5 4" xfId="44632"/>
    <cellStyle name="Финансовый 6 11 3 5 5" xfId="53552"/>
    <cellStyle name="Финансовый 6 11 3 6" xfId="13722"/>
    <cellStyle name="Финансовый 6 11 3 7" xfId="17581"/>
    <cellStyle name="Финансовый 6 11 3 8" xfId="21441"/>
    <cellStyle name="Финансовый 6 11 3 9" xfId="11081"/>
    <cellStyle name="Финансовый 6 11 4" xfId="8567"/>
    <cellStyle name="Финансовый 6 11 4 2" xfId="8568"/>
    <cellStyle name="Финансовый 6 11 4 2 2" xfId="28573"/>
    <cellStyle name="Финансовый 6 11 4 2 3" xfId="37769"/>
    <cellStyle name="Финансовый 6 11 4 2 4" xfId="46697"/>
    <cellStyle name="Финансовый 6 11 4 2 5" xfId="55617"/>
    <cellStyle name="Финансовый 6 11 4 3" xfId="11927"/>
    <cellStyle name="Финансовый 6 11 4 4" xfId="15786"/>
    <cellStyle name="Финансовый 6 11 4 5" xfId="19646"/>
    <cellStyle name="Финансовый 6 11 4 6" xfId="24708"/>
    <cellStyle name="Финансовый 6 11 4 7" xfId="33909"/>
    <cellStyle name="Финансовый 6 11 4 8" xfId="42837"/>
    <cellStyle name="Финансовый 6 11 4 9" xfId="51757"/>
    <cellStyle name="Финансовый 6 11 5" xfId="8569"/>
    <cellStyle name="Финансовый 6 11 5 2" xfId="8570"/>
    <cellStyle name="Финансовый 6 11 5 2 2" xfId="27242"/>
    <cellStyle name="Финансовый 6 11 5 2 3" xfId="36438"/>
    <cellStyle name="Финансовый 6 11 5 2 4" xfId="45366"/>
    <cellStyle name="Финансовый 6 11 5 2 5" xfId="54286"/>
    <cellStyle name="Финансовый 6 11 5 3" xfId="14455"/>
    <cellStyle name="Финансовый 6 11 5 4" xfId="18315"/>
    <cellStyle name="Финансовый 6 11 5 5" xfId="23377"/>
    <cellStyle name="Финансовый 6 11 5 6" xfId="32581"/>
    <cellStyle name="Финансовый 6 11 5 7" xfId="41506"/>
    <cellStyle name="Финансовый 6 11 5 8" xfId="50426"/>
    <cellStyle name="Финансовый 6 11 6" xfId="8571"/>
    <cellStyle name="Финансовый 6 11 6 2" xfId="29769"/>
    <cellStyle name="Финансовый 6 11 6 3" xfId="38965"/>
    <cellStyle name="Финансовый 6 11 6 4" xfId="47893"/>
    <cellStyle name="Финансовый 6 11 6 5" xfId="56813"/>
    <cellStyle name="Финансовый 6 11 7" xfId="8572"/>
    <cellStyle name="Финансовый 6 11 7 2" xfId="25908"/>
    <cellStyle name="Финансовый 6 11 7 3" xfId="35105"/>
    <cellStyle name="Финансовый 6 11 7 4" xfId="44033"/>
    <cellStyle name="Финансовый 6 11 7 5" xfId="52953"/>
    <cellStyle name="Финансовый 6 11 8" xfId="13123"/>
    <cellStyle name="Финансовый 6 11 9" xfId="16982"/>
    <cellStyle name="Финансовый 6 12" xfId="8573"/>
    <cellStyle name="Финансовый 6 12 10" xfId="20843"/>
    <cellStyle name="Финансовый 6 12 11" xfId="10549"/>
    <cellStyle name="Финансовый 6 12 12" xfId="22044"/>
    <cellStyle name="Финансовый 6 12 13" xfId="32046"/>
    <cellStyle name="Финансовый 6 12 14" xfId="40174"/>
    <cellStyle name="Финансовый 6 12 15" xfId="49094"/>
    <cellStyle name="Финансовый 6 12 2" xfId="8574"/>
    <cellStyle name="Финансовый 6 12 2 10" xfId="10848"/>
    <cellStyle name="Финансовый 6 12 2 11" xfId="22343"/>
    <cellStyle name="Финансовый 6 12 2 12" xfId="32047"/>
    <cellStyle name="Финансовый 6 12 2 13" xfId="40473"/>
    <cellStyle name="Финансовый 6 12 2 14" xfId="49393"/>
    <cellStyle name="Финансовый 6 12 2 2" xfId="8575"/>
    <cellStyle name="Финансовый 6 12 2 2 10" xfId="22943"/>
    <cellStyle name="Финансовый 6 12 2 2 11" xfId="32048"/>
    <cellStyle name="Финансовый 6 12 2 2 12" xfId="41072"/>
    <cellStyle name="Финансовый 6 12 2 2 13" xfId="49992"/>
    <cellStyle name="Финансовый 6 12 2 2 2" xfId="8576"/>
    <cellStyle name="Финансовый 6 12 2 2 2 2" xfId="8577"/>
    <cellStyle name="Финансовый 6 12 2 2 2 2 2" xfId="29471"/>
    <cellStyle name="Финансовый 6 12 2 2 2 2 3" xfId="38667"/>
    <cellStyle name="Финансовый 6 12 2 2 2 2 4" xfId="47595"/>
    <cellStyle name="Финансовый 6 12 2 2 2 2 5" xfId="56515"/>
    <cellStyle name="Финансовый 6 12 2 2 2 3" xfId="12825"/>
    <cellStyle name="Финансовый 6 12 2 2 2 4" xfId="16684"/>
    <cellStyle name="Финансовый 6 12 2 2 2 5" xfId="20544"/>
    <cellStyle name="Финансовый 6 12 2 2 2 6" xfId="25606"/>
    <cellStyle name="Финансовый 6 12 2 2 2 7" xfId="34807"/>
    <cellStyle name="Финансовый 6 12 2 2 2 8" xfId="43735"/>
    <cellStyle name="Финансовый 6 12 2 2 2 9" xfId="52655"/>
    <cellStyle name="Финансовый 6 12 2 2 3" xfId="8578"/>
    <cellStyle name="Финансовый 6 12 2 2 3 2" xfId="8579"/>
    <cellStyle name="Финансовый 6 12 2 2 3 2 2" xfId="28140"/>
    <cellStyle name="Финансовый 6 12 2 2 3 2 3" xfId="37336"/>
    <cellStyle name="Финансовый 6 12 2 2 3 2 4" xfId="46264"/>
    <cellStyle name="Финансовый 6 12 2 2 3 2 5" xfId="55184"/>
    <cellStyle name="Финансовый 6 12 2 2 3 3" xfId="15353"/>
    <cellStyle name="Финансовый 6 12 2 2 3 4" xfId="19213"/>
    <cellStyle name="Финансовый 6 12 2 2 3 5" xfId="24275"/>
    <cellStyle name="Финансовый 6 12 2 2 3 6" xfId="33478"/>
    <cellStyle name="Финансовый 6 12 2 2 3 7" xfId="42404"/>
    <cellStyle name="Финансовый 6 12 2 2 3 8" xfId="51324"/>
    <cellStyle name="Финансовый 6 12 2 2 4" xfId="8580"/>
    <cellStyle name="Финансовый 6 12 2 2 4 2" xfId="30668"/>
    <cellStyle name="Финансовый 6 12 2 2 4 3" xfId="39864"/>
    <cellStyle name="Финансовый 6 12 2 2 4 4" xfId="48792"/>
    <cellStyle name="Финансовый 6 12 2 2 4 5" xfId="57712"/>
    <cellStyle name="Финансовый 6 12 2 2 5" xfId="8581"/>
    <cellStyle name="Финансовый 6 12 2 2 5 2" xfId="26807"/>
    <cellStyle name="Финансовый 6 12 2 2 5 3" xfId="36004"/>
    <cellStyle name="Финансовый 6 12 2 2 5 4" xfId="44932"/>
    <cellStyle name="Финансовый 6 12 2 2 5 5" xfId="53852"/>
    <cellStyle name="Финансовый 6 12 2 2 6" xfId="14022"/>
    <cellStyle name="Финансовый 6 12 2 2 7" xfId="17881"/>
    <cellStyle name="Финансовый 6 12 2 2 8" xfId="21741"/>
    <cellStyle name="Финансовый 6 12 2 2 9" xfId="11369"/>
    <cellStyle name="Финансовый 6 12 2 3" xfId="8582"/>
    <cellStyle name="Финансовый 6 12 2 3 2" xfId="8583"/>
    <cellStyle name="Финансовый 6 12 2 3 2 2" xfId="28873"/>
    <cellStyle name="Финансовый 6 12 2 3 2 3" xfId="38069"/>
    <cellStyle name="Финансовый 6 12 2 3 2 4" xfId="46997"/>
    <cellStyle name="Финансовый 6 12 2 3 2 5" xfId="55917"/>
    <cellStyle name="Финансовый 6 12 2 3 3" xfId="12227"/>
    <cellStyle name="Финансовый 6 12 2 3 4" xfId="16086"/>
    <cellStyle name="Финансовый 6 12 2 3 5" xfId="19946"/>
    <cellStyle name="Финансовый 6 12 2 3 6" xfId="25008"/>
    <cellStyle name="Финансовый 6 12 2 3 7" xfId="34209"/>
    <cellStyle name="Финансовый 6 12 2 3 8" xfId="43137"/>
    <cellStyle name="Финансовый 6 12 2 3 9" xfId="52057"/>
    <cellStyle name="Финансовый 6 12 2 4" xfId="8584"/>
    <cellStyle name="Финансовый 6 12 2 4 2" xfId="8585"/>
    <cellStyle name="Финансовый 6 12 2 4 2 2" xfId="27542"/>
    <cellStyle name="Финансовый 6 12 2 4 2 3" xfId="36738"/>
    <cellStyle name="Финансовый 6 12 2 4 2 4" xfId="45666"/>
    <cellStyle name="Финансовый 6 12 2 4 2 5" xfId="54586"/>
    <cellStyle name="Финансовый 6 12 2 4 3" xfId="14755"/>
    <cellStyle name="Финансовый 6 12 2 4 4" xfId="18615"/>
    <cellStyle name="Финансовый 6 12 2 4 5" xfId="23677"/>
    <cellStyle name="Финансовый 6 12 2 4 6" xfId="32881"/>
    <cellStyle name="Финансовый 6 12 2 4 7" xfId="41806"/>
    <cellStyle name="Финансовый 6 12 2 4 8" xfId="50726"/>
    <cellStyle name="Финансовый 6 12 2 5" xfId="8586"/>
    <cellStyle name="Финансовый 6 12 2 5 2" xfId="30069"/>
    <cellStyle name="Финансовый 6 12 2 5 3" xfId="39265"/>
    <cellStyle name="Финансовый 6 12 2 5 4" xfId="48193"/>
    <cellStyle name="Финансовый 6 12 2 5 5" xfId="57113"/>
    <cellStyle name="Финансовый 6 12 2 6" xfId="8587"/>
    <cellStyle name="Финансовый 6 12 2 6 2" xfId="26208"/>
    <cellStyle name="Финансовый 6 12 2 6 3" xfId="35405"/>
    <cellStyle name="Финансовый 6 12 2 6 4" xfId="44333"/>
    <cellStyle name="Финансовый 6 12 2 6 5" xfId="53253"/>
    <cellStyle name="Финансовый 6 12 2 7" xfId="13423"/>
    <cellStyle name="Финансовый 6 12 2 8" xfId="17282"/>
    <cellStyle name="Финансовый 6 12 2 9" xfId="21142"/>
    <cellStyle name="Финансовый 6 12 3" xfId="8588"/>
    <cellStyle name="Финансовый 6 12 3 10" xfId="22644"/>
    <cellStyle name="Финансовый 6 12 3 11" xfId="32049"/>
    <cellStyle name="Финансовый 6 12 3 12" xfId="40773"/>
    <cellStyle name="Финансовый 6 12 3 13" xfId="49693"/>
    <cellStyle name="Финансовый 6 12 3 2" xfId="8589"/>
    <cellStyle name="Финансовый 6 12 3 2 2" xfId="8590"/>
    <cellStyle name="Финансовый 6 12 3 2 2 2" xfId="29172"/>
    <cellStyle name="Финансовый 6 12 3 2 2 3" xfId="38368"/>
    <cellStyle name="Финансовый 6 12 3 2 2 4" xfId="47296"/>
    <cellStyle name="Финансовый 6 12 3 2 2 5" xfId="56216"/>
    <cellStyle name="Финансовый 6 12 3 2 3" xfId="12526"/>
    <cellStyle name="Финансовый 6 12 3 2 4" xfId="16385"/>
    <cellStyle name="Финансовый 6 12 3 2 5" xfId="20245"/>
    <cellStyle name="Финансовый 6 12 3 2 6" xfId="25307"/>
    <cellStyle name="Финансовый 6 12 3 2 7" xfId="34508"/>
    <cellStyle name="Финансовый 6 12 3 2 8" xfId="43436"/>
    <cellStyle name="Финансовый 6 12 3 2 9" xfId="52356"/>
    <cellStyle name="Финансовый 6 12 3 3" xfId="8591"/>
    <cellStyle name="Финансовый 6 12 3 3 2" xfId="8592"/>
    <cellStyle name="Финансовый 6 12 3 3 2 2" xfId="27841"/>
    <cellStyle name="Финансовый 6 12 3 3 2 3" xfId="37037"/>
    <cellStyle name="Финансовый 6 12 3 3 2 4" xfId="45965"/>
    <cellStyle name="Финансовый 6 12 3 3 2 5" xfId="54885"/>
    <cellStyle name="Финансовый 6 12 3 3 3" xfId="15054"/>
    <cellStyle name="Финансовый 6 12 3 3 4" xfId="18914"/>
    <cellStyle name="Финансовый 6 12 3 3 5" xfId="23976"/>
    <cellStyle name="Финансовый 6 12 3 3 6" xfId="33179"/>
    <cellStyle name="Финансовый 6 12 3 3 7" xfId="42105"/>
    <cellStyle name="Финансовый 6 12 3 3 8" xfId="51025"/>
    <cellStyle name="Финансовый 6 12 3 4" xfId="8593"/>
    <cellStyle name="Финансовый 6 12 3 4 2" xfId="30369"/>
    <cellStyle name="Финансовый 6 12 3 4 3" xfId="39565"/>
    <cellStyle name="Финансовый 6 12 3 4 4" xfId="48493"/>
    <cellStyle name="Финансовый 6 12 3 4 5" xfId="57413"/>
    <cellStyle name="Финансовый 6 12 3 5" xfId="8594"/>
    <cellStyle name="Финансовый 6 12 3 5 2" xfId="26508"/>
    <cellStyle name="Финансовый 6 12 3 5 3" xfId="35705"/>
    <cellStyle name="Финансовый 6 12 3 5 4" xfId="44633"/>
    <cellStyle name="Финансовый 6 12 3 5 5" xfId="53553"/>
    <cellStyle name="Финансовый 6 12 3 6" xfId="13723"/>
    <cellStyle name="Финансовый 6 12 3 7" xfId="17582"/>
    <cellStyle name="Финансовый 6 12 3 8" xfId="21442"/>
    <cellStyle name="Финансовый 6 12 3 9" xfId="11082"/>
    <cellStyle name="Финансовый 6 12 4" xfId="8595"/>
    <cellStyle name="Финансовый 6 12 4 2" xfId="8596"/>
    <cellStyle name="Финансовый 6 12 4 2 2" xfId="28574"/>
    <cellStyle name="Финансовый 6 12 4 2 3" xfId="37770"/>
    <cellStyle name="Финансовый 6 12 4 2 4" xfId="46698"/>
    <cellStyle name="Финансовый 6 12 4 2 5" xfId="55618"/>
    <cellStyle name="Финансовый 6 12 4 3" xfId="11928"/>
    <cellStyle name="Финансовый 6 12 4 4" xfId="15787"/>
    <cellStyle name="Финансовый 6 12 4 5" xfId="19647"/>
    <cellStyle name="Финансовый 6 12 4 6" xfId="24709"/>
    <cellStyle name="Финансовый 6 12 4 7" xfId="33910"/>
    <cellStyle name="Финансовый 6 12 4 8" xfId="42838"/>
    <cellStyle name="Финансовый 6 12 4 9" xfId="51758"/>
    <cellStyle name="Финансовый 6 12 5" xfId="8597"/>
    <cellStyle name="Финансовый 6 12 5 2" xfId="8598"/>
    <cellStyle name="Финансовый 6 12 5 2 2" xfId="27243"/>
    <cellStyle name="Финансовый 6 12 5 2 3" xfId="36439"/>
    <cellStyle name="Финансовый 6 12 5 2 4" xfId="45367"/>
    <cellStyle name="Финансовый 6 12 5 2 5" xfId="54287"/>
    <cellStyle name="Финансовый 6 12 5 3" xfId="14456"/>
    <cellStyle name="Финансовый 6 12 5 4" xfId="18316"/>
    <cellStyle name="Финансовый 6 12 5 5" xfId="23378"/>
    <cellStyle name="Финансовый 6 12 5 6" xfId="32582"/>
    <cellStyle name="Финансовый 6 12 5 7" xfId="41507"/>
    <cellStyle name="Финансовый 6 12 5 8" xfId="50427"/>
    <cellStyle name="Финансовый 6 12 6" xfId="8599"/>
    <cellStyle name="Финансовый 6 12 6 2" xfId="29770"/>
    <cellStyle name="Финансовый 6 12 6 3" xfId="38966"/>
    <cellStyle name="Финансовый 6 12 6 4" xfId="47894"/>
    <cellStyle name="Финансовый 6 12 6 5" xfId="56814"/>
    <cellStyle name="Финансовый 6 12 7" xfId="8600"/>
    <cellStyle name="Финансовый 6 12 7 2" xfId="25909"/>
    <cellStyle name="Финансовый 6 12 7 3" xfId="35106"/>
    <cellStyle name="Финансовый 6 12 7 4" xfId="44034"/>
    <cellStyle name="Финансовый 6 12 7 5" xfId="52954"/>
    <cellStyle name="Финансовый 6 12 8" xfId="13124"/>
    <cellStyle name="Финансовый 6 12 9" xfId="16983"/>
    <cellStyle name="Финансовый 6 13" xfId="8601"/>
    <cellStyle name="Финансовый 6 13 10" xfId="20844"/>
    <cellStyle name="Финансовый 6 13 11" xfId="10550"/>
    <cellStyle name="Финансовый 6 13 12" xfId="22045"/>
    <cellStyle name="Финансовый 6 13 13" xfId="32050"/>
    <cellStyle name="Финансовый 6 13 14" xfId="40175"/>
    <cellStyle name="Финансовый 6 13 15" xfId="49095"/>
    <cellStyle name="Финансовый 6 13 2" xfId="8602"/>
    <cellStyle name="Финансовый 6 13 2 10" xfId="10849"/>
    <cellStyle name="Финансовый 6 13 2 11" xfId="22344"/>
    <cellStyle name="Финансовый 6 13 2 12" xfId="32051"/>
    <cellStyle name="Финансовый 6 13 2 13" xfId="40474"/>
    <cellStyle name="Финансовый 6 13 2 14" xfId="49394"/>
    <cellStyle name="Финансовый 6 13 2 2" xfId="8603"/>
    <cellStyle name="Финансовый 6 13 2 2 10" xfId="22944"/>
    <cellStyle name="Финансовый 6 13 2 2 11" xfId="32052"/>
    <cellStyle name="Финансовый 6 13 2 2 12" xfId="41073"/>
    <cellStyle name="Финансовый 6 13 2 2 13" xfId="49993"/>
    <cellStyle name="Финансовый 6 13 2 2 2" xfId="8604"/>
    <cellStyle name="Финансовый 6 13 2 2 2 2" xfId="8605"/>
    <cellStyle name="Финансовый 6 13 2 2 2 2 2" xfId="29472"/>
    <cellStyle name="Финансовый 6 13 2 2 2 2 3" xfId="38668"/>
    <cellStyle name="Финансовый 6 13 2 2 2 2 4" xfId="47596"/>
    <cellStyle name="Финансовый 6 13 2 2 2 2 5" xfId="56516"/>
    <cellStyle name="Финансовый 6 13 2 2 2 3" xfId="12826"/>
    <cellStyle name="Финансовый 6 13 2 2 2 4" xfId="16685"/>
    <cellStyle name="Финансовый 6 13 2 2 2 5" xfId="20545"/>
    <cellStyle name="Финансовый 6 13 2 2 2 6" xfId="25607"/>
    <cellStyle name="Финансовый 6 13 2 2 2 7" xfId="34808"/>
    <cellStyle name="Финансовый 6 13 2 2 2 8" xfId="43736"/>
    <cellStyle name="Финансовый 6 13 2 2 2 9" xfId="52656"/>
    <cellStyle name="Финансовый 6 13 2 2 3" xfId="8606"/>
    <cellStyle name="Финансовый 6 13 2 2 3 2" xfId="8607"/>
    <cellStyle name="Финансовый 6 13 2 2 3 2 2" xfId="28141"/>
    <cellStyle name="Финансовый 6 13 2 2 3 2 3" xfId="37337"/>
    <cellStyle name="Финансовый 6 13 2 2 3 2 4" xfId="46265"/>
    <cellStyle name="Финансовый 6 13 2 2 3 2 5" xfId="55185"/>
    <cellStyle name="Финансовый 6 13 2 2 3 3" xfId="15354"/>
    <cellStyle name="Финансовый 6 13 2 2 3 4" xfId="19214"/>
    <cellStyle name="Финансовый 6 13 2 2 3 5" xfId="24276"/>
    <cellStyle name="Финансовый 6 13 2 2 3 6" xfId="33479"/>
    <cellStyle name="Финансовый 6 13 2 2 3 7" xfId="42405"/>
    <cellStyle name="Финансовый 6 13 2 2 3 8" xfId="51325"/>
    <cellStyle name="Финансовый 6 13 2 2 4" xfId="8608"/>
    <cellStyle name="Финансовый 6 13 2 2 4 2" xfId="30669"/>
    <cellStyle name="Финансовый 6 13 2 2 4 3" xfId="39865"/>
    <cellStyle name="Финансовый 6 13 2 2 4 4" xfId="48793"/>
    <cellStyle name="Финансовый 6 13 2 2 4 5" xfId="57713"/>
    <cellStyle name="Финансовый 6 13 2 2 5" xfId="8609"/>
    <cellStyle name="Финансовый 6 13 2 2 5 2" xfId="26808"/>
    <cellStyle name="Финансовый 6 13 2 2 5 3" xfId="36005"/>
    <cellStyle name="Финансовый 6 13 2 2 5 4" xfId="44933"/>
    <cellStyle name="Финансовый 6 13 2 2 5 5" xfId="53853"/>
    <cellStyle name="Финансовый 6 13 2 2 6" xfId="14023"/>
    <cellStyle name="Финансовый 6 13 2 2 7" xfId="17882"/>
    <cellStyle name="Финансовый 6 13 2 2 8" xfId="21742"/>
    <cellStyle name="Финансовый 6 13 2 2 9" xfId="11370"/>
    <cellStyle name="Финансовый 6 13 2 3" xfId="8610"/>
    <cellStyle name="Финансовый 6 13 2 3 2" xfId="8611"/>
    <cellStyle name="Финансовый 6 13 2 3 2 2" xfId="28874"/>
    <cellStyle name="Финансовый 6 13 2 3 2 3" xfId="38070"/>
    <cellStyle name="Финансовый 6 13 2 3 2 4" xfId="46998"/>
    <cellStyle name="Финансовый 6 13 2 3 2 5" xfId="55918"/>
    <cellStyle name="Финансовый 6 13 2 3 3" xfId="12228"/>
    <cellStyle name="Финансовый 6 13 2 3 4" xfId="16087"/>
    <cellStyle name="Финансовый 6 13 2 3 5" xfId="19947"/>
    <cellStyle name="Финансовый 6 13 2 3 6" xfId="25009"/>
    <cellStyle name="Финансовый 6 13 2 3 7" xfId="34210"/>
    <cellStyle name="Финансовый 6 13 2 3 8" xfId="43138"/>
    <cellStyle name="Финансовый 6 13 2 3 9" xfId="52058"/>
    <cellStyle name="Финансовый 6 13 2 4" xfId="8612"/>
    <cellStyle name="Финансовый 6 13 2 4 2" xfId="8613"/>
    <cellStyle name="Финансовый 6 13 2 4 2 2" xfId="27543"/>
    <cellStyle name="Финансовый 6 13 2 4 2 3" xfId="36739"/>
    <cellStyle name="Финансовый 6 13 2 4 2 4" xfId="45667"/>
    <cellStyle name="Финансовый 6 13 2 4 2 5" xfId="54587"/>
    <cellStyle name="Финансовый 6 13 2 4 3" xfId="14756"/>
    <cellStyle name="Финансовый 6 13 2 4 4" xfId="18616"/>
    <cellStyle name="Финансовый 6 13 2 4 5" xfId="23678"/>
    <cellStyle name="Финансовый 6 13 2 4 6" xfId="32882"/>
    <cellStyle name="Финансовый 6 13 2 4 7" xfId="41807"/>
    <cellStyle name="Финансовый 6 13 2 4 8" xfId="50727"/>
    <cellStyle name="Финансовый 6 13 2 5" xfId="8614"/>
    <cellStyle name="Финансовый 6 13 2 5 2" xfId="30070"/>
    <cellStyle name="Финансовый 6 13 2 5 3" xfId="39266"/>
    <cellStyle name="Финансовый 6 13 2 5 4" xfId="48194"/>
    <cellStyle name="Финансовый 6 13 2 5 5" xfId="57114"/>
    <cellStyle name="Финансовый 6 13 2 6" xfId="8615"/>
    <cellStyle name="Финансовый 6 13 2 6 2" xfId="26209"/>
    <cellStyle name="Финансовый 6 13 2 6 3" xfId="35406"/>
    <cellStyle name="Финансовый 6 13 2 6 4" xfId="44334"/>
    <cellStyle name="Финансовый 6 13 2 6 5" xfId="53254"/>
    <cellStyle name="Финансовый 6 13 2 7" xfId="13424"/>
    <cellStyle name="Финансовый 6 13 2 8" xfId="17283"/>
    <cellStyle name="Финансовый 6 13 2 9" xfId="21143"/>
    <cellStyle name="Финансовый 6 13 3" xfId="8616"/>
    <cellStyle name="Финансовый 6 13 3 10" xfId="22645"/>
    <cellStyle name="Финансовый 6 13 3 11" xfId="32053"/>
    <cellStyle name="Финансовый 6 13 3 12" xfId="40774"/>
    <cellStyle name="Финансовый 6 13 3 13" xfId="49694"/>
    <cellStyle name="Финансовый 6 13 3 2" xfId="8617"/>
    <cellStyle name="Финансовый 6 13 3 2 2" xfId="8618"/>
    <cellStyle name="Финансовый 6 13 3 2 2 2" xfId="29173"/>
    <cellStyle name="Финансовый 6 13 3 2 2 3" xfId="38369"/>
    <cellStyle name="Финансовый 6 13 3 2 2 4" xfId="47297"/>
    <cellStyle name="Финансовый 6 13 3 2 2 5" xfId="56217"/>
    <cellStyle name="Финансовый 6 13 3 2 3" xfId="12527"/>
    <cellStyle name="Финансовый 6 13 3 2 4" xfId="16386"/>
    <cellStyle name="Финансовый 6 13 3 2 5" xfId="20246"/>
    <cellStyle name="Финансовый 6 13 3 2 6" xfId="25308"/>
    <cellStyle name="Финансовый 6 13 3 2 7" xfId="34509"/>
    <cellStyle name="Финансовый 6 13 3 2 8" xfId="43437"/>
    <cellStyle name="Финансовый 6 13 3 2 9" xfId="52357"/>
    <cellStyle name="Финансовый 6 13 3 3" xfId="8619"/>
    <cellStyle name="Финансовый 6 13 3 3 2" xfId="8620"/>
    <cellStyle name="Финансовый 6 13 3 3 2 2" xfId="27842"/>
    <cellStyle name="Финансовый 6 13 3 3 2 3" xfId="37038"/>
    <cellStyle name="Финансовый 6 13 3 3 2 4" xfId="45966"/>
    <cellStyle name="Финансовый 6 13 3 3 2 5" xfId="54886"/>
    <cellStyle name="Финансовый 6 13 3 3 3" xfId="15055"/>
    <cellStyle name="Финансовый 6 13 3 3 4" xfId="18915"/>
    <cellStyle name="Финансовый 6 13 3 3 5" xfId="23977"/>
    <cellStyle name="Финансовый 6 13 3 3 6" xfId="33180"/>
    <cellStyle name="Финансовый 6 13 3 3 7" xfId="42106"/>
    <cellStyle name="Финансовый 6 13 3 3 8" xfId="51026"/>
    <cellStyle name="Финансовый 6 13 3 4" xfId="8621"/>
    <cellStyle name="Финансовый 6 13 3 4 2" xfId="30370"/>
    <cellStyle name="Финансовый 6 13 3 4 3" xfId="39566"/>
    <cellStyle name="Финансовый 6 13 3 4 4" xfId="48494"/>
    <cellStyle name="Финансовый 6 13 3 4 5" xfId="57414"/>
    <cellStyle name="Финансовый 6 13 3 5" xfId="8622"/>
    <cellStyle name="Финансовый 6 13 3 5 2" xfId="26509"/>
    <cellStyle name="Финансовый 6 13 3 5 3" xfId="35706"/>
    <cellStyle name="Финансовый 6 13 3 5 4" xfId="44634"/>
    <cellStyle name="Финансовый 6 13 3 5 5" xfId="53554"/>
    <cellStyle name="Финансовый 6 13 3 6" xfId="13724"/>
    <cellStyle name="Финансовый 6 13 3 7" xfId="17583"/>
    <cellStyle name="Финансовый 6 13 3 8" xfId="21443"/>
    <cellStyle name="Финансовый 6 13 3 9" xfId="11083"/>
    <cellStyle name="Финансовый 6 13 4" xfId="8623"/>
    <cellStyle name="Финансовый 6 13 4 2" xfId="8624"/>
    <cellStyle name="Финансовый 6 13 4 2 2" xfId="28575"/>
    <cellStyle name="Финансовый 6 13 4 2 3" xfId="37771"/>
    <cellStyle name="Финансовый 6 13 4 2 4" xfId="46699"/>
    <cellStyle name="Финансовый 6 13 4 2 5" xfId="55619"/>
    <cellStyle name="Финансовый 6 13 4 3" xfId="11929"/>
    <cellStyle name="Финансовый 6 13 4 4" xfId="15788"/>
    <cellStyle name="Финансовый 6 13 4 5" xfId="19648"/>
    <cellStyle name="Финансовый 6 13 4 6" xfId="24710"/>
    <cellStyle name="Финансовый 6 13 4 7" xfId="33911"/>
    <cellStyle name="Финансовый 6 13 4 8" xfId="42839"/>
    <cellStyle name="Финансовый 6 13 4 9" xfId="51759"/>
    <cellStyle name="Финансовый 6 13 5" xfId="8625"/>
    <cellStyle name="Финансовый 6 13 5 2" xfId="8626"/>
    <cellStyle name="Финансовый 6 13 5 2 2" xfId="27244"/>
    <cellStyle name="Финансовый 6 13 5 2 3" xfId="36440"/>
    <cellStyle name="Финансовый 6 13 5 2 4" xfId="45368"/>
    <cellStyle name="Финансовый 6 13 5 2 5" xfId="54288"/>
    <cellStyle name="Финансовый 6 13 5 3" xfId="14457"/>
    <cellStyle name="Финансовый 6 13 5 4" xfId="18317"/>
    <cellStyle name="Финансовый 6 13 5 5" xfId="23379"/>
    <cellStyle name="Финансовый 6 13 5 6" xfId="32583"/>
    <cellStyle name="Финансовый 6 13 5 7" xfId="41508"/>
    <cellStyle name="Финансовый 6 13 5 8" xfId="50428"/>
    <cellStyle name="Финансовый 6 13 6" xfId="8627"/>
    <cellStyle name="Финансовый 6 13 6 2" xfId="29771"/>
    <cellStyle name="Финансовый 6 13 6 3" xfId="38967"/>
    <cellStyle name="Финансовый 6 13 6 4" xfId="47895"/>
    <cellStyle name="Финансовый 6 13 6 5" xfId="56815"/>
    <cellStyle name="Финансовый 6 13 7" xfId="8628"/>
    <cellStyle name="Финансовый 6 13 7 2" xfId="25910"/>
    <cellStyle name="Финансовый 6 13 7 3" xfId="35107"/>
    <cellStyle name="Финансовый 6 13 7 4" xfId="44035"/>
    <cellStyle name="Финансовый 6 13 7 5" xfId="52955"/>
    <cellStyle name="Финансовый 6 13 8" xfId="13125"/>
    <cellStyle name="Финансовый 6 13 9" xfId="16984"/>
    <cellStyle name="Финансовый 6 14" xfId="8629"/>
    <cellStyle name="Финансовый 6 14 10" xfId="20884"/>
    <cellStyle name="Финансовый 6 14 11" xfId="10590"/>
    <cellStyle name="Финансовый 6 14 12" xfId="22085"/>
    <cellStyle name="Финансовый 6 14 13" xfId="32054"/>
    <cellStyle name="Финансовый 6 14 14" xfId="40215"/>
    <cellStyle name="Финансовый 6 14 15" xfId="49135"/>
    <cellStyle name="Финансовый 6 14 2" xfId="8630"/>
    <cellStyle name="Финансовый 6 14 2 10" xfId="10889"/>
    <cellStyle name="Финансовый 6 14 2 11" xfId="22385"/>
    <cellStyle name="Финансовый 6 14 2 12" xfId="32055"/>
    <cellStyle name="Финансовый 6 14 2 13" xfId="40514"/>
    <cellStyle name="Финансовый 6 14 2 14" xfId="49434"/>
    <cellStyle name="Финансовый 6 14 2 2" xfId="8631"/>
    <cellStyle name="Финансовый 6 14 2 2 10" xfId="22984"/>
    <cellStyle name="Финансовый 6 14 2 2 11" xfId="32056"/>
    <cellStyle name="Финансовый 6 14 2 2 12" xfId="41113"/>
    <cellStyle name="Финансовый 6 14 2 2 13" xfId="50033"/>
    <cellStyle name="Финансовый 6 14 2 2 2" xfId="8632"/>
    <cellStyle name="Финансовый 6 14 2 2 2 2" xfId="8633"/>
    <cellStyle name="Финансовый 6 14 2 2 2 2 2" xfId="29512"/>
    <cellStyle name="Финансовый 6 14 2 2 2 2 3" xfId="38708"/>
    <cellStyle name="Финансовый 6 14 2 2 2 2 4" xfId="47636"/>
    <cellStyle name="Финансовый 6 14 2 2 2 2 5" xfId="56556"/>
    <cellStyle name="Финансовый 6 14 2 2 2 3" xfId="12866"/>
    <cellStyle name="Финансовый 6 14 2 2 2 4" xfId="16725"/>
    <cellStyle name="Финансовый 6 14 2 2 2 5" xfId="20585"/>
    <cellStyle name="Финансовый 6 14 2 2 2 6" xfId="25647"/>
    <cellStyle name="Финансовый 6 14 2 2 2 7" xfId="34848"/>
    <cellStyle name="Финансовый 6 14 2 2 2 8" xfId="43776"/>
    <cellStyle name="Финансовый 6 14 2 2 2 9" xfId="52696"/>
    <cellStyle name="Финансовый 6 14 2 2 3" xfId="8634"/>
    <cellStyle name="Финансовый 6 14 2 2 3 2" xfId="8635"/>
    <cellStyle name="Финансовый 6 14 2 2 3 2 2" xfId="28181"/>
    <cellStyle name="Финансовый 6 14 2 2 3 2 3" xfId="37377"/>
    <cellStyle name="Финансовый 6 14 2 2 3 2 4" xfId="46305"/>
    <cellStyle name="Финансовый 6 14 2 2 3 2 5" xfId="55225"/>
    <cellStyle name="Финансовый 6 14 2 2 3 3" xfId="15394"/>
    <cellStyle name="Финансовый 6 14 2 2 3 4" xfId="19254"/>
    <cellStyle name="Финансовый 6 14 2 2 3 5" xfId="24316"/>
    <cellStyle name="Финансовый 6 14 2 2 3 6" xfId="33519"/>
    <cellStyle name="Финансовый 6 14 2 2 3 7" xfId="42445"/>
    <cellStyle name="Финансовый 6 14 2 2 3 8" xfId="51365"/>
    <cellStyle name="Финансовый 6 14 2 2 4" xfId="8636"/>
    <cellStyle name="Финансовый 6 14 2 2 4 2" xfId="30709"/>
    <cellStyle name="Финансовый 6 14 2 2 4 3" xfId="39905"/>
    <cellStyle name="Финансовый 6 14 2 2 4 4" xfId="48833"/>
    <cellStyle name="Финансовый 6 14 2 2 4 5" xfId="57753"/>
    <cellStyle name="Финансовый 6 14 2 2 5" xfId="8637"/>
    <cellStyle name="Финансовый 6 14 2 2 5 2" xfId="26848"/>
    <cellStyle name="Финансовый 6 14 2 2 5 3" xfId="36045"/>
    <cellStyle name="Финансовый 6 14 2 2 5 4" xfId="44973"/>
    <cellStyle name="Финансовый 6 14 2 2 5 5" xfId="53893"/>
    <cellStyle name="Финансовый 6 14 2 2 6" xfId="14063"/>
    <cellStyle name="Финансовый 6 14 2 2 7" xfId="17922"/>
    <cellStyle name="Финансовый 6 14 2 2 8" xfId="21782"/>
    <cellStyle name="Финансовый 6 14 2 2 9" xfId="11410"/>
    <cellStyle name="Финансовый 6 14 2 3" xfId="8638"/>
    <cellStyle name="Финансовый 6 14 2 3 2" xfId="8639"/>
    <cellStyle name="Финансовый 6 14 2 3 2 2" xfId="28914"/>
    <cellStyle name="Финансовый 6 14 2 3 2 3" xfId="38110"/>
    <cellStyle name="Финансовый 6 14 2 3 2 4" xfId="47038"/>
    <cellStyle name="Финансовый 6 14 2 3 2 5" xfId="55958"/>
    <cellStyle name="Финансовый 6 14 2 3 3" xfId="12268"/>
    <cellStyle name="Финансовый 6 14 2 3 4" xfId="16127"/>
    <cellStyle name="Финансовый 6 14 2 3 5" xfId="19987"/>
    <cellStyle name="Финансовый 6 14 2 3 6" xfId="25049"/>
    <cellStyle name="Финансовый 6 14 2 3 7" xfId="34250"/>
    <cellStyle name="Финансовый 6 14 2 3 8" xfId="43178"/>
    <cellStyle name="Финансовый 6 14 2 3 9" xfId="52098"/>
    <cellStyle name="Финансовый 6 14 2 4" xfId="8640"/>
    <cellStyle name="Финансовый 6 14 2 4 2" xfId="8641"/>
    <cellStyle name="Финансовый 6 14 2 4 2 2" xfId="27583"/>
    <cellStyle name="Финансовый 6 14 2 4 2 3" xfId="36779"/>
    <cellStyle name="Финансовый 6 14 2 4 2 4" xfId="45707"/>
    <cellStyle name="Финансовый 6 14 2 4 2 5" xfId="54627"/>
    <cellStyle name="Финансовый 6 14 2 4 3" xfId="14796"/>
    <cellStyle name="Финансовый 6 14 2 4 4" xfId="18656"/>
    <cellStyle name="Финансовый 6 14 2 4 5" xfId="23718"/>
    <cellStyle name="Финансовый 6 14 2 4 6" xfId="32922"/>
    <cellStyle name="Финансовый 6 14 2 4 7" xfId="41847"/>
    <cellStyle name="Финансовый 6 14 2 4 8" xfId="50767"/>
    <cellStyle name="Финансовый 6 14 2 5" xfId="8642"/>
    <cellStyle name="Финансовый 6 14 2 5 2" xfId="30110"/>
    <cellStyle name="Финансовый 6 14 2 5 3" xfId="39306"/>
    <cellStyle name="Финансовый 6 14 2 5 4" xfId="48234"/>
    <cellStyle name="Финансовый 6 14 2 5 5" xfId="57154"/>
    <cellStyle name="Финансовый 6 14 2 6" xfId="8643"/>
    <cellStyle name="Финансовый 6 14 2 6 2" xfId="26249"/>
    <cellStyle name="Финансовый 6 14 2 6 3" xfId="35446"/>
    <cellStyle name="Финансовый 6 14 2 6 4" xfId="44374"/>
    <cellStyle name="Финансовый 6 14 2 6 5" xfId="53294"/>
    <cellStyle name="Финансовый 6 14 2 7" xfId="13464"/>
    <cellStyle name="Финансовый 6 14 2 8" xfId="17323"/>
    <cellStyle name="Финансовый 6 14 2 9" xfId="21183"/>
    <cellStyle name="Финансовый 6 14 3" xfId="8644"/>
    <cellStyle name="Финансовый 6 14 3 10" xfId="22685"/>
    <cellStyle name="Финансовый 6 14 3 11" xfId="32057"/>
    <cellStyle name="Финансовый 6 14 3 12" xfId="40814"/>
    <cellStyle name="Финансовый 6 14 3 13" xfId="49734"/>
    <cellStyle name="Финансовый 6 14 3 2" xfId="8645"/>
    <cellStyle name="Финансовый 6 14 3 2 2" xfId="8646"/>
    <cellStyle name="Финансовый 6 14 3 2 2 2" xfId="29213"/>
    <cellStyle name="Финансовый 6 14 3 2 2 3" xfId="38409"/>
    <cellStyle name="Финансовый 6 14 3 2 2 4" xfId="47337"/>
    <cellStyle name="Финансовый 6 14 3 2 2 5" xfId="56257"/>
    <cellStyle name="Финансовый 6 14 3 2 3" xfId="12567"/>
    <cellStyle name="Финансовый 6 14 3 2 4" xfId="16426"/>
    <cellStyle name="Финансовый 6 14 3 2 5" xfId="20286"/>
    <cellStyle name="Финансовый 6 14 3 2 6" xfId="25348"/>
    <cellStyle name="Финансовый 6 14 3 2 7" xfId="34549"/>
    <cellStyle name="Финансовый 6 14 3 2 8" xfId="43477"/>
    <cellStyle name="Финансовый 6 14 3 2 9" xfId="52397"/>
    <cellStyle name="Финансовый 6 14 3 3" xfId="8647"/>
    <cellStyle name="Финансовый 6 14 3 3 2" xfId="8648"/>
    <cellStyle name="Финансовый 6 14 3 3 2 2" xfId="27882"/>
    <cellStyle name="Финансовый 6 14 3 3 2 3" xfId="37078"/>
    <cellStyle name="Финансовый 6 14 3 3 2 4" xfId="46006"/>
    <cellStyle name="Финансовый 6 14 3 3 2 5" xfId="54926"/>
    <cellStyle name="Финансовый 6 14 3 3 3" xfId="15095"/>
    <cellStyle name="Финансовый 6 14 3 3 4" xfId="18955"/>
    <cellStyle name="Финансовый 6 14 3 3 5" xfId="24017"/>
    <cellStyle name="Финансовый 6 14 3 3 6" xfId="33220"/>
    <cellStyle name="Финансовый 6 14 3 3 7" xfId="42146"/>
    <cellStyle name="Финансовый 6 14 3 3 8" xfId="51066"/>
    <cellStyle name="Финансовый 6 14 3 4" xfId="8649"/>
    <cellStyle name="Финансовый 6 14 3 4 2" xfId="30410"/>
    <cellStyle name="Финансовый 6 14 3 4 3" xfId="39606"/>
    <cellStyle name="Финансовый 6 14 3 4 4" xfId="48534"/>
    <cellStyle name="Финансовый 6 14 3 4 5" xfId="57454"/>
    <cellStyle name="Финансовый 6 14 3 5" xfId="8650"/>
    <cellStyle name="Финансовый 6 14 3 5 2" xfId="26549"/>
    <cellStyle name="Финансовый 6 14 3 5 3" xfId="35746"/>
    <cellStyle name="Финансовый 6 14 3 5 4" xfId="44674"/>
    <cellStyle name="Финансовый 6 14 3 5 5" xfId="53594"/>
    <cellStyle name="Финансовый 6 14 3 6" xfId="13764"/>
    <cellStyle name="Финансовый 6 14 3 7" xfId="17623"/>
    <cellStyle name="Финансовый 6 14 3 8" xfId="21483"/>
    <cellStyle name="Финансовый 6 14 3 9" xfId="11111"/>
    <cellStyle name="Финансовый 6 14 4" xfId="8651"/>
    <cellStyle name="Финансовый 6 14 4 2" xfId="8652"/>
    <cellStyle name="Финансовый 6 14 4 2 2" xfId="28615"/>
    <cellStyle name="Финансовый 6 14 4 2 3" xfId="37811"/>
    <cellStyle name="Финансовый 6 14 4 2 4" xfId="46739"/>
    <cellStyle name="Финансовый 6 14 4 2 5" xfId="55659"/>
    <cellStyle name="Финансовый 6 14 4 3" xfId="11969"/>
    <cellStyle name="Финансовый 6 14 4 4" xfId="15828"/>
    <cellStyle name="Финансовый 6 14 4 5" xfId="19688"/>
    <cellStyle name="Финансовый 6 14 4 6" xfId="24750"/>
    <cellStyle name="Финансовый 6 14 4 7" xfId="33951"/>
    <cellStyle name="Финансовый 6 14 4 8" xfId="42879"/>
    <cellStyle name="Финансовый 6 14 4 9" xfId="51799"/>
    <cellStyle name="Финансовый 6 14 5" xfId="8653"/>
    <cellStyle name="Финансовый 6 14 5 2" xfId="8654"/>
    <cellStyle name="Финансовый 6 14 5 2 2" xfId="27284"/>
    <cellStyle name="Финансовый 6 14 5 2 3" xfId="36480"/>
    <cellStyle name="Финансовый 6 14 5 2 4" xfId="45408"/>
    <cellStyle name="Финансовый 6 14 5 2 5" xfId="54328"/>
    <cellStyle name="Финансовый 6 14 5 3" xfId="14497"/>
    <cellStyle name="Финансовый 6 14 5 4" xfId="18357"/>
    <cellStyle name="Финансовый 6 14 5 5" xfId="23419"/>
    <cellStyle name="Финансовый 6 14 5 6" xfId="32623"/>
    <cellStyle name="Финансовый 6 14 5 7" xfId="41548"/>
    <cellStyle name="Финансовый 6 14 5 8" xfId="50468"/>
    <cellStyle name="Финансовый 6 14 6" xfId="8655"/>
    <cellStyle name="Финансовый 6 14 6 2" xfId="29811"/>
    <cellStyle name="Финансовый 6 14 6 3" xfId="39007"/>
    <cellStyle name="Финансовый 6 14 6 4" xfId="47935"/>
    <cellStyle name="Финансовый 6 14 6 5" xfId="56855"/>
    <cellStyle name="Финансовый 6 14 7" xfId="8656"/>
    <cellStyle name="Финансовый 6 14 7 2" xfId="25950"/>
    <cellStyle name="Финансовый 6 14 7 3" xfId="35147"/>
    <cellStyle name="Финансовый 6 14 7 4" xfId="44075"/>
    <cellStyle name="Финансовый 6 14 7 5" xfId="52995"/>
    <cellStyle name="Финансовый 6 14 8" xfId="13165"/>
    <cellStyle name="Финансовый 6 14 9" xfId="17024"/>
    <cellStyle name="Финансовый 6 15" xfId="8657"/>
    <cellStyle name="Финансовый 6 15 10" xfId="10634"/>
    <cellStyle name="Финансовый 6 15 11" xfId="22129"/>
    <cellStyle name="Финансовый 6 15 12" xfId="32058"/>
    <cellStyle name="Финансовый 6 15 13" xfId="40259"/>
    <cellStyle name="Финансовый 6 15 14" xfId="49179"/>
    <cellStyle name="Финансовый 6 15 2" xfId="8658"/>
    <cellStyle name="Финансовый 6 15 2 10" xfId="22729"/>
    <cellStyle name="Финансовый 6 15 2 11" xfId="32059"/>
    <cellStyle name="Финансовый 6 15 2 12" xfId="40858"/>
    <cellStyle name="Финансовый 6 15 2 13" xfId="49778"/>
    <cellStyle name="Финансовый 6 15 2 2" xfId="8659"/>
    <cellStyle name="Финансовый 6 15 2 2 2" xfId="8660"/>
    <cellStyle name="Финансовый 6 15 2 2 2 2" xfId="29257"/>
    <cellStyle name="Финансовый 6 15 2 2 2 3" xfId="38453"/>
    <cellStyle name="Финансовый 6 15 2 2 2 4" xfId="47381"/>
    <cellStyle name="Финансовый 6 15 2 2 2 5" xfId="56301"/>
    <cellStyle name="Финансовый 6 15 2 2 3" xfId="12611"/>
    <cellStyle name="Финансовый 6 15 2 2 4" xfId="16470"/>
    <cellStyle name="Финансовый 6 15 2 2 5" xfId="20330"/>
    <cellStyle name="Финансовый 6 15 2 2 6" xfId="25392"/>
    <cellStyle name="Финансовый 6 15 2 2 7" xfId="34593"/>
    <cellStyle name="Финансовый 6 15 2 2 8" xfId="43521"/>
    <cellStyle name="Финансовый 6 15 2 2 9" xfId="52441"/>
    <cellStyle name="Финансовый 6 15 2 3" xfId="8661"/>
    <cellStyle name="Финансовый 6 15 2 3 2" xfId="8662"/>
    <cellStyle name="Финансовый 6 15 2 3 2 2" xfId="27926"/>
    <cellStyle name="Финансовый 6 15 2 3 2 3" xfId="37122"/>
    <cellStyle name="Финансовый 6 15 2 3 2 4" xfId="46050"/>
    <cellStyle name="Финансовый 6 15 2 3 2 5" xfId="54970"/>
    <cellStyle name="Финансовый 6 15 2 3 3" xfId="15139"/>
    <cellStyle name="Финансовый 6 15 2 3 4" xfId="18999"/>
    <cellStyle name="Финансовый 6 15 2 3 5" xfId="24061"/>
    <cellStyle name="Финансовый 6 15 2 3 6" xfId="33264"/>
    <cellStyle name="Финансовый 6 15 2 3 7" xfId="42190"/>
    <cellStyle name="Финансовый 6 15 2 3 8" xfId="51110"/>
    <cellStyle name="Финансовый 6 15 2 4" xfId="8663"/>
    <cellStyle name="Финансовый 6 15 2 4 2" xfId="30454"/>
    <cellStyle name="Финансовый 6 15 2 4 3" xfId="39650"/>
    <cellStyle name="Финансовый 6 15 2 4 4" xfId="48578"/>
    <cellStyle name="Финансовый 6 15 2 4 5" xfId="57498"/>
    <cellStyle name="Финансовый 6 15 2 5" xfId="8664"/>
    <cellStyle name="Финансовый 6 15 2 5 2" xfId="26593"/>
    <cellStyle name="Финансовый 6 15 2 5 3" xfId="35790"/>
    <cellStyle name="Финансовый 6 15 2 5 4" xfId="44718"/>
    <cellStyle name="Финансовый 6 15 2 5 5" xfId="53638"/>
    <cellStyle name="Финансовый 6 15 2 6" xfId="13808"/>
    <cellStyle name="Финансовый 6 15 2 7" xfId="17667"/>
    <cellStyle name="Финансовый 6 15 2 8" xfId="21527"/>
    <cellStyle name="Финансовый 6 15 2 9" xfId="11155"/>
    <cellStyle name="Финансовый 6 15 3" xfId="8665"/>
    <cellStyle name="Финансовый 6 15 3 2" xfId="8666"/>
    <cellStyle name="Финансовый 6 15 3 2 2" xfId="28659"/>
    <cellStyle name="Финансовый 6 15 3 2 3" xfId="37855"/>
    <cellStyle name="Финансовый 6 15 3 2 4" xfId="46783"/>
    <cellStyle name="Финансовый 6 15 3 2 5" xfId="55703"/>
    <cellStyle name="Финансовый 6 15 3 3" xfId="12013"/>
    <cellStyle name="Финансовый 6 15 3 4" xfId="15872"/>
    <cellStyle name="Финансовый 6 15 3 5" xfId="19732"/>
    <cellStyle name="Финансовый 6 15 3 6" xfId="24794"/>
    <cellStyle name="Финансовый 6 15 3 7" xfId="33995"/>
    <cellStyle name="Финансовый 6 15 3 8" xfId="42923"/>
    <cellStyle name="Финансовый 6 15 3 9" xfId="51843"/>
    <cellStyle name="Финансовый 6 15 4" xfId="8667"/>
    <cellStyle name="Финансовый 6 15 4 2" xfId="8668"/>
    <cellStyle name="Финансовый 6 15 4 2 2" xfId="27328"/>
    <cellStyle name="Финансовый 6 15 4 2 3" xfId="36524"/>
    <cellStyle name="Финансовый 6 15 4 2 4" xfId="45452"/>
    <cellStyle name="Финансовый 6 15 4 2 5" xfId="54372"/>
    <cellStyle name="Финансовый 6 15 4 3" xfId="14541"/>
    <cellStyle name="Финансовый 6 15 4 4" xfId="18401"/>
    <cellStyle name="Финансовый 6 15 4 5" xfId="23463"/>
    <cellStyle name="Финансовый 6 15 4 6" xfId="32667"/>
    <cellStyle name="Финансовый 6 15 4 7" xfId="41592"/>
    <cellStyle name="Финансовый 6 15 4 8" xfId="50512"/>
    <cellStyle name="Финансовый 6 15 5" xfId="8669"/>
    <cellStyle name="Финансовый 6 15 5 2" xfId="29855"/>
    <cellStyle name="Финансовый 6 15 5 3" xfId="39051"/>
    <cellStyle name="Финансовый 6 15 5 4" xfId="47979"/>
    <cellStyle name="Финансовый 6 15 5 5" xfId="56899"/>
    <cellStyle name="Финансовый 6 15 6" xfId="8670"/>
    <cellStyle name="Финансовый 6 15 6 2" xfId="25994"/>
    <cellStyle name="Финансовый 6 15 6 3" xfId="35191"/>
    <cellStyle name="Финансовый 6 15 6 4" xfId="44119"/>
    <cellStyle name="Финансовый 6 15 6 5" xfId="53039"/>
    <cellStyle name="Финансовый 6 15 7" xfId="13209"/>
    <cellStyle name="Финансовый 6 15 8" xfId="17068"/>
    <cellStyle name="Финансовый 6 15 9" xfId="20928"/>
    <cellStyle name="Финансовый 6 16" xfId="8671"/>
    <cellStyle name="Финансовый 6 16 10" xfId="22430"/>
    <cellStyle name="Финансовый 6 16 11" xfId="32060"/>
    <cellStyle name="Финансовый 6 16 12" xfId="40559"/>
    <cellStyle name="Финансовый 6 16 13" xfId="49479"/>
    <cellStyle name="Финансовый 6 16 2" xfId="8672"/>
    <cellStyle name="Финансовый 6 16 2 2" xfId="8673"/>
    <cellStyle name="Финансовый 6 16 2 2 2" xfId="28360"/>
    <cellStyle name="Финансовый 6 16 2 2 3" xfId="37556"/>
    <cellStyle name="Финансовый 6 16 2 2 4" xfId="46484"/>
    <cellStyle name="Финансовый 6 16 2 2 5" xfId="55404"/>
    <cellStyle name="Финансовый 6 16 2 3" xfId="11714"/>
    <cellStyle name="Финансовый 6 16 2 4" xfId="15573"/>
    <cellStyle name="Финансовый 6 16 2 5" xfId="19433"/>
    <cellStyle name="Финансовый 6 16 2 6" xfId="24495"/>
    <cellStyle name="Финансовый 6 16 2 7" xfId="33697"/>
    <cellStyle name="Финансовый 6 16 2 8" xfId="42624"/>
    <cellStyle name="Финансовый 6 16 2 9" xfId="51544"/>
    <cellStyle name="Финансовый 6 16 3" xfId="8674"/>
    <cellStyle name="Финансовый 6 16 3 2" xfId="8675"/>
    <cellStyle name="Финансовый 6 16 3 2 2" xfId="27028"/>
    <cellStyle name="Финансовый 6 16 3 2 3" xfId="36225"/>
    <cellStyle name="Финансовый 6 16 3 2 4" xfId="45153"/>
    <cellStyle name="Финансовый 6 16 3 2 5" xfId="54073"/>
    <cellStyle name="Финансовый 6 16 3 3" xfId="14242"/>
    <cellStyle name="Финансовый 6 16 3 4" xfId="18102"/>
    <cellStyle name="Финансовый 6 16 3 5" xfId="23164"/>
    <cellStyle name="Финансовый 6 16 3 6" xfId="32338"/>
    <cellStyle name="Финансовый 6 16 3 7" xfId="41293"/>
    <cellStyle name="Финансовый 6 16 3 8" xfId="50213"/>
    <cellStyle name="Финансовый 6 16 4" xfId="8676"/>
    <cellStyle name="Финансовый 6 16 4 2" xfId="30155"/>
    <cellStyle name="Финансовый 6 16 4 3" xfId="39351"/>
    <cellStyle name="Финансовый 6 16 4 4" xfId="48279"/>
    <cellStyle name="Финансовый 6 16 4 5" xfId="57199"/>
    <cellStyle name="Финансовый 6 16 5" xfId="8677"/>
    <cellStyle name="Финансовый 6 16 5 2" xfId="26294"/>
    <cellStyle name="Финансовый 6 16 5 3" xfId="35491"/>
    <cellStyle name="Финансовый 6 16 5 4" xfId="44419"/>
    <cellStyle name="Финансовый 6 16 5 5" xfId="53339"/>
    <cellStyle name="Финансовый 6 16 6" xfId="13509"/>
    <cellStyle name="Финансовый 6 16 7" xfId="17368"/>
    <cellStyle name="Финансовый 6 16 8" xfId="21228"/>
    <cellStyle name="Финансовый 6 16 9" xfId="10326"/>
    <cellStyle name="Финансовый 6 17" xfId="8678"/>
    <cellStyle name="Финансовый 6 17 10" xfId="50811"/>
    <cellStyle name="Финансовый 6 17 2" xfId="8679"/>
    <cellStyle name="Финансовый 6 17 2 2" xfId="8680"/>
    <cellStyle name="Финансовый 6 17 2 2 2" xfId="28958"/>
    <cellStyle name="Финансовый 6 17 2 2 3" xfId="38154"/>
    <cellStyle name="Финансовый 6 17 2 2 4" xfId="47082"/>
    <cellStyle name="Финансовый 6 17 2 2 5" xfId="56002"/>
    <cellStyle name="Финансовый 6 17 2 3" xfId="12312"/>
    <cellStyle name="Финансовый 6 17 2 4" xfId="16171"/>
    <cellStyle name="Финансовый 6 17 2 5" xfId="20031"/>
    <cellStyle name="Финансовый 6 17 2 6" xfId="25093"/>
    <cellStyle name="Финансовый 6 17 2 7" xfId="34294"/>
    <cellStyle name="Финансовый 6 17 2 8" xfId="43222"/>
    <cellStyle name="Финансовый 6 17 2 9" xfId="52142"/>
    <cellStyle name="Финансовый 6 17 3" xfId="8681"/>
    <cellStyle name="Финансовый 6 17 3 2" xfId="27627"/>
    <cellStyle name="Финансовый 6 17 3 3" xfId="36823"/>
    <cellStyle name="Финансовый 6 17 3 4" xfId="45751"/>
    <cellStyle name="Финансовый 6 17 3 5" xfId="54671"/>
    <cellStyle name="Финансовый 6 17 4" xfId="11466"/>
    <cellStyle name="Финансовый 6 17 5" xfId="14840"/>
    <cellStyle name="Финансовый 6 17 6" xfId="18700"/>
    <cellStyle name="Финансовый 6 17 7" xfId="23762"/>
    <cellStyle name="Финансовый 6 17 8" xfId="32061"/>
    <cellStyle name="Финансовый 6 17 9" xfId="41891"/>
    <cellStyle name="Финансовый 6 18" xfId="8682"/>
    <cellStyle name="Финансовый 6 18 2" xfId="8683"/>
    <cellStyle name="Финансовый 6 18 2 2" xfId="28233"/>
    <cellStyle name="Финансовый 6 18 2 3" xfId="37429"/>
    <cellStyle name="Финансовый 6 18 2 4" xfId="46357"/>
    <cellStyle name="Финансовый 6 18 2 5" xfId="55277"/>
    <cellStyle name="Финансовый 6 18 3" xfId="11587"/>
    <cellStyle name="Финансовый 6 18 4" xfId="15446"/>
    <cellStyle name="Финансовый 6 18 5" xfId="19306"/>
    <cellStyle name="Финансовый 6 18 6" xfId="24368"/>
    <cellStyle name="Финансовый 6 18 7" xfId="32062"/>
    <cellStyle name="Финансовый 6 18 8" xfId="42497"/>
    <cellStyle name="Финансовый 6 18 9" xfId="51417"/>
    <cellStyle name="Финансовый 6 19" xfId="8684"/>
    <cellStyle name="Финансовый 6 19 2" xfId="8685"/>
    <cellStyle name="Финансовый 6 19 2 2" xfId="26901"/>
    <cellStyle name="Финансовый 6 19 2 3" xfId="36098"/>
    <cellStyle name="Финансовый 6 19 2 4" xfId="45026"/>
    <cellStyle name="Финансовый 6 19 2 5" xfId="53946"/>
    <cellStyle name="Финансовый 6 19 3" xfId="14115"/>
    <cellStyle name="Финансовый 6 19 4" xfId="17975"/>
    <cellStyle name="Финансовый 6 19 5" xfId="23037"/>
    <cellStyle name="Финансовый 6 19 6" xfId="32279"/>
    <cellStyle name="Финансовый 6 19 7" xfId="41166"/>
    <cellStyle name="Финансовый 6 19 8" xfId="50086"/>
    <cellStyle name="Финансовый 6 2" xfId="8686"/>
    <cellStyle name="Финансовый 6 2 10" xfId="8687"/>
    <cellStyle name="Финансовый 6 2 10 10" xfId="20845"/>
    <cellStyle name="Финансовый 6 2 10 11" xfId="10551"/>
    <cellStyle name="Финансовый 6 2 10 12" xfId="22046"/>
    <cellStyle name="Финансовый 6 2 10 13" xfId="32064"/>
    <cellStyle name="Финансовый 6 2 10 14" xfId="40176"/>
    <cellStyle name="Финансовый 6 2 10 15" xfId="49096"/>
    <cellStyle name="Финансовый 6 2 10 2" xfId="8688"/>
    <cellStyle name="Финансовый 6 2 10 2 10" xfId="10850"/>
    <cellStyle name="Финансовый 6 2 10 2 11" xfId="22345"/>
    <cellStyle name="Финансовый 6 2 10 2 12" xfId="32065"/>
    <cellStyle name="Финансовый 6 2 10 2 13" xfId="40475"/>
    <cellStyle name="Финансовый 6 2 10 2 14" xfId="49395"/>
    <cellStyle name="Финансовый 6 2 10 2 2" xfId="8689"/>
    <cellStyle name="Финансовый 6 2 10 2 2 10" xfId="22945"/>
    <cellStyle name="Финансовый 6 2 10 2 2 11" xfId="32066"/>
    <cellStyle name="Финансовый 6 2 10 2 2 12" xfId="41074"/>
    <cellStyle name="Финансовый 6 2 10 2 2 13" xfId="49994"/>
    <cellStyle name="Финансовый 6 2 10 2 2 2" xfId="8690"/>
    <cellStyle name="Финансовый 6 2 10 2 2 2 2" xfId="8691"/>
    <cellStyle name="Финансовый 6 2 10 2 2 2 2 2" xfId="29473"/>
    <cellStyle name="Финансовый 6 2 10 2 2 2 2 3" xfId="38669"/>
    <cellStyle name="Финансовый 6 2 10 2 2 2 2 4" xfId="47597"/>
    <cellStyle name="Финансовый 6 2 10 2 2 2 2 5" xfId="56517"/>
    <cellStyle name="Финансовый 6 2 10 2 2 2 3" xfId="12827"/>
    <cellStyle name="Финансовый 6 2 10 2 2 2 4" xfId="16686"/>
    <cellStyle name="Финансовый 6 2 10 2 2 2 5" xfId="20546"/>
    <cellStyle name="Финансовый 6 2 10 2 2 2 6" xfId="25608"/>
    <cellStyle name="Финансовый 6 2 10 2 2 2 7" xfId="34809"/>
    <cellStyle name="Финансовый 6 2 10 2 2 2 8" xfId="43737"/>
    <cellStyle name="Финансовый 6 2 10 2 2 2 9" xfId="52657"/>
    <cellStyle name="Финансовый 6 2 10 2 2 3" xfId="8692"/>
    <cellStyle name="Финансовый 6 2 10 2 2 3 2" xfId="8693"/>
    <cellStyle name="Финансовый 6 2 10 2 2 3 2 2" xfId="28142"/>
    <cellStyle name="Финансовый 6 2 10 2 2 3 2 3" xfId="37338"/>
    <cellStyle name="Финансовый 6 2 10 2 2 3 2 4" xfId="46266"/>
    <cellStyle name="Финансовый 6 2 10 2 2 3 2 5" xfId="55186"/>
    <cellStyle name="Финансовый 6 2 10 2 2 3 3" xfId="15355"/>
    <cellStyle name="Финансовый 6 2 10 2 2 3 4" xfId="19215"/>
    <cellStyle name="Финансовый 6 2 10 2 2 3 5" xfId="24277"/>
    <cellStyle name="Финансовый 6 2 10 2 2 3 6" xfId="33480"/>
    <cellStyle name="Финансовый 6 2 10 2 2 3 7" xfId="42406"/>
    <cellStyle name="Финансовый 6 2 10 2 2 3 8" xfId="51326"/>
    <cellStyle name="Финансовый 6 2 10 2 2 4" xfId="8694"/>
    <cellStyle name="Финансовый 6 2 10 2 2 4 2" xfId="30670"/>
    <cellStyle name="Финансовый 6 2 10 2 2 4 3" xfId="39866"/>
    <cellStyle name="Финансовый 6 2 10 2 2 4 4" xfId="48794"/>
    <cellStyle name="Финансовый 6 2 10 2 2 4 5" xfId="57714"/>
    <cellStyle name="Финансовый 6 2 10 2 2 5" xfId="8695"/>
    <cellStyle name="Финансовый 6 2 10 2 2 5 2" xfId="26809"/>
    <cellStyle name="Финансовый 6 2 10 2 2 5 3" xfId="36006"/>
    <cellStyle name="Финансовый 6 2 10 2 2 5 4" xfId="44934"/>
    <cellStyle name="Финансовый 6 2 10 2 2 5 5" xfId="53854"/>
    <cellStyle name="Финансовый 6 2 10 2 2 6" xfId="14024"/>
    <cellStyle name="Финансовый 6 2 10 2 2 7" xfId="17883"/>
    <cellStyle name="Финансовый 6 2 10 2 2 8" xfId="21743"/>
    <cellStyle name="Финансовый 6 2 10 2 2 9" xfId="11371"/>
    <cellStyle name="Финансовый 6 2 10 2 3" xfId="8696"/>
    <cellStyle name="Финансовый 6 2 10 2 3 2" xfId="8697"/>
    <cellStyle name="Финансовый 6 2 10 2 3 2 2" xfId="28875"/>
    <cellStyle name="Финансовый 6 2 10 2 3 2 3" xfId="38071"/>
    <cellStyle name="Финансовый 6 2 10 2 3 2 4" xfId="46999"/>
    <cellStyle name="Финансовый 6 2 10 2 3 2 5" xfId="55919"/>
    <cellStyle name="Финансовый 6 2 10 2 3 3" xfId="12229"/>
    <cellStyle name="Финансовый 6 2 10 2 3 4" xfId="16088"/>
    <cellStyle name="Финансовый 6 2 10 2 3 5" xfId="19948"/>
    <cellStyle name="Финансовый 6 2 10 2 3 6" xfId="25010"/>
    <cellStyle name="Финансовый 6 2 10 2 3 7" xfId="34211"/>
    <cellStyle name="Финансовый 6 2 10 2 3 8" xfId="43139"/>
    <cellStyle name="Финансовый 6 2 10 2 3 9" xfId="52059"/>
    <cellStyle name="Финансовый 6 2 10 2 4" xfId="8698"/>
    <cellStyle name="Финансовый 6 2 10 2 4 2" xfId="8699"/>
    <cellStyle name="Финансовый 6 2 10 2 4 2 2" xfId="27544"/>
    <cellStyle name="Финансовый 6 2 10 2 4 2 3" xfId="36740"/>
    <cellStyle name="Финансовый 6 2 10 2 4 2 4" xfId="45668"/>
    <cellStyle name="Финансовый 6 2 10 2 4 2 5" xfId="54588"/>
    <cellStyle name="Финансовый 6 2 10 2 4 3" xfId="14757"/>
    <cellStyle name="Финансовый 6 2 10 2 4 4" xfId="18617"/>
    <cellStyle name="Финансовый 6 2 10 2 4 5" xfId="23679"/>
    <cellStyle name="Финансовый 6 2 10 2 4 6" xfId="32883"/>
    <cellStyle name="Финансовый 6 2 10 2 4 7" xfId="41808"/>
    <cellStyle name="Финансовый 6 2 10 2 4 8" xfId="50728"/>
    <cellStyle name="Финансовый 6 2 10 2 5" xfId="8700"/>
    <cellStyle name="Финансовый 6 2 10 2 5 2" xfId="30071"/>
    <cellStyle name="Финансовый 6 2 10 2 5 3" xfId="39267"/>
    <cellStyle name="Финансовый 6 2 10 2 5 4" xfId="48195"/>
    <cellStyle name="Финансовый 6 2 10 2 5 5" xfId="57115"/>
    <cellStyle name="Финансовый 6 2 10 2 6" xfId="8701"/>
    <cellStyle name="Финансовый 6 2 10 2 6 2" xfId="26210"/>
    <cellStyle name="Финансовый 6 2 10 2 6 3" xfId="35407"/>
    <cellStyle name="Финансовый 6 2 10 2 6 4" xfId="44335"/>
    <cellStyle name="Финансовый 6 2 10 2 6 5" xfId="53255"/>
    <cellStyle name="Финансовый 6 2 10 2 7" xfId="13425"/>
    <cellStyle name="Финансовый 6 2 10 2 8" xfId="17284"/>
    <cellStyle name="Финансовый 6 2 10 2 9" xfId="21144"/>
    <cellStyle name="Финансовый 6 2 10 3" xfId="8702"/>
    <cellStyle name="Финансовый 6 2 10 3 10" xfId="22646"/>
    <cellStyle name="Финансовый 6 2 10 3 11" xfId="32067"/>
    <cellStyle name="Финансовый 6 2 10 3 12" xfId="40775"/>
    <cellStyle name="Финансовый 6 2 10 3 13" xfId="49695"/>
    <cellStyle name="Финансовый 6 2 10 3 2" xfId="8703"/>
    <cellStyle name="Финансовый 6 2 10 3 2 2" xfId="8704"/>
    <cellStyle name="Финансовый 6 2 10 3 2 2 2" xfId="29174"/>
    <cellStyle name="Финансовый 6 2 10 3 2 2 3" xfId="38370"/>
    <cellStyle name="Финансовый 6 2 10 3 2 2 4" xfId="47298"/>
    <cellStyle name="Финансовый 6 2 10 3 2 2 5" xfId="56218"/>
    <cellStyle name="Финансовый 6 2 10 3 2 3" xfId="12528"/>
    <cellStyle name="Финансовый 6 2 10 3 2 4" xfId="16387"/>
    <cellStyle name="Финансовый 6 2 10 3 2 5" xfId="20247"/>
    <cellStyle name="Финансовый 6 2 10 3 2 6" xfId="25309"/>
    <cellStyle name="Финансовый 6 2 10 3 2 7" xfId="34510"/>
    <cellStyle name="Финансовый 6 2 10 3 2 8" xfId="43438"/>
    <cellStyle name="Финансовый 6 2 10 3 2 9" xfId="52358"/>
    <cellStyle name="Финансовый 6 2 10 3 3" xfId="8705"/>
    <cellStyle name="Финансовый 6 2 10 3 3 2" xfId="8706"/>
    <cellStyle name="Финансовый 6 2 10 3 3 2 2" xfId="27843"/>
    <cellStyle name="Финансовый 6 2 10 3 3 2 3" xfId="37039"/>
    <cellStyle name="Финансовый 6 2 10 3 3 2 4" xfId="45967"/>
    <cellStyle name="Финансовый 6 2 10 3 3 2 5" xfId="54887"/>
    <cellStyle name="Финансовый 6 2 10 3 3 3" xfId="15056"/>
    <cellStyle name="Финансовый 6 2 10 3 3 4" xfId="18916"/>
    <cellStyle name="Финансовый 6 2 10 3 3 5" xfId="23978"/>
    <cellStyle name="Финансовый 6 2 10 3 3 6" xfId="33181"/>
    <cellStyle name="Финансовый 6 2 10 3 3 7" xfId="42107"/>
    <cellStyle name="Финансовый 6 2 10 3 3 8" xfId="51027"/>
    <cellStyle name="Финансовый 6 2 10 3 4" xfId="8707"/>
    <cellStyle name="Финансовый 6 2 10 3 4 2" xfId="30371"/>
    <cellStyle name="Финансовый 6 2 10 3 4 3" xfId="39567"/>
    <cellStyle name="Финансовый 6 2 10 3 4 4" xfId="48495"/>
    <cellStyle name="Финансовый 6 2 10 3 4 5" xfId="57415"/>
    <cellStyle name="Финансовый 6 2 10 3 5" xfId="8708"/>
    <cellStyle name="Финансовый 6 2 10 3 5 2" xfId="26510"/>
    <cellStyle name="Финансовый 6 2 10 3 5 3" xfId="35707"/>
    <cellStyle name="Финансовый 6 2 10 3 5 4" xfId="44635"/>
    <cellStyle name="Финансовый 6 2 10 3 5 5" xfId="53555"/>
    <cellStyle name="Финансовый 6 2 10 3 6" xfId="13725"/>
    <cellStyle name="Финансовый 6 2 10 3 7" xfId="17584"/>
    <cellStyle name="Финансовый 6 2 10 3 8" xfId="21444"/>
    <cellStyle name="Финансовый 6 2 10 3 9" xfId="11084"/>
    <cellStyle name="Финансовый 6 2 10 4" xfId="8709"/>
    <cellStyle name="Финансовый 6 2 10 4 2" xfId="8710"/>
    <cellStyle name="Финансовый 6 2 10 4 2 2" xfId="28576"/>
    <cellStyle name="Финансовый 6 2 10 4 2 3" xfId="37772"/>
    <cellStyle name="Финансовый 6 2 10 4 2 4" xfId="46700"/>
    <cellStyle name="Финансовый 6 2 10 4 2 5" xfId="55620"/>
    <cellStyle name="Финансовый 6 2 10 4 3" xfId="11930"/>
    <cellStyle name="Финансовый 6 2 10 4 4" xfId="15789"/>
    <cellStyle name="Финансовый 6 2 10 4 5" xfId="19649"/>
    <cellStyle name="Финансовый 6 2 10 4 6" xfId="24711"/>
    <cellStyle name="Финансовый 6 2 10 4 7" xfId="33912"/>
    <cellStyle name="Финансовый 6 2 10 4 8" xfId="42840"/>
    <cellStyle name="Финансовый 6 2 10 4 9" xfId="51760"/>
    <cellStyle name="Финансовый 6 2 10 5" xfId="8711"/>
    <cellStyle name="Финансовый 6 2 10 5 2" xfId="8712"/>
    <cellStyle name="Финансовый 6 2 10 5 2 2" xfId="27245"/>
    <cellStyle name="Финансовый 6 2 10 5 2 3" xfId="36441"/>
    <cellStyle name="Финансовый 6 2 10 5 2 4" xfId="45369"/>
    <cellStyle name="Финансовый 6 2 10 5 2 5" xfId="54289"/>
    <cellStyle name="Финансовый 6 2 10 5 3" xfId="14458"/>
    <cellStyle name="Финансовый 6 2 10 5 4" xfId="18318"/>
    <cellStyle name="Финансовый 6 2 10 5 5" xfId="23380"/>
    <cellStyle name="Финансовый 6 2 10 5 6" xfId="32584"/>
    <cellStyle name="Финансовый 6 2 10 5 7" xfId="41509"/>
    <cellStyle name="Финансовый 6 2 10 5 8" xfId="50429"/>
    <cellStyle name="Финансовый 6 2 10 6" xfId="8713"/>
    <cellStyle name="Финансовый 6 2 10 6 2" xfId="29772"/>
    <cellStyle name="Финансовый 6 2 10 6 3" xfId="38968"/>
    <cellStyle name="Финансовый 6 2 10 6 4" xfId="47896"/>
    <cellStyle name="Финансовый 6 2 10 6 5" xfId="56816"/>
    <cellStyle name="Финансовый 6 2 10 7" xfId="8714"/>
    <cellStyle name="Финансовый 6 2 10 7 2" xfId="25911"/>
    <cellStyle name="Финансовый 6 2 10 7 3" xfId="35108"/>
    <cellStyle name="Финансовый 6 2 10 7 4" xfId="44036"/>
    <cellStyle name="Финансовый 6 2 10 7 5" xfId="52956"/>
    <cellStyle name="Финансовый 6 2 10 8" xfId="13126"/>
    <cellStyle name="Финансовый 6 2 10 9" xfId="16985"/>
    <cellStyle name="Финансовый 6 2 11" xfId="8715"/>
    <cellStyle name="Финансовый 6 2 11 10" xfId="20846"/>
    <cellStyle name="Финансовый 6 2 11 11" xfId="10552"/>
    <cellStyle name="Финансовый 6 2 11 12" xfId="22047"/>
    <cellStyle name="Финансовый 6 2 11 13" xfId="32068"/>
    <cellStyle name="Финансовый 6 2 11 14" xfId="40177"/>
    <cellStyle name="Финансовый 6 2 11 15" xfId="49097"/>
    <cellStyle name="Финансовый 6 2 11 2" xfId="8716"/>
    <cellStyle name="Финансовый 6 2 11 2 10" xfId="10851"/>
    <cellStyle name="Финансовый 6 2 11 2 11" xfId="22346"/>
    <cellStyle name="Финансовый 6 2 11 2 12" xfId="32069"/>
    <cellStyle name="Финансовый 6 2 11 2 13" xfId="40476"/>
    <cellStyle name="Финансовый 6 2 11 2 14" xfId="49396"/>
    <cellStyle name="Финансовый 6 2 11 2 2" xfId="8717"/>
    <cellStyle name="Финансовый 6 2 11 2 2 10" xfId="22946"/>
    <cellStyle name="Финансовый 6 2 11 2 2 11" xfId="32070"/>
    <cellStyle name="Финансовый 6 2 11 2 2 12" xfId="41075"/>
    <cellStyle name="Финансовый 6 2 11 2 2 13" xfId="49995"/>
    <cellStyle name="Финансовый 6 2 11 2 2 2" xfId="8718"/>
    <cellStyle name="Финансовый 6 2 11 2 2 2 2" xfId="8719"/>
    <cellStyle name="Финансовый 6 2 11 2 2 2 2 2" xfId="29474"/>
    <cellStyle name="Финансовый 6 2 11 2 2 2 2 3" xfId="38670"/>
    <cellStyle name="Финансовый 6 2 11 2 2 2 2 4" xfId="47598"/>
    <cellStyle name="Финансовый 6 2 11 2 2 2 2 5" xfId="56518"/>
    <cellStyle name="Финансовый 6 2 11 2 2 2 3" xfId="12828"/>
    <cellStyle name="Финансовый 6 2 11 2 2 2 4" xfId="16687"/>
    <cellStyle name="Финансовый 6 2 11 2 2 2 5" xfId="20547"/>
    <cellStyle name="Финансовый 6 2 11 2 2 2 6" xfId="25609"/>
    <cellStyle name="Финансовый 6 2 11 2 2 2 7" xfId="34810"/>
    <cellStyle name="Финансовый 6 2 11 2 2 2 8" xfId="43738"/>
    <cellStyle name="Финансовый 6 2 11 2 2 2 9" xfId="52658"/>
    <cellStyle name="Финансовый 6 2 11 2 2 3" xfId="8720"/>
    <cellStyle name="Финансовый 6 2 11 2 2 3 2" xfId="8721"/>
    <cellStyle name="Финансовый 6 2 11 2 2 3 2 2" xfId="28143"/>
    <cellStyle name="Финансовый 6 2 11 2 2 3 2 3" xfId="37339"/>
    <cellStyle name="Финансовый 6 2 11 2 2 3 2 4" xfId="46267"/>
    <cellStyle name="Финансовый 6 2 11 2 2 3 2 5" xfId="55187"/>
    <cellStyle name="Финансовый 6 2 11 2 2 3 3" xfId="15356"/>
    <cellStyle name="Финансовый 6 2 11 2 2 3 4" xfId="19216"/>
    <cellStyle name="Финансовый 6 2 11 2 2 3 5" xfId="24278"/>
    <cellStyle name="Финансовый 6 2 11 2 2 3 6" xfId="33481"/>
    <cellStyle name="Финансовый 6 2 11 2 2 3 7" xfId="42407"/>
    <cellStyle name="Финансовый 6 2 11 2 2 3 8" xfId="51327"/>
    <cellStyle name="Финансовый 6 2 11 2 2 4" xfId="8722"/>
    <cellStyle name="Финансовый 6 2 11 2 2 4 2" xfId="30671"/>
    <cellStyle name="Финансовый 6 2 11 2 2 4 3" xfId="39867"/>
    <cellStyle name="Финансовый 6 2 11 2 2 4 4" xfId="48795"/>
    <cellStyle name="Финансовый 6 2 11 2 2 4 5" xfId="57715"/>
    <cellStyle name="Финансовый 6 2 11 2 2 5" xfId="8723"/>
    <cellStyle name="Финансовый 6 2 11 2 2 5 2" xfId="26810"/>
    <cellStyle name="Финансовый 6 2 11 2 2 5 3" xfId="36007"/>
    <cellStyle name="Финансовый 6 2 11 2 2 5 4" xfId="44935"/>
    <cellStyle name="Финансовый 6 2 11 2 2 5 5" xfId="53855"/>
    <cellStyle name="Финансовый 6 2 11 2 2 6" xfId="14025"/>
    <cellStyle name="Финансовый 6 2 11 2 2 7" xfId="17884"/>
    <cellStyle name="Финансовый 6 2 11 2 2 8" xfId="21744"/>
    <cellStyle name="Финансовый 6 2 11 2 2 9" xfId="11372"/>
    <cellStyle name="Финансовый 6 2 11 2 3" xfId="8724"/>
    <cellStyle name="Финансовый 6 2 11 2 3 2" xfId="8725"/>
    <cellStyle name="Финансовый 6 2 11 2 3 2 2" xfId="28876"/>
    <cellStyle name="Финансовый 6 2 11 2 3 2 3" xfId="38072"/>
    <cellStyle name="Финансовый 6 2 11 2 3 2 4" xfId="47000"/>
    <cellStyle name="Финансовый 6 2 11 2 3 2 5" xfId="55920"/>
    <cellStyle name="Финансовый 6 2 11 2 3 3" xfId="12230"/>
    <cellStyle name="Финансовый 6 2 11 2 3 4" xfId="16089"/>
    <cellStyle name="Финансовый 6 2 11 2 3 5" xfId="19949"/>
    <cellStyle name="Финансовый 6 2 11 2 3 6" xfId="25011"/>
    <cellStyle name="Финансовый 6 2 11 2 3 7" xfId="34212"/>
    <cellStyle name="Финансовый 6 2 11 2 3 8" xfId="43140"/>
    <cellStyle name="Финансовый 6 2 11 2 3 9" xfId="52060"/>
    <cellStyle name="Финансовый 6 2 11 2 4" xfId="8726"/>
    <cellStyle name="Финансовый 6 2 11 2 4 2" xfId="8727"/>
    <cellStyle name="Финансовый 6 2 11 2 4 2 2" xfId="27545"/>
    <cellStyle name="Финансовый 6 2 11 2 4 2 3" xfId="36741"/>
    <cellStyle name="Финансовый 6 2 11 2 4 2 4" xfId="45669"/>
    <cellStyle name="Финансовый 6 2 11 2 4 2 5" xfId="54589"/>
    <cellStyle name="Финансовый 6 2 11 2 4 3" xfId="14758"/>
    <cellStyle name="Финансовый 6 2 11 2 4 4" xfId="18618"/>
    <cellStyle name="Финансовый 6 2 11 2 4 5" xfId="23680"/>
    <cellStyle name="Финансовый 6 2 11 2 4 6" xfId="32884"/>
    <cellStyle name="Финансовый 6 2 11 2 4 7" xfId="41809"/>
    <cellStyle name="Финансовый 6 2 11 2 4 8" xfId="50729"/>
    <cellStyle name="Финансовый 6 2 11 2 5" xfId="8728"/>
    <cellStyle name="Финансовый 6 2 11 2 5 2" xfId="30072"/>
    <cellStyle name="Финансовый 6 2 11 2 5 3" xfId="39268"/>
    <cellStyle name="Финансовый 6 2 11 2 5 4" xfId="48196"/>
    <cellStyle name="Финансовый 6 2 11 2 5 5" xfId="57116"/>
    <cellStyle name="Финансовый 6 2 11 2 6" xfId="8729"/>
    <cellStyle name="Финансовый 6 2 11 2 6 2" xfId="26211"/>
    <cellStyle name="Финансовый 6 2 11 2 6 3" xfId="35408"/>
    <cellStyle name="Финансовый 6 2 11 2 6 4" xfId="44336"/>
    <cellStyle name="Финансовый 6 2 11 2 6 5" xfId="53256"/>
    <cellStyle name="Финансовый 6 2 11 2 7" xfId="13426"/>
    <cellStyle name="Финансовый 6 2 11 2 8" xfId="17285"/>
    <cellStyle name="Финансовый 6 2 11 2 9" xfId="21145"/>
    <cellStyle name="Финансовый 6 2 11 3" xfId="8730"/>
    <cellStyle name="Финансовый 6 2 11 3 10" xfId="22647"/>
    <cellStyle name="Финансовый 6 2 11 3 11" xfId="32071"/>
    <cellStyle name="Финансовый 6 2 11 3 12" xfId="40776"/>
    <cellStyle name="Финансовый 6 2 11 3 13" xfId="49696"/>
    <cellStyle name="Финансовый 6 2 11 3 2" xfId="8731"/>
    <cellStyle name="Финансовый 6 2 11 3 2 2" xfId="8732"/>
    <cellStyle name="Финансовый 6 2 11 3 2 2 2" xfId="29175"/>
    <cellStyle name="Финансовый 6 2 11 3 2 2 3" xfId="38371"/>
    <cellStyle name="Финансовый 6 2 11 3 2 2 4" xfId="47299"/>
    <cellStyle name="Финансовый 6 2 11 3 2 2 5" xfId="56219"/>
    <cellStyle name="Финансовый 6 2 11 3 2 3" xfId="12529"/>
    <cellStyle name="Финансовый 6 2 11 3 2 4" xfId="16388"/>
    <cellStyle name="Финансовый 6 2 11 3 2 5" xfId="20248"/>
    <cellStyle name="Финансовый 6 2 11 3 2 6" xfId="25310"/>
    <cellStyle name="Финансовый 6 2 11 3 2 7" xfId="34511"/>
    <cellStyle name="Финансовый 6 2 11 3 2 8" xfId="43439"/>
    <cellStyle name="Финансовый 6 2 11 3 2 9" xfId="52359"/>
    <cellStyle name="Финансовый 6 2 11 3 3" xfId="8733"/>
    <cellStyle name="Финансовый 6 2 11 3 3 2" xfId="8734"/>
    <cellStyle name="Финансовый 6 2 11 3 3 2 2" xfId="27844"/>
    <cellStyle name="Финансовый 6 2 11 3 3 2 3" xfId="37040"/>
    <cellStyle name="Финансовый 6 2 11 3 3 2 4" xfId="45968"/>
    <cellStyle name="Финансовый 6 2 11 3 3 2 5" xfId="54888"/>
    <cellStyle name="Финансовый 6 2 11 3 3 3" xfId="15057"/>
    <cellStyle name="Финансовый 6 2 11 3 3 4" xfId="18917"/>
    <cellStyle name="Финансовый 6 2 11 3 3 5" xfId="23979"/>
    <cellStyle name="Финансовый 6 2 11 3 3 6" xfId="33182"/>
    <cellStyle name="Финансовый 6 2 11 3 3 7" xfId="42108"/>
    <cellStyle name="Финансовый 6 2 11 3 3 8" xfId="51028"/>
    <cellStyle name="Финансовый 6 2 11 3 4" xfId="8735"/>
    <cellStyle name="Финансовый 6 2 11 3 4 2" xfId="30372"/>
    <cellStyle name="Финансовый 6 2 11 3 4 3" xfId="39568"/>
    <cellStyle name="Финансовый 6 2 11 3 4 4" xfId="48496"/>
    <cellStyle name="Финансовый 6 2 11 3 4 5" xfId="57416"/>
    <cellStyle name="Финансовый 6 2 11 3 5" xfId="8736"/>
    <cellStyle name="Финансовый 6 2 11 3 5 2" xfId="26511"/>
    <cellStyle name="Финансовый 6 2 11 3 5 3" xfId="35708"/>
    <cellStyle name="Финансовый 6 2 11 3 5 4" xfId="44636"/>
    <cellStyle name="Финансовый 6 2 11 3 5 5" xfId="53556"/>
    <cellStyle name="Финансовый 6 2 11 3 6" xfId="13726"/>
    <cellStyle name="Финансовый 6 2 11 3 7" xfId="17585"/>
    <cellStyle name="Финансовый 6 2 11 3 8" xfId="21445"/>
    <cellStyle name="Финансовый 6 2 11 3 9" xfId="11085"/>
    <cellStyle name="Финансовый 6 2 11 4" xfId="8737"/>
    <cellStyle name="Финансовый 6 2 11 4 2" xfId="8738"/>
    <cellStyle name="Финансовый 6 2 11 4 2 2" xfId="28577"/>
    <cellStyle name="Финансовый 6 2 11 4 2 3" xfId="37773"/>
    <cellStyle name="Финансовый 6 2 11 4 2 4" xfId="46701"/>
    <cellStyle name="Финансовый 6 2 11 4 2 5" xfId="55621"/>
    <cellStyle name="Финансовый 6 2 11 4 3" xfId="11931"/>
    <cellStyle name="Финансовый 6 2 11 4 4" xfId="15790"/>
    <cellStyle name="Финансовый 6 2 11 4 5" xfId="19650"/>
    <cellStyle name="Финансовый 6 2 11 4 6" xfId="24712"/>
    <cellStyle name="Финансовый 6 2 11 4 7" xfId="33913"/>
    <cellStyle name="Финансовый 6 2 11 4 8" xfId="42841"/>
    <cellStyle name="Финансовый 6 2 11 4 9" xfId="51761"/>
    <cellStyle name="Финансовый 6 2 11 5" xfId="8739"/>
    <cellStyle name="Финансовый 6 2 11 5 2" xfId="8740"/>
    <cellStyle name="Финансовый 6 2 11 5 2 2" xfId="27246"/>
    <cellStyle name="Финансовый 6 2 11 5 2 3" xfId="36442"/>
    <cellStyle name="Финансовый 6 2 11 5 2 4" xfId="45370"/>
    <cellStyle name="Финансовый 6 2 11 5 2 5" xfId="54290"/>
    <cellStyle name="Финансовый 6 2 11 5 3" xfId="14459"/>
    <cellStyle name="Финансовый 6 2 11 5 4" xfId="18319"/>
    <cellStyle name="Финансовый 6 2 11 5 5" xfId="23381"/>
    <cellStyle name="Финансовый 6 2 11 5 6" xfId="32585"/>
    <cellStyle name="Финансовый 6 2 11 5 7" xfId="41510"/>
    <cellStyle name="Финансовый 6 2 11 5 8" xfId="50430"/>
    <cellStyle name="Финансовый 6 2 11 6" xfId="8741"/>
    <cellStyle name="Финансовый 6 2 11 6 2" xfId="29773"/>
    <cellStyle name="Финансовый 6 2 11 6 3" xfId="38969"/>
    <cellStyle name="Финансовый 6 2 11 6 4" xfId="47897"/>
    <cellStyle name="Финансовый 6 2 11 6 5" xfId="56817"/>
    <cellStyle name="Финансовый 6 2 11 7" xfId="8742"/>
    <cellStyle name="Финансовый 6 2 11 7 2" xfId="25912"/>
    <cellStyle name="Финансовый 6 2 11 7 3" xfId="35109"/>
    <cellStyle name="Финансовый 6 2 11 7 4" xfId="44037"/>
    <cellStyle name="Финансовый 6 2 11 7 5" xfId="52957"/>
    <cellStyle name="Финансовый 6 2 11 8" xfId="13127"/>
    <cellStyle name="Финансовый 6 2 11 9" xfId="16986"/>
    <cellStyle name="Финансовый 6 2 12" xfId="8743"/>
    <cellStyle name="Финансовый 6 2 12 10" xfId="20847"/>
    <cellStyle name="Финансовый 6 2 12 11" xfId="10553"/>
    <cellStyle name="Финансовый 6 2 12 12" xfId="22048"/>
    <cellStyle name="Финансовый 6 2 12 13" xfId="32072"/>
    <cellStyle name="Финансовый 6 2 12 14" xfId="40178"/>
    <cellStyle name="Финансовый 6 2 12 15" xfId="49098"/>
    <cellStyle name="Финансовый 6 2 12 2" xfId="8744"/>
    <cellStyle name="Финансовый 6 2 12 2 10" xfId="10852"/>
    <cellStyle name="Финансовый 6 2 12 2 11" xfId="22347"/>
    <cellStyle name="Финансовый 6 2 12 2 12" xfId="32073"/>
    <cellStyle name="Финансовый 6 2 12 2 13" xfId="40477"/>
    <cellStyle name="Финансовый 6 2 12 2 14" xfId="49397"/>
    <cellStyle name="Финансовый 6 2 12 2 2" xfId="8745"/>
    <cellStyle name="Финансовый 6 2 12 2 2 10" xfId="22947"/>
    <cellStyle name="Финансовый 6 2 12 2 2 11" xfId="32074"/>
    <cellStyle name="Финансовый 6 2 12 2 2 12" xfId="41076"/>
    <cellStyle name="Финансовый 6 2 12 2 2 13" xfId="49996"/>
    <cellStyle name="Финансовый 6 2 12 2 2 2" xfId="8746"/>
    <cellStyle name="Финансовый 6 2 12 2 2 2 2" xfId="8747"/>
    <cellStyle name="Финансовый 6 2 12 2 2 2 2 2" xfId="29475"/>
    <cellStyle name="Финансовый 6 2 12 2 2 2 2 3" xfId="38671"/>
    <cellStyle name="Финансовый 6 2 12 2 2 2 2 4" xfId="47599"/>
    <cellStyle name="Финансовый 6 2 12 2 2 2 2 5" xfId="56519"/>
    <cellStyle name="Финансовый 6 2 12 2 2 2 3" xfId="12829"/>
    <cellStyle name="Финансовый 6 2 12 2 2 2 4" xfId="16688"/>
    <cellStyle name="Финансовый 6 2 12 2 2 2 5" xfId="20548"/>
    <cellStyle name="Финансовый 6 2 12 2 2 2 6" xfId="25610"/>
    <cellStyle name="Финансовый 6 2 12 2 2 2 7" xfId="34811"/>
    <cellStyle name="Финансовый 6 2 12 2 2 2 8" xfId="43739"/>
    <cellStyle name="Финансовый 6 2 12 2 2 2 9" xfId="52659"/>
    <cellStyle name="Финансовый 6 2 12 2 2 3" xfId="8748"/>
    <cellStyle name="Финансовый 6 2 12 2 2 3 2" xfId="8749"/>
    <cellStyle name="Финансовый 6 2 12 2 2 3 2 2" xfId="28144"/>
    <cellStyle name="Финансовый 6 2 12 2 2 3 2 3" xfId="37340"/>
    <cellStyle name="Финансовый 6 2 12 2 2 3 2 4" xfId="46268"/>
    <cellStyle name="Финансовый 6 2 12 2 2 3 2 5" xfId="55188"/>
    <cellStyle name="Финансовый 6 2 12 2 2 3 3" xfId="15357"/>
    <cellStyle name="Финансовый 6 2 12 2 2 3 4" xfId="19217"/>
    <cellStyle name="Финансовый 6 2 12 2 2 3 5" xfId="24279"/>
    <cellStyle name="Финансовый 6 2 12 2 2 3 6" xfId="33482"/>
    <cellStyle name="Финансовый 6 2 12 2 2 3 7" xfId="42408"/>
    <cellStyle name="Финансовый 6 2 12 2 2 3 8" xfId="51328"/>
    <cellStyle name="Финансовый 6 2 12 2 2 4" xfId="8750"/>
    <cellStyle name="Финансовый 6 2 12 2 2 4 2" xfId="30672"/>
    <cellStyle name="Финансовый 6 2 12 2 2 4 3" xfId="39868"/>
    <cellStyle name="Финансовый 6 2 12 2 2 4 4" xfId="48796"/>
    <cellStyle name="Финансовый 6 2 12 2 2 4 5" xfId="57716"/>
    <cellStyle name="Финансовый 6 2 12 2 2 5" xfId="8751"/>
    <cellStyle name="Финансовый 6 2 12 2 2 5 2" xfId="26811"/>
    <cellStyle name="Финансовый 6 2 12 2 2 5 3" xfId="36008"/>
    <cellStyle name="Финансовый 6 2 12 2 2 5 4" xfId="44936"/>
    <cellStyle name="Финансовый 6 2 12 2 2 5 5" xfId="53856"/>
    <cellStyle name="Финансовый 6 2 12 2 2 6" xfId="14026"/>
    <cellStyle name="Финансовый 6 2 12 2 2 7" xfId="17885"/>
    <cellStyle name="Финансовый 6 2 12 2 2 8" xfId="21745"/>
    <cellStyle name="Финансовый 6 2 12 2 2 9" xfId="11373"/>
    <cellStyle name="Финансовый 6 2 12 2 3" xfId="8752"/>
    <cellStyle name="Финансовый 6 2 12 2 3 2" xfId="8753"/>
    <cellStyle name="Финансовый 6 2 12 2 3 2 2" xfId="28877"/>
    <cellStyle name="Финансовый 6 2 12 2 3 2 3" xfId="38073"/>
    <cellStyle name="Финансовый 6 2 12 2 3 2 4" xfId="47001"/>
    <cellStyle name="Финансовый 6 2 12 2 3 2 5" xfId="55921"/>
    <cellStyle name="Финансовый 6 2 12 2 3 3" xfId="12231"/>
    <cellStyle name="Финансовый 6 2 12 2 3 4" xfId="16090"/>
    <cellStyle name="Финансовый 6 2 12 2 3 5" xfId="19950"/>
    <cellStyle name="Финансовый 6 2 12 2 3 6" xfId="25012"/>
    <cellStyle name="Финансовый 6 2 12 2 3 7" xfId="34213"/>
    <cellStyle name="Финансовый 6 2 12 2 3 8" xfId="43141"/>
    <cellStyle name="Финансовый 6 2 12 2 3 9" xfId="52061"/>
    <cellStyle name="Финансовый 6 2 12 2 4" xfId="8754"/>
    <cellStyle name="Финансовый 6 2 12 2 4 2" xfId="8755"/>
    <cellStyle name="Финансовый 6 2 12 2 4 2 2" xfId="27546"/>
    <cellStyle name="Финансовый 6 2 12 2 4 2 3" xfId="36742"/>
    <cellStyle name="Финансовый 6 2 12 2 4 2 4" xfId="45670"/>
    <cellStyle name="Финансовый 6 2 12 2 4 2 5" xfId="54590"/>
    <cellStyle name="Финансовый 6 2 12 2 4 3" xfId="14759"/>
    <cellStyle name="Финансовый 6 2 12 2 4 4" xfId="18619"/>
    <cellStyle name="Финансовый 6 2 12 2 4 5" xfId="23681"/>
    <cellStyle name="Финансовый 6 2 12 2 4 6" xfId="32885"/>
    <cellStyle name="Финансовый 6 2 12 2 4 7" xfId="41810"/>
    <cellStyle name="Финансовый 6 2 12 2 4 8" xfId="50730"/>
    <cellStyle name="Финансовый 6 2 12 2 5" xfId="8756"/>
    <cellStyle name="Финансовый 6 2 12 2 5 2" xfId="30073"/>
    <cellStyle name="Финансовый 6 2 12 2 5 3" xfId="39269"/>
    <cellStyle name="Финансовый 6 2 12 2 5 4" xfId="48197"/>
    <cellStyle name="Финансовый 6 2 12 2 5 5" xfId="57117"/>
    <cellStyle name="Финансовый 6 2 12 2 6" xfId="8757"/>
    <cellStyle name="Финансовый 6 2 12 2 6 2" xfId="26212"/>
    <cellStyle name="Финансовый 6 2 12 2 6 3" xfId="35409"/>
    <cellStyle name="Финансовый 6 2 12 2 6 4" xfId="44337"/>
    <cellStyle name="Финансовый 6 2 12 2 6 5" xfId="53257"/>
    <cellStyle name="Финансовый 6 2 12 2 7" xfId="13427"/>
    <cellStyle name="Финансовый 6 2 12 2 8" xfId="17286"/>
    <cellStyle name="Финансовый 6 2 12 2 9" xfId="21146"/>
    <cellStyle name="Финансовый 6 2 12 3" xfId="8758"/>
    <cellStyle name="Финансовый 6 2 12 3 10" xfId="22648"/>
    <cellStyle name="Финансовый 6 2 12 3 11" xfId="32075"/>
    <cellStyle name="Финансовый 6 2 12 3 12" xfId="40777"/>
    <cellStyle name="Финансовый 6 2 12 3 13" xfId="49697"/>
    <cellStyle name="Финансовый 6 2 12 3 2" xfId="8759"/>
    <cellStyle name="Финансовый 6 2 12 3 2 2" xfId="8760"/>
    <cellStyle name="Финансовый 6 2 12 3 2 2 2" xfId="29176"/>
    <cellStyle name="Финансовый 6 2 12 3 2 2 3" xfId="38372"/>
    <cellStyle name="Финансовый 6 2 12 3 2 2 4" xfId="47300"/>
    <cellStyle name="Финансовый 6 2 12 3 2 2 5" xfId="56220"/>
    <cellStyle name="Финансовый 6 2 12 3 2 3" xfId="12530"/>
    <cellStyle name="Финансовый 6 2 12 3 2 4" xfId="16389"/>
    <cellStyle name="Финансовый 6 2 12 3 2 5" xfId="20249"/>
    <cellStyle name="Финансовый 6 2 12 3 2 6" xfId="25311"/>
    <cellStyle name="Финансовый 6 2 12 3 2 7" xfId="34512"/>
    <cellStyle name="Финансовый 6 2 12 3 2 8" xfId="43440"/>
    <cellStyle name="Финансовый 6 2 12 3 2 9" xfId="52360"/>
    <cellStyle name="Финансовый 6 2 12 3 3" xfId="8761"/>
    <cellStyle name="Финансовый 6 2 12 3 3 2" xfId="8762"/>
    <cellStyle name="Финансовый 6 2 12 3 3 2 2" xfId="27845"/>
    <cellStyle name="Финансовый 6 2 12 3 3 2 3" xfId="37041"/>
    <cellStyle name="Финансовый 6 2 12 3 3 2 4" xfId="45969"/>
    <cellStyle name="Финансовый 6 2 12 3 3 2 5" xfId="54889"/>
    <cellStyle name="Финансовый 6 2 12 3 3 3" xfId="15058"/>
    <cellStyle name="Финансовый 6 2 12 3 3 4" xfId="18918"/>
    <cellStyle name="Финансовый 6 2 12 3 3 5" xfId="23980"/>
    <cellStyle name="Финансовый 6 2 12 3 3 6" xfId="33183"/>
    <cellStyle name="Финансовый 6 2 12 3 3 7" xfId="42109"/>
    <cellStyle name="Финансовый 6 2 12 3 3 8" xfId="51029"/>
    <cellStyle name="Финансовый 6 2 12 3 4" xfId="8763"/>
    <cellStyle name="Финансовый 6 2 12 3 4 2" xfId="30373"/>
    <cellStyle name="Финансовый 6 2 12 3 4 3" xfId="39569"/>
    <cellStyle name="Финансовый 6 2 12 3 4 4" xfId="48497"/>
    <cellStyle name="Финансовый 6 2 12 3 4 5" xfId="57417"/>
    <cellStyle name="Финансовый 6 2 12 3 5" xfId="8764"/>
    <cellStyle name="Финансовый 6 2 12 3 5 2" xfId="26512"/>
    <cellStyle name="Финансовый 6 2 12 3 5 3" xfId="35709"/>
    <cellStyle name="Финансовый 6 2 12 3 5 4" xfId="44637"/>
    <cellStyle name="Финансовый 6 2 12 3 5 5" xfId="53557"/>
    <cellStyle name="Финансовый 6 2 12 3 6" xfId="13727"/>
    <cellStyle name="Финансовый 6 2 12 3 7" xfId="17586"/>
    <cellStyle name="Финансовый 6 2 12 3 8" xfId="21446"/>
    <cellStyle name="Финансовый 6 2 12 3 9" xfId="11086"/>
    <cellStyle name="Финансовый 6 2 12 4" xfId="8765"/>
    <cellStyle name="Финансовый 6 2 12 4 2" xfId="8766"/>
    <cellStyle name="Финансовый 6 2 12 4 2 2" xfId="28578"/>
    <cellStyle name="Финансовый 6 2 12 4 2 3" xfId="37774"/>
    <cellStyle name="Финансовый 6 2 12 4 2 4" xfId="46702"/>
    <cellStyle name="Финансовый 6 2 12 4 2 5" xfId="55622"/>
    <cellStyle name="Финансовый 6 2 12 4 3" xfId="11932"/>
    <cellStyle name="Финансовый 6 2 12 4 4" xfId="15791"/>
    <cellStyle name="Финансовый 6 2 12 4 5" xfId="19651"/>
    <cellStyle name="Финансовый 6 2 12 4 6" xfId="24713"/>
    <cellStyle name="Финансовый 6 2 12 4 7" xfId="33914"/>
    <cellStyle name="Финансовый 6 2 12 4 8" xfId="42842"/>
    <cellStyle name="Финансовый 6 2 12 4 9" xfId="51762"/>
    <cellStyle name="Финансовый 6 2 12 5" xfId="8767"/>
    <cellStyle name="Финансовый 6 2 12 5 2" xfId="8768"/>
    <cellStyle name="Финансовый 6 2 12 5 2 2" xfId="27247"/>
    <cellStyle name="Финансовый 6 2 12 5 2 3" xfId="36443"/>
    <cellStyle name="Финансовый 6 2 12 5 2 4" xfId="45371"/>
    <cellStyle name="Финансовый 6 2 12 5 2 5" xfId="54291"/>
    <cellStyle name="Финансовый 6 2 12 5 3" xfId="14460"/>
    <cellStyle name="Финансовый 6 2 12 5 4" xfId="18320"/>
    <cellStyle name="Финансовый 6 2 12 5 5" xfId="23382"/>
    <cellStyle name="Финансовый 6 2 12 5 6" xfId="32586"/>
    <cellStyle name="Финансовый 6 2 12 5 7" xfId="41511"/>
    <cellStyle name="Финансовый 6 2 12 5 8" xfId="50431"/>
    <cellStyle name="Финансовый 6 2 12 6" xfId="8769"/>
    <cellStyle name="Финансовый 6 2 12 6 2" xfId="29774"/>
    <cellStyle name="Финансовый 6 2 12 6 3" xfId="38970"/>
    <cellStyle name="Финансовый 6 2 12 6 4" xfId="47898"/>
    <cellStyle name="Финансовый 6 2 12 6 5" xfId="56818"/>
    <cellStyle name="Финансовый 6 2 12 7" xfId="8770"/>
    <cellStyle name="Финансовый 6 2 12 7 2" xfId="25913"/>
    <cellStyle name="Финансовый 6 2 12 7 3" xfId="35110"/>
    <cellStyle name="Финансовый 6 2 12 7 4" xfId="44038"/>
    <cellStyle name="Финансовый 6 2 12 7 5" xfId="52958"/>
    <cellStyle name="Финансовый 6 2 12 8" xfId="13128"/>
    <cellStyle name="Финансовый 6 2 12 9" xfId="16987"/>
    <cellStyle name="Финансовый 6 2 13" xfId="8771"/>
    <cellStyle name="Финансовый 6 2 13 10" xfId="20889"/>
    <cellStyle name="Финансовый 6 2 13 11" xfId="10595"/>
    <cellStyle name="Финансовый 6 2 13 12" xfId="22090"/>
    <cellStyle name="Финансовый 6 2 13 13" xfId="32076"/>
    <cellStyle name="Финансовый 6 2 13 14" xfId="40220"/>
    <cellStyle name="Финансовый 6 2 13 15" xfId="49140"/>
    <cellStyle name="Финансовый 6 2 13 2" xfId="8772"/>
    <cellStyle name="Финансовый 6 2 13 2 10" xfId="10894"/>
    <cellStyle name="Финансовый 6 2 13 2 11" xfId="22390"/>
    <cellStyle name="Финансовый 6 2 13 2 12" xfId="32077"/>
    <cellStyle name="Финансовый 6 2 13 2 13" xfId="40519"/>
    <cellStyle name="Финансовый 6 2 13 2 14" xfId="49439"/>
    <cellStyle name="Финансовый 6 2 13 2 2" xfId="8773"/>
    <cellStyle name="Финансовый 6 2 13 2 2 10" xfId="22989"/>
    <cellStyle name="Финансовый 6 2 13 2 2 11" xfId="32078"/>
    <cellStyle name="Финансовый 6 2 13 2 2 12" xfId="41118"/>
    <cellStyle name="Финансовый 6 2 13 2 2 13" xfId="50038"/>
    <cellStyle name="Финансовый 6 2 13 2 2 2" xfId="8774"/>
    <cellStyle name="Финансовый 6 2 13 2 2 2 2" xfId="8775"/>
    <cellStyle name="Финансовый 6 2 13 2 2 2 2 2" xfId="29517"/>
    <cellStyle name="Финансовый 6 2 13 2 2 2 2 3" xfId="38713"/>
    <cellStyle name="Финансовый 6 2 13 2 2 2 2 4" xfId="47641"/>
    <cellStyle name="Финансовый 6 2 13 2 2 2 2 5" xfId="56561"/>
    <cellStyle name="Финансовый 6 2 13 2 2 2 3" xfId="12871"/>
    <cellStyle name="Финансовый 6 2 13 2 2 2 4" xfId="16730"/>
    <cellStyle name="Финансовый 6 2 13 2 2 2 5" xfId="20590"/>
    <cellStyle name="Финансовый 6 2 13 2 2 2 6" xfId="25652"/>
    <cellStyle name="Финансовый 6 2 13 2 2 2 7" xfId="34853"/>
    <cellStyle name="Финансовый 6 2 13 2 2 2 8" xfId="43781"/>
    <cellStyle name="Финансовый 6 2 13 2 2 2 9" xfId="52701"/>
    <cellStyle name="Финансовый 6 2 13 2 2 3" xfId="8776"/>
    <cellStyle name="Финансовый 6 2 13 2 2 3 2" xfId="8777"/>
    <cellStyle name="Финансовый 6 2 13 2 2 3 2 2" xfId="28186"/>
    <cellStyle name="Финансовый 6 2 13 2 2 3 2 3" xfId="37382"/>
    <cellStyle name="Финансовый 6 2 13 2 2 3 2 4" xfId="46310"/>
    <cellStyle name="Финансовый 6 2 13 2 2 3 2 5" xfId="55230"/>
    <cellStyle name="Финансовый 6 2 13 2 2 3 3" xfId="15399"/>
    <cellStyle name="Финансовый 6 2 13 2 2 3 4" xfId="19259"/>
    <cellStyle name="Финансовый 6 2 13 2 2 3 5" xfId="24321"/>
    <cellStyle name="Финансовый 6 2 13 2 2 3 6" xfId="33524"/>
    <cellStyle name="Финансовый 6 2 13 2 2 3 7" xfId="42450"/>
    <cellStyle name="Финансовый 6 2 13 2 2 3 8" xfId="51370"/>
    <cellStyle name="Финансовый 6 2 13 2 2 4" xfId="8778"/>
    <cellStyle name="Финансовый 6 2 13 2 2 4 2" xfId="30714"/>
    <cellStyle name="Финансовый 6 2 13 2 2 4 3" xfId="39910"/>
    <cellStyle name="Финансовый 6 2 13 2 2 4 4" xfId="48838"/>
    <cellStyle name="Финансовый 6 2 13 2 2 4 5" xfId="57758"/>
    <cellStyle name="Финансовый 6 2 13 2 2 5" xfId="8779"/>
    <cellStyle name="Финансовый 6 2 13 2 2 5 2" xfId="26853"/>
    <cellStyle name="Финансовый 6 2 13 2 2 5 3" xfId="36050"/>
    <cellStyle name="Финансовый 6 2 13 2 2 5 4" xfId="44978"/>
    <cellStyle name="Финансовый 6 2 13 2 2 5 5" xfId="53898"/>
    <cellStyle name="Финансовый 6 2 13 2 2 6" xfId="14068"/>
    <cellStyle name="Финансовый 6 2 13 2 2 7" xfId="17927"/>
    <cellStyle name="Финансовый 6 2 13 2 2 8" xfId="21787"/>
    <cellStyle name="Финансовый 6 2 13 2 2 9" xfId="11415"/>
    <cellStyle name="Финансовый 6 2 13 2 3" xfId="8780"/>
    <cellStyle name="Финансовый 6 2 13 2 3 2" xfId="8781"/>
    <cellStyle name="Финансовый 6 2 13 2 3 2 2" xfId="28919"/>
    <cellStyle name="Финансовый 6 2 13 2 3 2 3" xfId="38115"/>
    <cellStyle name="Финансовый 6 2 13 2 3 2 4" xfId="47043"/>
    <cellStyle name="Финансовый 6 2 13 2 3 2 5" xfId="55963"/>
    <cellStyle name="Финансовый 6 2 13 2 3 3" xfId="12273"/>
    <cellStyle name="Финансовый 6 2 13 2 3 4" xfId="16132"/>
    <cellStyle name="Финансовый 6 2 13 2 3 5" xfId="19992"/>
    <cellStyle name="Финансовый 6 2 13 2 3 6" xfId="25054"/>
    <cellStyle name="Финансовый 6 2 13 2 3 7" xfId="34255"/>
    <cellStyle name="Финансовый 6 2 13 2 3 8" xfId="43183"/>
    <cellStyle name="Финансовый 6 2 13 2 3 9" xfId="52103"/>
    <cellStyle name="Финансовый 6 2 13 2 4" xfId="8782"/>
    <cellStyle name="Финансовый 6 2 13 2 4 2" xfId="8783"/>
    <cellStyle name="Финансовый 6 2 13 2 4 2 2" xfId="27588"/>
    <cellStyle name="Финансовый 6 2 13 2 4 2 3" xfId="36784"/>
    <cellStyle name="Финансовый 6 2 13 2 4 2 4" xfId="45712"/>
    <cellStyle name="Финансовый 6 2 13 2 4 2 5" xfId="54632"/>
    <cellStyle name="Финансовый 6 2 13 2 4 3" xfId="14801"/>
    <cellStyle name="Финансовый 6 2 13 2 4 4" xfId="18661"/>
    <cellStyle name="Финансовый 6 2 13 2 4 5" xfId="23723"/>
    <cellStyle name="Финансовый 6 2 13 2 4 6" xfId="32927"/>
    <cellStyle name="Финансовый 6 2 13 2 4 7" xfId="41852"/>
    <cellStyle name="Финансовый 6 2 13 2 4 8" xfId="50772"/>
    <cellStyle name="Финансовый 6 2 13 2 5" xfId="8784"/>
    <cellStyle name="Финансовый 6 2 13 2 5 2" xfId="30115"/>
    <cellStyle name="Финансовый 6 2 13 2 5 3" xfId="39311"/>
    <cellStyle name="Финансовый 6 2 13 2 5 4" xfId="48239"/>
    <cellStyle name="Финансовый 6 2 13 2 5 5" xfId="57159"/>
    <cellStyle name="Финансовый 6 2 13 2 6" xfId="8785"/>
    <cellStyle name="Финансовый 6 2 13 2 6 2" xfId="26254"/>
    <cellStyle name="Финансовый 6 2 13 2 6 3" xfId="35451"/>
    <cellStyle name="Финансовый 6 2 13 2 6 4" xfId="44379"/>
    <cellStyle name="Финансовый 6 2 13 2 6 5" xfId="53299"/>
    <cellStyle name="Финансовый 6 2 13 2 7" xfId="13469"/>
    <cellStyle name="Финансовый 6 2 13 2 8" xfId="17328"/>
    <cellStyle name="Финансовый 6 2 13 2 9" xfId="21188"/>
    <cellStyle name="Финансовый 6 2 13 3" xfId="8786"/>
    <cellStyle name="Финансовый 6 2 13 3 10" xfId="22690"/>
    <cellStyle name="Финансовый 6 2 13 3 11" xfId="32079"/>
    <cellStyle name="Финансовый 6 2 13 3 12" xfId="40819"/>
    <cellStyle name="Финансовый 6 2 13 3 13" xfId="49739"/>
    <cellStyle name="Финансовый 6 2 13 3 2" xfId="8787"/>
    <cellStyle name="Финансовый 6 2 13 3 2 2" xfId="8788"/>
    <cellStyle name="Финансовый 6 2 13 3 2 2 2" xfId="29218"/>
    <cellStyle name="Финансовый 6 2 13 3 2 2 3" xfId="38414"/>
    <cellStyle name="Финансовый 6 2 13 3 2 2 4" xfId="47342"/>
    <cellStyle name="Финансовый 6 2 13 3 2 2 5" xfId="56262"/>
    <cellStyle name="Финансовый 6 2 13 3 2 3" xfId="12572"/>
    <cellStyle name="Финансовый 6 2 13 3 2 4" xfId="16431"/>
    <cellStyle name="Финансовый 6 2 13 3 2 5" xfId="20291"/>
    <cellStyle name="Финансовый 6 2 13 3 2 6" xfId="25353"/>
    <cellStyle name="Финансовый 6 2 13 3 2 7" xfId="34554"/>
    <cellStyle name="Финансовый 6 2 13 3 2 8" xfId="43482"/>
    <cellStyle name="Финансовый 6 2 13 3 2 9" xfId="52402"/>
    <cellStyle name="Финансовый 6 2 13 3 3" xfId="8789"/>
    <cellStyle name="Финансовый 6 2 13 3 3 2" xfId="8790"/>
    <cellStyle name="Финансовый 6 2 13 3 3 2 2" xfId="27887"/>
    <cellStyle name="Финансовый 6 2 13 3 3 2 3" xfId="37083"/>
    <cellStyle name="Финансовый 6 2 13 3 3 2 4" xfId="46011"/>
    <cellStyle name="Финансовый 6 2 13 3 3 2 5" xfId="54931"/>
    <cellStyle name="Финансовый 6 2 13 3 3 3" xfId="15100"/>
    <cellStyle name="Финансовый 6 2 13 3 3 4" xfId="18960"/>
    <cellStyle name="Финансовый 6 2 13 3 3 5" xfId="24022"/>
    <cellStyle name="Финансовый 6 2 13 3 3 6" xfId="33225"/>
    <cellStyle name="Финансовый 6 2 13 3 3 7" xfId="42151"/>
    <cellStyle name="Финансовый 6 2 13 3 3 8" xfId="51071"/>
    <cellStyle name="Финансовый 6 2 13 3 4" xfId="8791"/>
    <cellStyle name="Финансовый 6 2 13 3 4 2" xfId="30415"/>
    <cellStyle name="Финансовый 6 2 13 3 4 3" xfId="39611"/>
    <cellStyle name="Финансовый 6 2 13 3 4 4" xfId="48539"/>
    <cellStyle name="Финансовый 6 2 13 3 4 5" xfId="57459"/>
    <cellStyle name="Финансовый 6 2 13 3 5" xfId="8792"/>
    <cellStyle name="Финансовый 6 2 13 3 5 2" xfId="26554"/>
    <cellStyle name="Финансовый 6 2 13 3 5 3" xfId="35751"/>
    <cellStyle name="Финансовый 6 2 13 3 5 4" xfId="44679"/>
    <cellStyle name="Финансовый 6 2 13 3 5 5" xfId="53599"/>
    <cellStyle name="Финансовый 6 2 13 3 6" xfId="13769"/>
    <cellStyle name="Финансовый 6 2 13 3 7" xfId="17628"/>
    <cellStyle name="Финансовый 6 2 13 3 8" xfId="21488"/>
    <cellStyle name="Финансовый 6 2 13 3 9" xfId="11116"/>
    <cellStyle name="Финансовый 6 2 13 4" xfId="8793"/>
    <cellStyle name="Финансовый 6 2 13 4 2" xfId="8794"/>
    <cellStyle name="Финансовый 6 2 13 4 2 2" xfId="28620"/>
    <cellStyle name="Финансовый 6 2 13 4 2 3" xfId="37816"/>
    <cellStyle name="Финансовый 6 2 13 4 2 4" xfId="46744"/>
    <cellStyle name="Финансовый 6 2 13 4 2 5" xfId="55664"/>
    <cellStyle name="Финансовый 6 2 13 4 3" xfId="11974"/>
    <cellStyle name="Финансовый 6 2 13 4 4" xfId="15833"/>
    <cellStyle name="Финансовый 6 2 13 4 5" xfId="19693"/>
    <cellStyle name="Финансовый 6 2 13 4 6" xfId="24755"/>
    <cellStyle name="Финансовый 6 2 13 4 7" xfId="33956"/>
    <cellStyle name="Финансовый 6 2 13 4 8" xfId="42884"/>
    <cellStyle name="Финансовый 6 2 13 4 9" xfId="51804"/>
    <cellStyle name="Финансовый 6 2 13 5" xfId="8795"/>
    <cellStyle name="Финансовый 6 2 13 5 2" xfId="8796"/>
    <cellStyle name="Финансовый 6 2 13 5 2 2" xfId="27289"/>
    <cellStyle name="Финансовый 6 2 13 5 2 3" xfId="36485"/>
    <cellStyle name="Финансовый 6 2 13 5 2 4" xfId="45413"/>
    <cellStyle name="Финансовый 6 2 13 5 2 5" xfId="54333"/>
    <cellStyle name="Финансовый 6 2 13 5 3" xfId="14502"/>
    <cellStyle name="Финансовый 6 2 13 5 4" xfId="18362"/>
    <cellStyle name="Финансовый 6 2 13 5 5" xfId="23424"/>
    <cellStyle name="Финансовый 6 2 13 5 6" xfId="32628"/>
    <cellStyle name="Финансовый 6 2 13 5 7" xfId="41553"/>
    <cellStyle name="Финансовый 6 2 13 5 8" xfId="50473"/>
    <cellStyle name="Финансовый 6 2 13 6" xfId="8797"/>
    <cellStyle name="Финансовый 6 2 13 6 2" xfId="29816"/>
    <cellStyle name="Финансовый 6 2 13 6 3" xfId="39012"/>
    <cellStyle name="Финансовый 6 2 13 6 4" xfId="47940"/>
    <cellStyle name="Финансовый 6 2 13 6 5" xfId="56860"/>
    <cellStyle name="Финансовый 6 2 13 7" xfId="8798"/>
    <cellStyle name="Финансовый 6 2 13 7 2" xfId="25955"/>
    <cellStyle name="Финансовый 6 2 13 7 3" xfId="35152"/>
    <cellStyle name="Финансовый 6 2 13 7 4" xfId="44080"/>
    <cellStyle name="Финансовый 6 2 13 7 5" xfId="53000"/>
    <cellStyle name="Финансовый 6 2 13 8" xfId="13170"/>
    <cellStyle name="Финансовый 6 2 13 9" xfId="17029"/>
    <cellStyle name="Финансовый 6 2 14" xfId="8799"/>
    <cellStyle name="Финансовый 6 2 14 10" xfId="10639"/>
    <cellStyle name="Финансовый 6 2 14 11" xfId="22134"/>
    <cellStyle name="Финансовый 6 2 14 12" xfId="32080"/>
    <cellStyle name="Финансовый 6 2 14 13" xfId="40264"/>
    <cellStyle name="Финансовый 6 2 14 14" xfId="49184"/>
    <cellStyle name="Финансовый 6 2 14 2" xfId="8800"/>
    <cellStyle name="Финансовый 6 2 14 2 10" xfId="22734"/>
    <cellStyle name="Финансовый 6 2 14 2 11" xfId="32081"/>
    <cellStyle name="Финансовый 6 2 14 2 12" xfId="40863"/>
    <cellStyle name="Финансовый 6 2 14 2 13" xfId="49783"/>
    <cellStyle name="Финансовый 6 2 14 2 2" xfId="8801"/>
    <cellStyle name="Финансовый 6 2 14 2 2 2" xfId="8802"/>
    <cellStyle name="Финансовый 6 2 14 2 2 2 2" xfId="29262"/>
    <cellStyle name="Финансовый 6 2 14 2 2 2 3" xfId="38458"/>
    <cellStyle name="Финансовый 6 2 14 2 2 2 4" xfId="47386"/>
    <cellStyle name="Финансовый 6 2 14 2 2 2 5" xfId="56306"/>
    <cellStyle name="Финансовый 6 2 14 2 2 3" xfId="12616"/>
    <cellStyle name="Финансовый 6 2 14 2 2 4" xfId="16475"/>
    <cellStyle name="Финансовый 6 2 14 2 2 5" xfId="20335"/>
    <cellStyle name="Финансовый 6 2 14 2 2 6" xfId="25397"/>
    <cellStyle name="Финансовый 6 2 14 2 2 7" xfId="34598"/>
    <cellStyle name="Финансовый 6 2 14 2 2 8" xfId="43526"/>
    <cellStyle name="Финансовый 6 2 14 2 2 9" xfId="52446"/>
    <cellStyle name="Финансовый 6 2 14 2 3" xfId="8803"/>
    <cellStyle name="Финансовый 6 2 14 2 3 2" xfId="8804"/>
    <cellStyle name="Финансовый 6 2 14 2 3 2 2" xfId="27931"/>
    <cellStyle name="Финансовый 6 2 14 2 3 2 3" xfId="37127"/>
    <cellStyle name="Финансовый 6 2 14 2 3 2 4" xfId="46055"/>
    <cellStyle name="Финансовый 6 2 14 2 3 2 5" xfId="54975"/>
    <cellStyle name="Финансовый 6 2 14 2 3 3" xfId="15144"/>
    <cellStyle name="Финансовый 6 2 14 2 3 4" xfId="19004"/>
    <cellStyle name="Финансовый 6 2 14 2 3 5" xfId="24066"/>
    <cellStyle name="Финансовый 6 2 14 2 3 6" xfId="33269"/>
    <cellStyle name="Финансовый 6 2 14 2 3 7" xfId="42195"/>
    <cellStyle name="Финансовый 6 2 14 2 3 8" xfId="51115"/>
    <cellStyle name="Финансовый 6 2 14 2 4" xfId="8805"/>
    <cellStyle name="Финансовый 6 2 14 2 4 2" xfId="30459"/>
    <cellStyle name="Финансовый 6 2 14 2 4 3" xfId="39655"/>
    <cellStyle name="Финансовый 6 2 14 2 4 4" xfId="48583"/>
    <cellStyle name="Финансовый 6 2 14 2 4 5" xfId="57503"/>
    <cellStyle name="Финансовый 6 2 14 2 5" xfId="8806"/>
    <cellStyle name="Финансовый 6 2 14 2 5 2" xfId="26598"/>
    <cellStyle name="Финансовый 6 2 14 2 5 3" xfId="35795"/>
    <cellStyle name="Финансовый 6 2 14 2 5 4" xfId="44723"/>
    <cellStyle name="Финансовый 6 2 14 2 5 5" xfId="53643"/>
    <cellStyle name="Финансовый 6 2 14 2 6" xfId="13813"/>
    <cellStyle name="Финансовый 6 2 14 2 7" xfId="17672"/>
    <cellStyle name="Финансовый 6 2 14 2 8" xfId="21532"/>
    <cellStyle name="Финансовый 6 2 14 2 9" xfId="11160"/>
    <cellStyle name="Финансовый 6 2 14 3" xfId="8807"/>
    <cellStyle name="Финансовый 6 2 14 3 2" xfId="8808"/>
    <cellStyle name="Финансовый 6 2 14 3 2 2" xfId="28664"/>
    <cellStyle name="Финансовый 6 2 14 3 2 3" xfId="37860"/>
    <cellStyle name="Финансовый 6 2 14 3 2 4" xfId="46788"/>
    <cellStyle name="Финансовый 6 2 14 3 2 5" xfId="55708"/>
    <cellStyle name="Финансовый 6 2 14 3 3" xfId="12018"/>
    <cellStyle name="Финансовый 6 2 14 3 4" xfId="15877"/>
    <cellStyle name="Финансовый 6 2 14 3 5" xfId="19737"/>
    <cellStyle name="Финансовый 6 2 14 3 6" xfId="24799"/>
    <cellStyle name="Финансовый 6 2 14 3 7" xfId="34000"/>
    <cellStyle name="Финансовый 6 2 14 3 8" xfId="42928"/>
    <cellStyle name="Финансовый 6 2 14 3 9" xfId="51848"/>
    <cellStyle name="Финансовый 6 2 14 4" xfId="8809"/>
    <cellStyle name="Финансовый 6 2 14 4 2" xfId="8810"/>
    <cellStyle name="Финансовый 6 2 14 4 2 2" xfId="27333"/>
    <cellStyle name="Финансовый 6 2 14 4 2 3" xfId="36529"/>
    <cellStyle name="Финансовый 6 2 14 4 2 4" xfId="45457"/>
    <cellStyle name="Финансовый 6 2 14 4 2 5" xfId="54377"/>
    <cellStyle name="Финансовый 6 2 14 4 3" xfId="14546"/>
    <cellStyle name="Финансовый 6 2 14 4 4" xfId="18406"/>
    <cellStyle name="Финансовый 6 2 14 4 5" xfId="23468"/>
    <cellStyle name="Финансовый 6 2 14 4 6" xfId="32672"/>
    <cellStyle name="Финансовый 6 2 14 4 7" xfId="41597"/>
    <cellStyle name="Финансовый 6 2 14 4 8" xfId="50517"/>
    <cellStyle name="Финансовый 6 2 14 5" xfId="8811"/>
    <cellStyle name="Финансовый 6 2 14 5 2" xfId="29860"/>
    <cellStyle name="Финансовый 6 2 14 5 3" xfId="39056"/>
    <cellStyle name="Финансовый 6 2 14 5 4" xfId="47984"/>
    <cellStyle name="Финансовый 6 2 14 5 5" xfId="56904"/>
    <cellStyle name="Финансовый 6 2 14 6" xfId="8812"/>
    <cellStyle name="Финансовый 6 2 14 6 2" xfId="25999"/>
    <cellStyle name="Финансовый 6 2 14 6 3" xfId="35196"/>
    <cellStyle name="Финансовый 6 2 14 6 4" xfId="44124"/>
    <cellStyle name="Финансовый 6 2 14 6 5" xfId="53044"/>
    <cellStyle name="Финансовый 6 2 14 7" xfId="13214"/>
    <cellStyle name="Финансовый 6 2 14 8" xfId="17073"/>
    <cellStyle name="Финансовый 6 2 14 9" xfId="20933"/>
    <cellStyle name="Финансовый 6 2 15" xfId="8813"/>
    <cellStyle name="Финансовый 6 2 15 10" xfId="22435"/>
    <cellStyle name="Финансовый 6 2 15 11" xfId="32082"/>
    <cellStyle name="Финансовый 6 2 15 12" xfId="40564"/>
    <cellStyle name="Финансовый 6 2 15 13" xfId="49484"/>
    <cellStyle name="Финансовый 6 2 15 2" xfId="8814"/>
    <cellStyle name="Финансовый 6 2 15 2 2" xfId="8815"/>
    <cellStyle name="Финансовый 6 2 15 2 2 2" xfId="28365"/>
    <cellStyle name="Финансовый 6 2 15 2 2 3" xfId="37561"/>
    <cellStyle name="Финансовый 6 2 15 2 2 4" xfId="46489"/>
    <cellStyle name="Финансовый 6 2 15 2 2 5" xfId="55409"/>
    <cellStyle name="Финансовый 6 2 15 2 3" xfId="11719"/>
    <cellStyle name="Финансовый 6 2 15 2 4" xfId="15578"/>
    <cellStyle name="Финансовый 6 2 15 2 5" xfId="19438"/>
    <cellStyle name="Финансовый 6 2 15 2 6" xfId="24500"/>
    <cellStyle name="Финансовый 6 2 15 2 7" xfId="33702"/>
    <cellStyle name="Финансовый 6 2 15 2 8" xfId="42629"/>
    <cellStyle name="Финансовый 6 2 15 2 9" xfId="51549"/>
    <cellStyle name="Финансовый 6 2 15 3" xfId="8816"/>
    <cellStyle name="Финансовый 6 2 15 3 2" xfId="8817"/>
    <cellStyle name="Финансовый 6 2 15 3 2 2" xfId="27033"/>
    <cellStyle name="Финансовый 6 2 15 3 2 3" xfId="36230"/>
    <cellStyle name="Финансовый 6 2 15 3 2 4" xfId="45158"/>
    <cellStyle name="Финансовый 6 2 15 3 2 5" xfId="54078"/>
    <cellStyle name="Финансовый 6 2 15 3 3" xfId="14247"/>
    <cellStyle name="Финансовый 6 2 15 3 4" xfId="18107"/>
    <cellStyle name="Финансовый 6 2 15 3 5" xfId="23169"/>
    <cellStyle name="Финансовый 6 2 15 3 6" xfId="32374"/>
    <cellStyle name="Финансовый 6 2 15 3 7" xfId="41298"/>
    <cellStyle name="Финансовый 6 2 15 3 8" xfId="50218"/>
    <cellStyle name="Финансовый 6 2 15 4" xfId="8818"/>
    <cellStyle name="Финансовый 6 2 15 4 2" xfId="30160"/>
    <cellStyle name="Финансовый 6 2 15 4 3" xfId="39356"/>
    <cellStyle name="Финансовый 6 2 15 4 4" xfId="48284"/>
    <cellStyle name="Финансовый 6 2 15 4 5" xfId="57204"/>
    <cellStyle name="Финансовый 6 2 15 5" xfId="8819"/>
    <cellStyle name="Финансовый 6 2 15 5 2" xfId="26299"/>
    <cellStyle name="Финансовый 6 2 15 5 3" xfId="35496"/>
    <cellStyle name="Финансовый 6 2 15 5 4" xfId="44424"/>
    <cellStyle name="Финансовый 6 2 15 5 5" xfId="53344"/>
    <cellStyle name="Финансовый 6 2 15 6" xfId="13514"/>
    <cellStyle name="Финансовый 6 2 15 7" xfId="17373"/>
    <cellStyle name="Финансовый 6 2 15 8" xfId="21233"/>
    <cellStyle name="Финансовый 6 2 15 9" xfId="10331"/>
    <cellStyle name="Финансовый 6 2 16" xfId="8820"/>
    <cellStyle name="Финансовый 6 2 16 10" xfId="50816"/>
    <cellStyle name="Финансовый 6 2 16 2" xfId="8821"/>
    <cellStyle name="Финансовый 6 2 16 2 2" xfId="8822"/>
    <cellStyle name="Финансовый 6 2 16 2 2 2" xfId="28963"/>
    <cellStyle name="Финансовый 6 2 16 2 2 3" xfId="38159"/>
    <cellStyle name="Финансовый 6 2 16 2 2 4" xfId="47087"/>
    <cellStyle name="Финансовый 6 2 16 2 2 5" xfId="56007"/>
    <cellStyle name="Финансовый 6 2 16 2 3" xfId="12317"/>
    <cellStyle name="Финансовый 6 2 16 2 4" xfId="16176"/>
    <cellStyle name="Финансовый 6 2 16 2 5" xfId="20036"/>
    <cellStyle name="Финансовый 6 2 16 2 6" xfId="25098"/>
    <cellStyle name="Финансовый 6 2 16 2 7" xfId="34299"/>
    <cellStyle name="Финансовый 6 2 16 2 8" xfId="43227"/>
    <cellStyle name="Финансовый 6 2 16 2 9" xfId="52147"/>
    <cellStyle name="Финансовый 6 2 16 3" xfId="8823"/>
    <cellStyle name="Финансовый 6 2 16 3 2" xfId="27632"/>
    <cellStyle name="Финансовый 6 2 16 3 3" xfId="36828"/>
    <cellStyle name="Финансовый 6 2 16 3 4" xfId="45756"/>
    <cellStyle name="Финансовый 6 2 16 3 5" xfId="54676"/>
    <cellStyle name="Финансовый 6 2 16 4" xfId="11471"/>
    <cellStyle name="Финансовый 6 2 16 5" xfId="14845"/>
    <cellStyle name="Финансовый 6 2 16 6" xfId="18705"/>
    <cellStyle name="Финансовый 6 2 16 7" xfId="23767"/>
    <cellStyle name="Финансовый 6 2 16 8" xfId="32970"/>
    <cellStyle name="Финансовый 6 2 16 9" xfId="41896"/>
    <cellStyle name="Финансовый 6 2 17" xfId="8824"/>
    <cellStyle name="Финансовый 6 2 17 2" xfId="8825"/>
    <cellStyle name="Финансовый 6 2 17 2 2" xfId="28223"/>
    <cellStyle name="Финансовый 6 2 17 2 3" xfId="37419"/>
    <cellStyle name="Финансовый 6 2 17 2 4" xfId="46347"/>
    <cellStyle name="Финансовый 6 2 17 2 5" xfId="55267"/>
    <cellStyle name="Финансовый 6 2 17 3" xfId="11577"/>
    <cellStyle name="Финансовый 6 2 17 4" xfId="15436"/>
    <cellStyle name="Финансовый 6 2 17 5" xfId="19296"/>
    <cellStyle name="Финансовый 6 2 17 6" xfId="24358"/>
    <cellStyle name="Финансовый 6 2 17 7" xfId="33561"/>
    <cellStyle name="Финансовый 6 2 17 8" xfId="42487"/>
    <cellStyle name="Финансовый 6 2 17 9" xfId="51407"/>
    <cellStyle name="Финансовый 6 2 18" xfId="8826"/>
    <cellStyle name="Финансовый 6 2 18 2" xfId="8827"/>
    <cellStyle name="Финансовый 6 2 18 2 2" xfId="26891"/>
    <cellStyle name="Финансовый 6 2 18 2 3" xfId="36088"/>
    <cellStyle name="Финансовый 6 2 18 2 4" xfId="45016"/>
    <cellStyle name="Финансовый 6 2 18 2 5" xfId="53936"/>
    <cellStyle name="Финансовый 6 2 18 3" xfId="14105"/>
    <cellStyle name="Финансовый 6 2 18 4" xfId="17965"/>
    <cellStyle name="Финансовый 6 2 18 5" xfId="23027"/>
    <cellStyle name="Финансовый 6 2 18 6" xfId="32274"/>
    <cellStyle name="Финансовый 6 2 18 7" xfId="41156"/>
    <cellStyle name="Финансовый 6 2 18 8" xfId="50076"/>
    <cellStyle name="Финансовый 6 2 19" xfId="8828"/>
    <cellStyle name="Финансовый 6 2 19 2" xfId="29561"/>
    <cellStyle name="Финансовый 6 2 19 3" xfId="38757"/>
    <cellStyle name="Финансовый 6 2 19 4" xfId="47685"/>
    <cellStyle name="Финансовый 6 2 19 5" xfId="56605"/>
    <cellStyle name="Финансовый 6 2 2" xfId="8829"/>
    <cellStyle name="Финансовый 6 2 2 10" xfId="8830"/>
    <cellStyle name="Финансовый 6 2 2 10 10" xfId="20848"/>
    <cellStyle name="Финансовый 6 2 2 10 11" xfId="10554"/>
    <cellStyle name="Финансовый 6 2 2 10 12" xfId="22049"/>
    <cellStyle name="Финансовый 6 2 2 10 13" xfId="32084"/>
    <cellStyle name="Финансовый 6 2 2 10 14" xfId="40179"/>
    <cellStyle name="Финансовый 6 2 2 10 15" xfId="49099"/>
    <cellStyle name="Финансовый 6 2 2 10 2" xfId="8831"/>
    <cellStyle name="Финансовый 6 2 2 10 2 10" xfId="10853"/>
    <cellStyle name="Финансовый 6 2 2 10 2 11" xfId="22348"/>
    <cellStyle name="Финансовый 6 2 2 10 2 12" xfId="32085"/>
    <cellStyle name="Финансовый 6 2 2 10 2 13" xfId="40478"/>
    <cellStyle name="Финансовый 6 2 2 10 2 14" xfId="49398"/>
    <cellStyle name="Финансовый 6 2 2 10 2 2" xfId="8832"/>
    <cellStyle name="Финансовый 6 2 2 10 2 2 10" xfId="22948"/>
    <cellStyle name="Финансовый 6 2 2 10 2 2 11" xfId="32086"/>
    <cellStyle name="Финансовый 6 2 2 10 2 2 12" xfId="41077"/>
    <cellStyle name="Финансовый 6 2 2 10 2 2 13" xfId="49997"/>
    <cellStyle name="Финансовый 6 2 2 10 2 2 2" xfId="8833"/>
    <cellStyle name="Финансовый 6 2 2 10 2 2 2 2" xfId="8834"/>
    <cellStyle name="Финансовый 6 2 2 10 2 2 2 2 2" xfId="29476"/>
    <cellStyle name="Финансовый 6 2 2 10 2 2 2 2 3" xfId="38672"/>
    <cellStyle name="Финансовый 6 2 2 10 2 2 2 2 4" xfId="47600"/>
    <cellStyle name="Финансовый 6 2 2 10 2 2 2 2 5" xfId="56520"/>
    <cellStyle name="Финансовый 6 2 2 10 2 2 2 3" xfId="12830"/>
    <cellStyle name="Финансовый 6 2 2 10 2 2 2 4" xfId="16689"/>
    <cellStyle name="Финансовый 6 2 2 10 2 2 2 5" xfId="20549"/>
    <cellStyle name="Финансовый 6 2 2 10 2 2 2 6" xfId="25611"/>
    <cellStyle name="Финансовый 6 2 2 10 2 2 2 7" xfId="34812"/>
    <cellStyle name="Финансовый 6 2 2 10 2 2 2 8" xfId="43740"/>
    <cellStyle name="Финансовый 6 2 2 10 2 2 2 9" xfId="52660"/>
    <cellStyle name="Финансовый 6 2 2 10 2 2 3" xfId="8835"/>
    <cellStyle name="Финансовый 6 2 2 10 2 2 3 2" xfId="8836"/>
    <cellStyle name="Финансовый 6 2 2 10 2 2 3 2 2" xfId="28145"/>
    <cellStyle name="Финансовый 6 2 2 10 2 2 3 2 3" xfId="37341"/>
    <cellStyle name="Финансовый 6 2 2 10 2 2 3 2 4" xfId="46269"/>
    <cellStyle name="Финансовый 6 2 2 10 2 2 3 2 5" xfId="55189"/>
    <cellStyle name="Финансовый 6 2 2 10 2 2 3 3" xfId="15358"/>
    <cellStyle name="Финансовый 6 2 2 10 2 2 3 4" xfId="19218"/>
    <cellStyle name="Финансовый 6 2 2 10 2 2 3 5" xfId="24280"/>
    <cellStyle name="Финансовый 6 2 2 10 2 2 3 6" xfId="33483"/>
    <cellStyle name="Финансовый 6 2 2 10 2 2 3 7" xfId="42409"/>
    <cellStyle name="Финансовый 6 2 2 10 2 2 3 8" xfId="51329"/>
    <cellStyle name="Финансовый 6 2 2 10 2 2 4" xfId="8837"/>
    <cellStyle name="Финансовый 6 2 2 10 2 2 4 2" xfId="30673"/>
    <cellStyle name="Финансовый 6 2 2 10 2 2 4 3" xfId="39869"/>
    <cellStyle name="Финансовый 6 2 2 10 2 2 4 4" xfId="48797"/>
    <cellStyle name="Финансовый 6 2 2 10 2 2 4 5" xfId="57717"/>
    <cellStyle name="Финансовый 6 2 2 10 2 2 5" xfId="8838"/>
    <cellStyle name="Финансовый 6 2 2 10 2 2 5 2" xfId="26812"/>
    <cellStyle name="Финансовый 6 2 2 10 2 2 5 3" xfId="36009"/>
    <cellStyle name="Финансовый 6 2 2 10 2 2 5 4" xfId="44937"/>
    <cellStyle name="Финансовый 6 2 2 10 2 2 5 5" xfId="53857"/>
    <cellStyle name="Финансовый 6 2 2 10 2 2 6" xfId="14027"/>
    <cellStyle name="Финансовый 6 2 2 10 2 2 7" xfId="17886"/>
    <cellStyle name="Финансовый 6 2 2 10 2 2 8" xfId="21746"/>
    <cellStyle name="Финансовый 6 2 2 10 2 2 9" xfId="11374"/>
    <cellStyle name="Финансовый 6 2 2 10 2 3" xfId="8839"/>
    <cellStyle name="Финансовый 6 2 2 10 2 3 2" xfId="8840"/>
    <cellStyle name="Финансовый 6 2 2 10 2 3 2 2" xfId="28878"/>
    <cellStyle name="Финансовый 6 2 2 10 2 3 2 3" xfId="38074"/>
    <cellStyle name="Финансовый 6 2 2 10 2 3 2 4" xfId="47002"/>
    <cellStyle name="Финансовый 6 2 2 10 2 3 2 5" xfId="55922"/>
    <cellStyle name="Финансовый 6 2 2 10 2 3 3" xfId="12232"/>
    <cellStyle name="Финансовый 6 2 2 10 2 3 4" xfId="16091"/>
    <cellStyle name="Финансовый 6 2 2 10 2 3 5" xfId="19951"/>
    <cellStyle name="Финансовый 6 2 2 10 2 3 6" xfId="25013"/>
    <cellStyle name="Финансовый 6 2 2 10 2 3 7" xfId="34214"/>
    <cellStyle name="Финансовый 6 2 2 10 2 3 8" xfId="43142"/>
    <cellStyle name="Финансовый 6 2 2 10 2 3 9" xfId="52062"/>
    <cellStyle name="Финансовый 6 2 2 10 2 4" xfId="8841"/>
    <cellStyle name="Финансовый 6 2 2 10 2 4 2" xfId="8842"/>
    <cellStyle name="Финансовый 6 2 2 10 2 4 2 2" xfId="27547"/>
    <cellStyle name="Финансовый 6 2 2 10 2 4 2 3" xfId="36743"/>
    <cellStyle name="Финансовый 6 2 2 10 2 4 2 4" xfId="45671"/>
    <cellStyle name="Финансовый 6 2 2 10 2 4 2 5" xfId="54591"/>
    <cellStyle name="Финансовый 6 2 2 10 2 4 3" xfId="14760"/>
    <cellStyle name="Финансовый 6 2 2 10 2 4 4" xfId="18620"/>
    <cellStyle name="Финансовый 6 2 2 10 2 4 5" xfId="23682"/>
    <cellStyle name="Финансовый 6 2 2 10 2 4 6" xfId="32886"/>
    <cellStyle name="Финансовый 6 2 2 10 2 4 7" xfId="41811"/>
    <cellStyle name="Финансовый 6 2 2 10 2 4 8" xfId="50731"/>
    <cellStyle name="Финансовый 6 2 2 10 2 5" xfId="8843"/>
    <cellStyle name="Финансовый 6 2 2 10 2 5 2" xfId="30074"/>
    <cellStyle name="Финансовый 6 2 2 10 2 5 3" xfId="39270"/>
    <cellStyle name="Финансовый 6 2 2 10 2 5 4" xfId="48198"/>
    <cellStyle name="Финансовый 6 2 2 10 2 5 5" xfId="57118"/>
    <cellStyle name="Финансовый 6 2 2 10 2 6" xfId="8844"/>
    <cellStyle name="Финансовый 6 2 2 10 2 6 2" xfId="26213"/>
    <cellStyle name="Финансовый 6 2 2 10 2 6 3" xfId="35410"/>
    <cellStyle name="Финансовый 6 2 2 10 2 6 4" xfId="44338"/>
    <cellStyle name="Финансовый 6 2 2 10 2 6 5" xfId="53258"/>
    <cellStyle name="Финансовый 6 2 2 10 2 7" xfId="13428"/>
    <cellStyle name="Финансовый 6 2 2 10 2 8" xfId="17287"/>
    <cellStyle name="Финансовый 6 2 2 10 2 9" xfId="21147"/>
    <cellStyle name="Финансовый 6 2 2 10 3" xfId="8845"/>
    <cellStyle name="Финансовый 6 2 2 10 3 10" xfId="22649"/>
    <cellStyle name="Финансовый 6 2 2 10 3 11" xfId="32087"/>
    <cellStyle name="Финансовый 6 2 2 10 3 12" xfId="40778"/>
    <cellStyle name="Финансовый 6 2 2 10 3 13" xfId="49698"/>
    <cellStyle name="Финансовый 6 2 2 10 3 2" xfId="8846"/>
    <cellStyle name="Финансовый 6 2 2 10 3 2 2" xfId="8847"/>
    <cellStyle name="Финансовый 6 2 2 10 3 2 2 2" xfId="29177"/>
    <cellStyle name="Финансовый 6 2 2 10 3 2 2 3" xfId="38373"/>
    <cellStyle name="Финансовый 6 2 2 10 3 2 2 4" xfId="47301"/>
    <cellStyle name="Финансовый 6 2 2 10 3 2 2 5" xfId="56221"/>
    <cellStyle name="Финансовый 6 2 2 10 3 2 3" xfId="12531"/>
    <cellStyle name="Финансовый 6 2 2 10 3 2 4" xfId="16390"/>
    <cellStyle name="Финансовый 6 2 2 10 3 2 5" xfId="20250"/>
    <cellStyle name="Финансовый 6 2 2 10 3 2 6" xfId="25312"/>
    <cellStyle name="Финансовый 6 2 2 10 3 2 7" xfId="34513"/>
    <cellStyle name="Финансовый 6 2 2 10 3 2 8" xfId="43441"/>
    <cellStyle name="Финансовый 6 2 2 10 3 2 9" xfId="52361"/>
    <cellStyle name="Финансовый 6 2 2 10 3 3" xfId="8848"/>
    <cellStyle name="Финансовый 6 2 2 10 3 3 2" xfId="8849"/>
    <cellStyle name="Финансовый 6 2 2 10 3 3 2 2" xfId="27846"/>
    <cellStyle name="Финансовый 6 2 2 10 3 3 2 3" xfId="37042"/>
    <cellStyle name="Финансовый 6 2 2 10 3 3 2 4" xfId="45970"/>
    <cellStyle name="Финансовый 6 2 2 10 3 3 2 5" xfId="54890"/>
    <cellStyle name="Финансовый 6 2 2 10 3 3 3" xfId="15059"/>
    <cellStyle name="Финансовый 6 2 2 10 3 3 4" xfId="18919"/>
    <cellStyle name="Финансовый 6 2 2 10 3 3 5" xfId="23981"/>
    <cellStyle name="Финансовый 6 2 2 10 3 3 6" xfId="33184"/>
    <cellStyle name="Финансовый 6 2 2 10 3 3 7" xfId="42110"/>
    <cellStyle name="Финансовый 6 2 2 10 3 3 8" xfId="51030"/>
    <cellStyle name="Финансовый 6 2 2 10 3 4" xfId="8850"/>
    <cellStyle name="Финансовый 6 2 2 10 3 4 2" xfId="30374"/>
    <cellStyle name="Финансовый 6 2 2 10 3 4 3" xfId="39570"/>
    <cellStyle name="Финансовый 6 2 2 10 3 4 4" xfId="48498"/>
    <cellStyle name="Финансовый 6 2 2 10 3 4 5" xfId="57418"/>
    <cellStyle name="Финансовый 6 2 2 10 3 5" xfId="8851"/>
    <cellStyle name="Финансовый 6 2 2 10 3 5 2" xfId="26513"/>
    <cellStyle name="Финансовый 6 2 2 10 3 5 3" xfId="35710"/>
    <cellStyle name="Финансовый 6 2 2 10 3 5 4" xfId="44638"/>
    <cellStyle name="Финансовый 6 2 2 10 3 5 5" xfId="53558"/>
    <cellStyle name="Финансовый 6 2 2 10 3 6" xfId="13728"/>
    <cellStyle name="Финансовый 6 2 2 10 3 7" xfId="17587"/>
    <cellStyle name="Финансовый 6 2 2 10 3 8" xfId="21447"/>
    <cellStyle name="Финансовый 6 2 2 10 3 9" xfId="11087"/>
    <cellStyle name="Финансовый 6 2 2 10 4" xfId="8852"/>
    <cellStyle name="Финансовый 6 2 2 10 4 2" xfId="8853"/>
    <cellStyle name="Финансовый 6 2 2 10 4 2 2" xfId="28579"/>
    <cellStyle name="Финансовый 6 2 2 10 4 2 3" xfId="37775"/>
    <cellStyle name="Финансовый 6 2 2 10 4 2 4" xfId="46703"/>
    <cellStyle name="Финансовый 6 2 2 10 4 2 5" xfId="55623"/>
    <cellStyle name="Финансовый 6 2 2 10 4 3" xfId="11933"/>
    <cellStyle name="Финансовый 6 2 2 10 4 4" xfId="15792"/>
    <cellStyle name="Финансовый 6 2 2 10 4 5" xfId="19652"/>
    <cellStyle name="Финансовый 6 2 2 10 4 6" xfId="24714"/>
    <cellStyle name="Финансовый 6 2 2 10 4 7" xfId="33915"/>
    <cellStyle name="Финансовый 6 2 2 10 4 8" xfId="42843"/>
    <cellStyle name="Финансовый 6 2 2 10 4 9" xfId="51763"/>
    <cellStyle name="Финансовый 6 2 2 10 5" xfId="8854"/>
    <cellStyle name="Финансовый 6 2 2 10 5 2" xfId="8855"/>
    <cellStyle name="Финансовый 6 2 2 10 5 2 2" xfId="27248"/>
    <cellStyle name="Финансовый 6 2 2 10 5 2 3" xfId="36444"/>
    <cellStyle name="Финансовый 6 2 2 10 5 2 4" xfId="45372"/>
    <cellStyle name="Финансовый 6 2 2 10 5 2 5" xfId="54292"/>
    <cellStyle name="Финансовый 6 2 2 10 5 3" xfId="14461"/>
    <cellStyle name="Финансовый 6 2 2 10 5 4" xfId="18321"/>
    <cellStyle name="Финансовый 6 2 2 10 5 5" xfId="23383"/>
    <cellStyle name="Финансовый 6 2 2 10 5 6" xfId="32587"/>
    <cellStyle name="Финансовый 6 2 2 10 5 7" xfId="41512"/>
    <cellStyle name="Финансовый 6 2 2 10 5 8" xfId="50432"/>
    <cellStyle name="Финансовый 6 2 2 10 6" xfId="8856"/>
    <cellStyle name="Финансовый 6 2 2 10 6 2" xfId="29775"/>
    <cellStyle name="Финансовый 6 2 2 10 6 3" xfId="38971"/>
    <cellStyle name="Финансовый 6 2 2 10 6 4" xfId="47899"/>
    <cellStyle name="Финансовый 6 2 2 10 6 5" xfId="56819"/>
    <cellStyle name="Финансовый 6 2 2 10 7" xfId="8857"/>
    <cellStyle name="Финансовый 6 2 2 10 7 2" xfId="25914"/>
    <cellStyle name="Финансовый 6 2 2 10 7 3" xfId="35111"/>
    <cellStyle name="Финансовый 6 2 2 10 7 4" xfId="44039"/>
    <cellStyle name="Финансовый 6 2 2 10 7 5" xfId="52959"/>
    <cellStyle name="Финансовый 6 2 2 10 8" xfId="13129"/>
    <cellStyle name="Финансовый 6 2 2 10 9" xfId="16988"/>
    <cellStyle name="Финансовый 6 2 2 11" xfId="8858"/>
    <cellStyle name="Финансовый 6 2 2 11 10" xfId="20849"/>
    <cellStyle name="Финансовый 6 2 2 11 11" xfId="10555"/>
    <cellStyle name="Финансовый 6 2 2 11 12" xfId="22050"/>
    <cellStyle name="Финансовый 6 2 2 11 13" xfId="32088"/>
    <cellStyle name="Финансовый 6 2 2 11 14" xfId="40180"/>
    <cellStyle name="Финансовый 6 2 2 11 15" xfId="49100"/>
    <cellStyle name="Финансовый 6 2 2 11 2" xfId="8859"/>
    <cellStyle name="Финансовый 6 2 2 11 2 10" xfId="10854"/>
    <cellStyle name="Финансовый 6 2 2 11 2 11" xfId="22349"/>
    <cellStyle name="Финансовый 6 2 2 11 2 12" xfId="32089"/>
    <cellStyle name="Финансовый 6 2 2 11 2 13" xfId="40479"/>
    <cellStyle name="Финансовый 6 2 2 11 2 14" xfId="49399"/>
    <cellStyle name="Финансовый 6 2 2 11 2 2" xfId="8860"/>
    <cellStyle name="Финансовый 6 2 2 11 2 2 10" xfId="22949"/>
    <cellStyle name="Финансовый 6 2 2 11 2 2 11" xfId="32090"/>
    <cellStyle name="Финансовый 6 2 2 11 2 2 12" xfId="41078"/>
    <cellStyle name="Финансовый 6 2 2 11 2 2 13" xfId="49998"/>
    <cellStyle name="Финансовый 6 2 2 11 2 2 2" xfId="8861"/>
    <cellStyle name="Финансовый 6 2 2 11 2 2 2 2" xfId="8862"/>
    <cellStyle name="Финансовый 6 2 2 11 2 2 2 2 2" xfId="29477"/>
    <cellStyle name="Финансовый 6 2 2 11 2 2 2 2 3" xfId="38673"/>
    <cellStyle name="Финансовый 6 2 2 11 2 2 2 2 4" xfId="47601"/>
    <cellStyle name="Финансовый 6 2 2 11 2 2 2 2 5" xfId="56521"/>
    <cellStyle name="Финансовый 6 2 2 11 2 2 2 3" xfId="12831"/>
    <cellStyle name="Финансовый 6 2 2 11 2 2 2 4" xfId="16690"/>
    <cellStyle name="Финансовый 6 2 2 11 2 2 2 5" xfId="20550"/>
    <cellStyle name="Финансовый 6 2 2 11 2 2 2 6" xfId="25612"/>
    <cellStyle name="Финансовый 6 2 2 11 2 2 2 7" xfId="34813"/>
    <cellStyle name="Финансовый 6 2 2 11 2 2 2 8" xfId="43741"/>
    <cellStyle name="Финансовый 6 2 2 11 2 2 2 9" xfId="52661"/>
    <cellStyle name="Финансовый 6 2 2 11 2 2 3" xfId="8863"/>
    <cellStyle name="Финансовый 6 2 2 11 2 2 3 2" xfId="8864"/>
    <cellStyle name="Финансовый 6 2 2 11 2 2 3 2 2" xfId="28146"/>
    <cellStyle name="Финансовый 6 2 2 11 2 2 3 2 3" xfId="37342"/>
    <cellStyle name="Финансовый 6 2 2 11 2 2 3 2 4" xfId="46270"/>
    <cellStyle name="Финансовый 6 2 2 11 2 2 3 2 5" xfId="55190"/>
    <cellStyle name="Финансовый 6 2 2 11 2 2 3 3" xfId="15359"/>
    <cellStyle name="Финансовый 6 2 2 11 2 2 3 4" xfId="19219"/>
    <cellStyle name="Финансовый 6 2 2 11 2 2 3 5" xfId="24281"/>
    <cellStyle name="Финансовый 6 2 2 11 2 2 3 6" xfId="33484"/>
    <cellStyle name="Финансовый 6 2 2 11 2 2 3 7" xfId="42410"/>
    <cellStyle name="Финансовый 6 2 2 11 2 2 3 8" xfId="51330"/>
    <cellStyle name="Финансовый 6 2 2 11 2 2 4" xfId="8865"/>
    <cellStyle name="Финансовый 6 2 2 11 2 2 4 2" xfId="30674"/>
    <cellStyle name="Финансовый 6 2 2 11 2 2 4 3" xfId="39870"/>
    <cellStyle name="Финансовый 6 2 2 11 2 2 4 4" xfId="48798"/>
    <cellStyle name="Финансовый 6 2 2 11 2 2 4 5" xfId="57718"/>
    <cellStyle name="Финансовый 6 2 2 11 2 2 5" xfId="8866"/>
    <cellStyle name="Финансовый 6 2 2 11 2 2 5 2" xfId="26813"/>
    <cellStyle name="Финансовый 6 2 2 11 2 2 5 3" xfId="36010"/>
    <cellStyle name="Финансовый 6 2 2 11 2 2 5 4" xfId="44938"/>
    <cellStyle name="Финансовый 6 2 2 11 2 2 5 5" xfId="53858"/>
    <cellStyle name="Финансовый 6 2 2 11 2 2 6" xfId="14028"/>
    <cellStyle name="Финансовый 6 2 2 11 2 2 7" xfId="17887"/>
    <cellStyle name="Финансовый 6 2 2 11 2 2 8" xfId="21747"/>
    <cellStyle name="Финансовый 6 2 2 11 2 2 9" xfId="11375"/>
    <cellStyle name="Финансовый 6 2 2 11 2 3" xfId="8867"/>
    <cellStyle name="Финансовый 6 2 2 11 2 3 2" xfId="8868"/>
    <cellStyle name="Финансовый 6 2 2 11 2 3 2 2" xfId="28879"/>
    <cellStyle name="Финансовый 6 2 2 11 2 3 2 3" xfId="38075"/>
    <cellStyle name="Финансовый 6 2 2 11 2 3 2 4" xfId="47003"/>
    <cellStyle name="Финансовый 6 2 2 11 2 3 2 5" xfId="55923"/>
    <cellStyle name="Финансовый 6 2 2 11 2 3 3" xfId="12233"/>
    <cellStyle name="Финансовый 6 2 2 11 2 3 4" xfId="16092"/>
    <cellStyle name="Финансовый 6 2 2 11 2 3 5" xfId="19952"/>
    <cellStyle name="Финансовый 6 2 2 11 2 3 6" xfId="25014"/>
    <cellStyle name="Финансовый 6 2 2 11 2 3 7" xfId="34215"/>
    <cellStyle name="Финансовый 6 2 2 11 2 3 8" xfId="43143"/>
    <cellStyle name="Финансовый 6 2 2 11 2 3 9" xfId="52063"/>
    <cellStyle name="Финансовый 6 2 2 11 2 4" xfId="8869"/>
    <cellStyle name="Финансовый 6 2 2 11 2 4 2" xfId="8870"/>
    <cellStyle name="Финансовый 6 2 2 11 2 4 2 2" xfId="27548"/>
    <cellStyle name="Финансовый 6 2 2 11 2 4 2 3" xfId="36744"/>
    <cellStyle name="Финансовый 6 2 2 11 2 4 2 4" xfId="45672"/>
    <cellStyle name="Финансовый 6 2 2 11 2 4 2 5" xfId="54592"/>
    <cellStyle name="Финансовый 6 2 2 11 2 4 3" xfId="14761"/>
    <cellStyle name="Финансовый 6 2 2 11 2 4 4" xfId="18621"/>
    <cellStyle name="Финансовый 6 2 2 11 2 4 5" xfId="23683"/>
    <cellStyle name="Финансовый 6 2 2 11 2 4 6" xfId="32887"/>
    <cellStyle name="Финансовый 6 2 2 11 2 4 7" xfId="41812"/>
    <cellStyle name="Финансовый 6 2 2 11 2 4 8" xfId="50732"/>
    <cellStyle name="Финансовый 6 2 2 11 2 5" xfId="8871"/>
    <cellStyle name="Финансовый 6 2 2 11 2 5 2" xfId="30075"/>
    <cellStyle name="Финансовый 6 2 2 11 2 5 3" xfId="39271"/>
    <cellStyle name="Финансовый 6 2 2 11 2 5 4" xfId="48199"/>
    <cellStyle name="Финансовый 6 2 2 11 2 5 5" xfId="57119"/>
    <cellStyle name="Финансовый 6 2 2 11 2 6" xfId="8872"/>
    <cellStyle name="Финансовый 6 2 2 11 2 6 2" xfId="26214"/>
    <cellStyle name="Финансовый 6 2 2 11 2 6 3" xfId="35411"/>
    <cellStyle name="Финансовый 6 2 2 11 2 6 4" xfId="44339"/>
    <cellStyle name="Финансовый 6 2 2 11 2 6 5" xfId="53259"/>
    <cellStyle name="Финансовый 6 2 2 11 2 7" xfId="13429"/>
    <cellStyle name="Финансовый 6 2 2 11 2 8" xfId="17288"/>
    <cellStyle name="Финансовый 6 2 2 11 2 9" xfId="21148"/>
    <cellStyle name="Финансовый 6 2 2 11 3" xfId="8873"/>
    <cellStyle name="Финансовый 6 2 2 11 3 10" xfId="22650"/>
    <cellStyle name="Финансовый 6 2 2 11 3 11" xfId="32091"/>
    <cellStyle name="Финансовый 6 2 2 11 3 12" xfId="40779"/>
    <cellStyle name="Финансовый 6 2 2 11 3 13" xfId="49699"/>
    <cellStyle name="Финансовый 6 2 2 11 3 2" xfId="8874"/>
    <cellStyle name="Финансовый 6 2 2 11 3 2 2" xfId="8875"/>
    <cellStyle name="Финансовый 6 2 2 11 3 2 2 2" xfId="29178"/>
    <cellStyle name="Финансовый 6 2 2 11 3 2 2 3" xfId="38374"/>
    <cellStyle name="Финансовый 6 2 2 11 3 2 2 4" xfId="47302"/>
    <cellStyle name="Финансовый 6 2 2 11 3 2 2 5" xfId="56222"/>
    <cellStyle name="Финансовый 6 2 2 11 3 2 3" xfId="12532"/>
    <cellStyle name="Финансовый 6 2 2 11 3 2 4" xfId="16391"/>
    <cellStyle name="Финансовый 6 2 2 11 3 2 5" xfId="20251"/>
    <cellStyle name="Финансовый 6 2 2 11 3 2 6" xfId="25313"/>
    <cellStyle name="Финансовый 6 2 2 11 3 2 7" xfId="34514"/>
    <cellStyle name="Финансовый 6 2 2 11 3 2 8" xfId="43442"/>
    <cellStyle name="Финансовый 6 2 2 11 3 2 9" xfId="52362"/>
    <cellStyle name="Финансовый 6 2 2 11 3 3" xfId="8876"/>
    <cellStyle name="Финансовый 6 2 2 11 3 3 2" xfId="8877"/>
    <cellStyle name="Финансовый 6 2 2 11 3 3 2 2" xfId="27847"/>
    <cellStyle name="Финансовый 6 2 2 11 3 3 2 3" xfId="37043"/>
    <cellStyle name="Финансовый 6 2 2 11 3 3 2 4" xfId="45971"/>
    <cellStyle name="Финансовый 6 2 2 11 3 3 2 5" xfId="54891"/>
    <cellStyle name="Финансовый 6 2 2 11 3 3 3" xfId="15060"/>
    <cellStyle name="Финансовый 6 2 2 11 3 3 4" xfId="18920"/>
    <cellStyle name="Финансовый 6 2 2 11 3 3 5" xfId="23982"/>
    <cellStyle name="Финансовый 6 2 2 11 3 3 6" xfId="33185"/>
    <cellStyle name="Финансовый 6 2 2 11 3 3 7" xfId="42111"/>
    <cellStyle name="Финансовый 6 2 2 11 3 3 8" xfId="51031"/>
    <cellStyle name="Финансовый 6 2 2 11 3 4" xfId="8878"/>
    <cellStyle name="Финансовый 6 2 2 11 3 4 2" xfId="30375"/>
    <cellStyle name="Финансовый 6 2 2 11 3 4 3" xfId="39571"/>
    <cellStyle name="Финансовый 6 2 2 11 3 4 4" xfId="48499"/>
    <cellStyle name="Финансовый 6 2 2 11 3 4 5" xfId="57419"/>
    <cellStyle name="Финансовый 6 2 2 11 3 5" xfId="8879"/>
    <cellStyle name="Финансовый 6 2 2 11 3 5 2" xfId="26514"/>
    <cellStyle name="Финансовый 6 2 2 11 3 5 3" xfId="35711"/>
    <cellStyle name="Финансовый 6 2 2 11 3 5 4" xfId="44639"/>
    <cellStyle name="Финансовый 6 2 2 11 3 5 5" xfId="53559"/>
    <cellStyle name="Финансовый 6 2 2 11 3 6" xfId="13729"/>
    <cellStyle name="Финансовый 6 2 2 11 3 7" xfId="17588"/>
    <cellStyle name="Финансовый 6 2 2 11 3 8" xfId="21448"/>
    <cellStyle name="Финансовый 6 2 2 11 3 9" xfId="11088"/>
    <cellStyle name="Финансовый 6 2 2 11 4" xfId="8880"/>
    <cellStyle name="Финансовый 6 2 2 11 4 2" xfId="8881"/>
    <cellStyle name="Финансовый 6 2 2 11 4 2 2" xfId="28580"/>
    <cellStyle name="Финансовый 6 2 2 11 4 2 3" xfId="37776"/>
    <cellStyle name="Финансовый 6 2 2 11 4 2 4" xfId="46704"/>
    <cellStyle name="Финансовый 6 2 2 11 4 2 5" xfId="55624"/>
    <cellStyle name="Финансовый 6 2 2 11 4 3" xfId="11934"/>
    <cellStyle name="Финансовый 6 2 2 11 4 4" xfId="15793"/>
    <cellStyle name="Финансовый 6 2 2 11 4 5" xfId="19653"/>
    <cellStyle name="Финансовый 6 2 2 11 4 6" xfId="24715"/>
    <cellStyle name="Финансовый 6 2 2 11 4 7" xfId="33916"/>
    <cellStyle name="Финансовый 6 2 2 11 4 8" xfId="42844"/>
    <cellStyle name="Финансовый 6 2 2 11 4 9" xfId="51764"/>
    <cellStyle name="Финансовый 6 2 2 11 5" xfId="8882"/>
    <cellStyle name="Финансовый 6 2 2 11 5 2" xfId="8883"/>
    <cellStyle name="Финансовый 6 2 2 11 5 2 2" xfId="27249"/>
    <cellStyle name="Финансовый 6 2 2 11 5 2 3" xfId="36445"/>
    <cellStyle name="Финансовый 6 2 2 11 5 2 4" xfId="45373"/>
    <cellStyle name="Финансовый 6 2 2 11 5 2 5" xfId="54293"/>
    <cellStyle name="Финансовый 6 2 2 11 5 3" xfId="14462"/>
    <cellStyle name="Финансовый 6 2 2 11 5 4" xfId="18322"/>
    <cellStyle name="Финансовый 6 2 2 11 5 5" xfId="23384"/>
    <cellStyle name="Финансовый 6 2 2 11 5 6" xfId="32588"/>
    <cellStyle name="Финансовый 6 2 2 11 5 7" xfId="41513"/>
    <cellStyle name="Финансовый 6 2 2 11 5 8" xfId="50433"/>
    <cellStyle name="Финансовый 6 2 2 11 6" xfId="8884"/>
    <cellStyle name="Финансовый 6 2 2 11 6 2" xfId="29776"/>
    <cellStyle name="Финансовый 6 2 2 11 6 3" xfId="38972"/>
    <cellStyle name="Финансовый 6 2 2 11 6 4" xfId="47900"/>
    <cellStyle name="Финансовый 6 2 2 11 6 5" xfId="56820"/>
    <cellStyle name="Финансовый 6 2 2 11 7" xfId="8885"/>
    <cellStyle name="Финансовый 6 2 2 11 7 2" xfId="25915"/>
    <cellStyle name="Финансовый 6 2 2 11 7 3" xfId="35112"/>
    <cellStyle name="Финансовый 6 2 2 11 7 4" xfId="44040"/>
    <cellStyle name="Финансовый 6 2 2 11 7 5" xfId="52960"/>
    <cellStyle name="Финансовый 6 2 2 11 8" xfId="13130"/>
    <cellStyle name="Финансовый 6 2 2 11 9" xfId="16989"/>
    <cellStyle name="Финансовый 6 2 2 12" xfId="8886"/>
    <cellStyle name="Финансовый 6 2 2 12 10" xfId="20900"/>
    <cellStyle name="Финансовый 6 2 2 12 11" xfId="10606"/>
    <cellStyle name="Финансовый 6 2 2 12 12" xfId="22101"/>
    <cellStyle name="Финансовый 6 2 2 12 13" xfId="32092"/>
    <cellStyle name="Финансовый 6 2 2 12 14" xfId="40231"/>
    <cellStyle name="Финансовый 6 2 2 12 15" xfId="49151"/>
    <cellStyle name="Финансовый 6 2 2 12 2" xfId="8887"/>
    <cellStyle name="Финансовый 6 2 2 12 2 10" xfId="10905"/>
    <cellStyle name="Финансовый 6 2 2 12 2 11" xfId="22401"/>
    <cellStyle name="Финансовый 6 2 2 12 2 12" xfId="32093"/>
    <cellStyle name="Финансовый 6 2 2 12 2 13" xfId="40530"/>
    <cellStyle name="Финансовый 6 2 2 12 2 14" xfId="49450"/>
    <cellStyle name="Финансовый 6 2 2 12 2 2" xfId="8888"/>
    <cellStyle name="Финансовый 6 2 2 12 2 2 10" xfId="23000"/>
    <cellStyle name="Финансовый 6 2 2 12 2 2 11" xfId="32094"/>
    <cellStyle name="Финансовый 6 2 2 12 2 2 12" xfId="41129"/>
    <cellStyle name="Финансовый 6 2 2 12 2 2 13" xfId="50049"/>
    <cellStyle name="Финансовый 6 2 2 12 2 2 2" xfId="8889"/>
    <cellStyle name="Финансовый 6 2 2 12 2 2 2 2" xfId="8890"/>
    <cellStyle name="Финансовый 6 2 2 12 2 2 2 2 2" xfId="29528"/>
    <cellStyle name="Финансовый 6 2 2 12 2 2 2 2 3" xfId="38724"/>
    <cellStyle name="Финансовый 6 2 2 12 2 2 2 2 4" xfId="47652"/>
    <cellStyle name="Финансовый 6 2 2 12 2 2 2 2 5" xfId="56572"/>
    <cellStyle name="Финансовый 6 2 2 12 2 2 2 3" xfId="12882"/>
    <cellStyle name="Финансовый 6 2 2 12 2 2 2 4" xfId="16741"/>
    <cellStyle name="Финансовый 6 2 2 12 2 2 2 5" xfId="20601"/>
    <cellStyle name="Финансовый 6 2 2 12 2 2 2 6" xfId="25663"/>
    <cellStyle name="Финансовый 6 2 2 12 2 2 2 7" xfId="34864"/>
    <cellStyle name="Финансовый 6 2 2 12 2 2 2 8" xfId="43792"/>
    <cellStyle name="Финансовый 6 2 2 12 2 2 2 9" xfId="52712"/>
    <cellStyle name="Финансовый 6 2 2 12 2 2 3" xfId="8891"/>
    <cellStyle name="Финансовый 6 2 2 12 2 2 3 2" xfId="8892"/>
    <cellStyle name="Финансовый 6 2 2 12 2 2 3 2 2" xfId="28197"/>
    <cellStyle name="Финансовый 6 2 2 12 2 2 3 2 3" xfId="37393"/>
    <cellStyle name="Финансовый 6 2 2 12 2 2 3 2 4" xfId="46321"/>
    <cellStyle name="Финансовый 6 2 2 12 2 2 3 2 5" xfId="55241"/>
    <cellStyle name="Финансовый 6 2 2 12 2 2 3 3" xfId="15410"/>
    <cellStyle name="Финансовый 6 2 2 12 2 2 3 4" xfId="19270"/>
    <cellStyle name="Финансовый 6 2 2 12 2 2 3 5" xfId="24332"/>
    <cellStyle name="Финансовый 6 2 2 12 2 2 3 6" xfId="33535"/>
    <cellStyle name="Финансовый 6 2 2 12 2 2 3 7" xfId="42461"/>
    <cellStyle name="Финансовый 6 2 2 12 2 2 3 8" xfId="51381"/>
    <cellStyle name="Финансовый 6 2 2 12 2 2 4" xfId="8893"/>
    <cellStyle name="Финансовый 6 2 2 12 2 2 4 2" xfId="30725"/>
    <cellStyle name="Финансовый 6 2 2 12 2 2 4 3" xfId="39921"/>
    <cellStyle name="Финансовый 6 2 2 12 2 2 4 4" xfId="48849"/>
    <cellStyle name="Финансовый 6 2 2 12 2 2 4 5" xfId="57769"/>
    <cellStyle name="Финансовый 6 2 2 12 2 2 5" xfId="8894"/>
    <cellStyle name="Финансовый 6 2 2 12 2 2 5 2" xfId="26864"/>
    <cellStyle name="Финансовый 6 2 2 12 2 2 5 3" xfId="36061"/>
    <cellStyle name="Финансовый 6 2 2 12 2 2 5 4" xfId="44989"/>
    <cellStyle name="Финансовый 6 2 2 12 2 2 5 5" xfId="53909"/>
    <cellStyle name="Финансовый 6 2 2 12 2 2 6" xfId="14079"/>
    <cellStyle name="Финансовый 6 2 2 12 2 2 7" xfId="17938"/>
    <cellStyle name="Финансовый 6 2 2 12 2 2 8" xfId="21798"/>
    <cellStyle name="Финансовый 6 2 2 12 2 2 9" xfId="11426"/>
    <cellStyle name="Финансовый 6 2 2 12 2 3" xfId="8895"/>
    <cellStyle name="Финансовый 6 2 2 12 2 3 2" xfId="8896"/>
    <cellStyle name="Финансовый 6 2 2 12 2 3 2 2" xfId="28930"/>
    <cellStyle name="Финансовый 6 2 2 12 2 3 2 3" xfId="38126"/>
    <cellStyle name="Финансовый 6 2 2 12 2 3 2 4" xfId="47054"/>
    <cellStyle name="Финансовый 6 2 2 12 2 3 2 5" xfId="55974"/>
    <cellStyle name="Финансовый 6 2 2 12 2 3 3" xfId="12284"/>
    <cellStyle name="Финансовый 6 2 2 12 2 3 4" xfId="16143"/>
    <cellStyle name="Финансовый 6 2 2 12 2 3 5" xfId="20003"/>
    <cellStyle name="Финансовый 6 2 2 12 2 3 6" xfId="25065"/>
    <cellStyle name="Финансовый 6 2 2 12 2 3 7" xfId="34266"/>
    <cellStyle name="Финансовый 6 2 2 12 2 3 8" xfId="43194"/>
    <cellStyle name="Финансовый 6 2 2 12 2 3 9" xfId="52114"/>
    <cellStyle name="Финансовый 6 2 2 12 2 4" xfId="8897"/>
    <cellStyle name="Финансовый 6 2 2 12 2 4 2" xfId="8898"/>
    <cellStyle name="Финансовый 6 2 2 12 2 4 2 2" xfId="27599"/>
    <cellStyle name="Финансовый 6 2 2 12 2 4 2 3" xfId="36795"/>
    <cellStyle name="Финансовый 6 2 2 12 2 4 2 4" xfId="45723"/>
    <cellStyle name="Финансовый 6 2 2 12 2 4 2 5" xfId="54643"/>
    <cellStyle name="Финансовый 6 2 2 12 2 4 3" xfId="14812"/>
    <cellStyle name="Финансовый 6 2 2 12 2 4 4" xfId="18672"/>
    <cellStyle name="Финансовый 6 2 2 12 2 4 5" xfId="23734"/>
    <cellStyle name="Финансовый 6 2 2 12 2 4 6" xfId="32938"/>
    <cellStyle name="Финансовый 6 2 2 12 2 4 7" xfId="41863"/>
    <cellStyle name="Финансовый 6 2 2 12 2 4 8" xfId="50783"/>
    <cellStyle name="Финансовый 6 2 2 12 2 5" xfId="8899"/>
    <cellStyle name="Финансовый 6 2 2 12 2 5 2" xfId="30126"/>
    <cellStyle name="Финансовый 6 2 2 12 2 5 3" xfId="39322"/>
    <cellStyle name="Финансовый 6 2 2 12 2 5 4" xfId="48250"/>
    <cellStyle name="Финансовый 6 2 2 12 2 5 5" xfId="57170"/>
    <cellStyle name="Финансовый 6 2 2 12 2 6" xfId="8900"/>
    <cellStyle name="Финансовый 6 2 2 12 2 6 2" xfId="26265"/>
    <cellStyle name="Финансовый 6 2 2 12 2 6 3" xfId="35462"/>
    <cellStyle name="Финансовый 6 2 2 12 2 6 4" xfId="44390"/>
    <cellStyle name="Финансовый 6 2 2 12 2 6 5" xfId="53310"/>
    <cellStyle name="Финансовый 6 2 2 12 2 7" xfId="13480"/>
    <cellStyle name="Финансовый 6 2 2 12 2 8" xfId="17339"/>
    <cellStyle name="Финансовый 6 2 2 12 2 9" xfId="21199"/>
    <cellStyle name="Финансовый 6 2 2 12 3" xfId="8901"/>
    <cellStyle name="Финансовый 6 2 2 12 3 10" xfId="22701"/>
    <cellStyle name="Финансовый 6 2 2 12 3 11" xfId="32095"/>
    <cellStyle name="Финансовый 6 2 2 12 3 12" xfId="40830"/>
    <cellStyle name="Финансовый 6 2 2 12 3 13" xfId="49750"/>
    <cellStyle name="Финансовый 6 2 2 12 3 2" xfId="8902"/>
    <cellStyle name="Финансовый 6 2 2 12 3 2 2" xfId="8903"/>
    <cellStyle name="Финансовый 6 2 2 12 3 2 2 2" xfId="29229"/>
    <cellStyle name="Финансовый 6 2 2 12 3 2 2 3" xfId="38425"/>
    <cellStyle name="Финансовый 6 2 2 12 3 2 2 4" xfId="47353"/>
    <cellStyle name="Финансовый 6 2 2 12 3 2 2 5" xfId="56273"/>
    <cellStyle name="Финансовый 6 2 2 12 3 2 3" xfId="12583"/>
    <cellStyle name="Финансовый 6 2 2 12 3 2 4" xfId="16442"/>
    <cellStyle name="Финансовый 6 2 2 12 3 2 5" xfId="20302"/>
    <cellStyle name="Финансовый 6 2 2 12 3 2 6" xfId="25364"/>
    <cellStyle name="Финансовый 6 2 2 12 3 2 7" xfId="34565"/>
    <cellStyle name="Финансовый 6 2 2 12 3 2 8" xfId="43493"/>
    <cellStyle name="Финансовый 6 2 2 12 3 2 9" xfId="52413"/>
    <cellStyle name="Финансовый 6 2 2 12 3 3" xfId="8904"/>
    <cellStyle name="Финансовый 6 2 2 12 3 3 2" xfId="8905"/>
    <cellStyle name="Финансовый 6 2 2 12 3 3 2 2" xfId="27898"/>
    <cellStyle name="Финансовый 6 2 2 12 3 3 2 3" xfId="37094"/>
    <cellStyle name="Финансовый 6 2 2 12 3 3 2 4" xfId="46022"/>
    <cellStyle name="Финансовый 6 2 2 12 3 3 2 5" xfId="54942"/>
    <cellStyle name="Финансовый 6 2 2 12 3 3 3" xfId="15111"/>
    <cellStyle name="Финансовый 6 2 2 12 3 3 4" xfId="18971"/>
    <cellStyle name="Финансовый 6 2 2 12 3 3 5" xfId="24033"/>
    <cellStyle name="Финансовый 6 2 2 12 3 3 6" xfId="33236"/>
    <cellStyle name="Финансовый 6 2 2 12 3 3 7" xfId="42162"/>
    <cellStyle name="Финансовый 6 2 2 12 3 3 8" xfId="51082"/>
    <cellStyle name="Финансовый 6 2 2 12 3 4" xfId="8906"/>
    <cellStyle name="Финансовый 6 2 2 12 3 4 2" xfId="30426"/>
    <cellStyle name="Финансовый 6 2 2 12 3 4 3" xfId="39622"/>
    <cellStyle name="Финансовый 6 2 2 12 3 4 4" xfId="48550"/>
    <cellStyle name="Финансовый 6 2 2 12 3 4 5" xfId="57470"/>
    <cellStyle name="Финансовый 6 2 2 12 3 5" xfId="8907"/>
    <cellStyle name="Финансовый 6 2 2 12 3 5 2" xfId="26565"/>
    <cellStyle name="Финансовый 6 2 2 12 3 5 3" xfId="35762"/>
    <cellStyle name="Финансовый 6 2 2 12 3 5 4" xfId="44690"/>
    <cellStyle name="Финансовый 6 2 2 12 3 5 5" xfId="53610"/>
    <cellStyle name="Финансовый 6 2 2 12 3 6" xfId="13780"/>
    <cellStyle name="Финансовый 6 2 2 12 3 7" xfId="17639"/>
    <cellStyle name="Финансовый 6 2 2 12 3 8" xfId="21499"/>
    <cellStyle name="Финансовый 6 2 2 12 3 9" xfId="11127"/>
    <cellStyle name="Финансовый 6 2 2 12 4" xfId="8908"/>
    <cellStyle name="Финансовый 6 2 2 12 4 2" xfId="8909"/>
    <cellStyle name="Финансовый 6 2 2 12 4 2 2" xfId="28631"/>
    <cellStyle name="Финансовый 6 2 2 12 4 2 3" xfId="37827"/>
    <cellStyle name="Финансовый 6 2 2 12 4 2 4" xfId="46755"/>
    <cellStyle name="Финансовый 6 2 2 12 4 2 5" xfId="55675"/>
    <cellStyle name="Финансовый 6 2 2 12 4 3" xfId="11985"/>
    <cellStyle name="Финансовый 6 2 2 12 4 4" xfId="15844"/>
    <cellStyle name="Финансовый 6 2 2 12 4 5" xfId="19704"/>
    <cellStyle name="Финансовый 6 2 2 12 4 6" xfId="24766"/>
    <cellStyle name="Финансовый 6 2 2 12 4 7" xfId="33967"/>
    <cellStyle name="Финансовый 6 2 2 12 4 8" xfId="42895"/>
    <cellStyle name="Финансовый 6 2 2 12 4 9" xfId="51815"/>
    <cellStyle name="Финансовый 6 2 2 12 5" xfId="8910"/>
    <cellStyle name="Финансовый 6 2 2 12 5 2" xfId="8911"/>
    <cellStyle name="Финансовый 6 2 2 12 5 2 2" xfId="27300"/>
    <cellStyle name="Финансовый 6 2 2 12 5 2 3" xfId="36496"/>
    <cellStyle name="Финансовый 6 2 2 12 5 2 4" xfId="45424"/>
    <cellStyle name="Финансовый 6 2 2 12 5 2 5" xfId="54344"/>
    <cellStyle name="Финансовый 6 2 2 12 5 3" xfId="14513"/>
    <cellStyle name="Финансовый 6 2 2 12 5 4" xfId="18373"/>
    <cellStyle name="Финансовый 6 2 2 12 5 5" xfId="23435"/>
    <cellStyle name="Финансовый 6 2 2 12 5 6" xfId="32639"/>
    <cellStyle name="Финансовый 6 2 2 12 5 7" xfId="41564"/>
    <cellStyle name="Финансовый 6 2 2 12 5 8" xfId="50484"/>
    <cellStyle name="Финансовый 6 2 2 12 6" xfId="8912"/>
    <cellStyle name="Финансовый 6 2 2 12 6 2" xfId="29827"/>
    <cellStyle name="Финансовый 6 2 2 12 6 3" xfId="39023"/>
    <cellStyle name="Финансовый 6 2 2 12 6 4" xfId="47951"/>
    <cellStyle name="Финансовый 6 2 2 12 6 5" xfId="56871"/>
    <cellStyle name="Финансовый 6 2 2 12 7" xfId="8913"/>
    <cellStyle name="Финансовый 6 2 2 12 7 2" xfId="25966"/>
    <cellStyle name="Финансовый 6 2 2 12 7 3" xfId="35163"/>
    <cellStyle name="Финансовый 6 2 2 12 7 4" xfId="44091"/>
    <cellStyle name="Финансовый 6 2 2 12 7 5" xfId="53011"/>
    <cellStyle name="Финансовый 6 2 2 12 8" xfId="13181"/>
    <cellStyle name="Финансовый 6 2 2 12 9" xfId="17040"/>
    <cellStyle name="Финансовый 6 2 2 13" xfId="8914"/>
    <cellStyle name="Финансовый 6 2 2 13 10" xfId="10650"/>
    <cellStyle name="Финансовый 6 2 2 13 11" xfId="22145"/>
    <cellStyle name="Финансовый 6 2 2 13 12" xfId="32096"/>
    <cellStyle name="Финансовый 6 2 2 13 13" xfId="40275"/>
    <cellStyle name="Финансовый 6 2 2 13 14" xfId="49195"/>
    <cellStyle name="Финансовый 6 2 2 13 2" xfId="8915"/>
    <cellStyle name="Финансовый 6 2 2 13 2 10" xfId="22745"/>
    <cellStyle name="Финансовый 6 2 2 13 2 11" xfId="32097"/>
    <cellStyle name="Финансовый 6 2 2 13 2 12" xfId="40874"/>
    <cellStyle name="Финансовый 6 2 2 13 2 13" xfId="49794"/>
    <cellStyle name="Финансовый 6 2 2 13 2 2" xfId="8916"/>
    <cellStyle name="Финансовый 6 2 2 13 2 2 2" xfId="8917"/>
    <cellStyle name="Финансовый 6 2 2 13 2 2 2 2" xfId="29273"/>
    <cellStyle name="Финансовый 6 2 2 13 2 2 2 3" xfId="38469"/>
    <cellStyle name="Финансовый 6 2 2 13 2 2 2 4" xfId="47397"/>
    <cellStyle name="Финансовый 6 2 2 13 2 2 2 5" xfId="56317"/>
    <cellStyle name="Финансовый 6 2 2 13 2 2 3" xfId="12627"/>
    <cellStyle name="Финансовый 6 2 2 13 2 2 4" xfId="16486"/>
    <cellStyle name="Финансовый 6 2 2 13 2 2 5" xfId="20346"/>
    <cellStyle name="Финансовый 6 2 2 13 2 2 6" xfId="25408"/>
    <cellStyle name="Финансовый 6 2 2 13 2 2 7" xfId="34609"/>
    <cellStyle name="Финансовый 6 2 2 13 2 2 8" xfId="43537"/>
    <cellStyle name="Финансовый 6 2 2 13 2 2 9" xfId="52457"/>
    <cellStyle name="Финансовый 6 2 2 13 2 3" xfId="8918"/>
    <cellStyle name="Финансовый 6 2 2 13 2 3 2" xfId="8919"/>
    <cellStyle name="Финансовый 6 2 2 13 2 3 2 2" xfId="27942"/>
    <cellStyle name="Финансовый 6 2 2 13 2 3 2 3" xfId="37138"/>
    <cellStyle name="Финансовый 6 2 2 13 2 3 2 4" xfId="46066"/>
    <cellStyle name="Финансовый 6 2 2 13 2 3 2 5" xfId="54986"/>
    <cellStyle name="Финансовый 6 2 2 13 2 3 3" xfId="15155"/>
    <cellStyle name="Финансовый 6 2 2 13 2 3 4" xfId="19015"/>
    <cellStyle name="Финансовый 6 2 2 13 2 3 5" xfId="24077"/>
    <cellStyle name="Финансовый 6 2 2 13 2 3 6" xfId="33280"/>
    <cellStyle name="Финансовый 6 2 2 13 2 3 7" xfId="42206"/>
    <cellStyle name="Финансовый 6 2 2 13 2 3 8" xfId="51126"/>
    <cellStyle name="Финансовый 6 2 2 13 2 4" xfId="8920"/>
    <cellStyle name="Финансовый 6 2 2 13 2 4 2" xfId="30470"/>
    <cellStyle name="Финансовый 6 2 2 13 2 4 3" xfId="39666"/>
    <cellStyle name="Финансовый 6 2 2 13 2 4 4" xfId="48594"/>
    <cellStyle name="Финансовый 6 2 2 13 2 4 5" xfId="57514"/>
    <cellStyle name="Финансовый 6 2 2 13 2 5" xfId="8921"/>
    <cellStyle name="Финансовый 6 2 2 13 2 5 2" xfId="26609"/>
    <cellStyle name="Финансовый 6 2 2 13 2 5 3" xfId="35806"/>
    <cellStyle name="Финансовый 6 2 2 13 2 5 4" xfId="44734"/>
    <cellStyle name="Финансовый 6 2 2 13 2 5 5" xfId="53654"/>
    <cellStyle name="Финансовый 6 2 2 13 2 6" xfId="13824"/>
    <cellStyle name="Финансовый 6 2 2 13 2 7" xfId="17683"/>
    <cellStyle name="Финансовый 6 2 2 13 2 8" xfId="21543"/>
    <cellStyle name="Финансовый 6 2 2 13 2 9" xfId="11171"/>
    <cellStyle name="Финансовый 6 2 2 13 3" xfId="8922"/>
    <cellStyle name="Финансовый 6 2 2 13 3 2" xfId="8923"/>
    <cellStyle name="Финансовый 6 2 2 13 3 2 2" xfId="28675"/>
    <cellStyle name="Финансовый 6 2 2 13 3 2 3" xfId="37871"/>
    <cellStyle name="Финансовый 6 2 2 13 3 2 4" xfId="46799"/>
    <cellStyle name="Финансовый 6 2 2 13 3 2 5" xfId="55719"/>
    <cellStyle name="Финансовый 6 2 2 13 3 3" xfId="12029"/>
    <cellStyle name="Финансовый 6 2 2 13 3 4" xfId="15888"/>
    <cellStyle name="Финансовый 6 2 2 13 3 5" xfId="19748"/>
    <cellStyle name="Финансовый 6 2 2 13 3 6" xfId="24810"/>
    <cellStyle name="Финансовый 6 2 2 13 3 7" xfId="34011"/>
    <cellStyle name="Финансовый 6 2 2 13 3 8" xfId="42939"/>
    <cellStyle name="Финансовый 6 2 2 13 3 9" xfId="51859"/>
    <cellStyle name="Финансовый 6 2 2 13 4" xfId="8924"/>
    <cellStyle name="Финансовый 6 2 2 13 4 2" xfId="8925"/>
    <cellStyle name="Финансовый 6 2 2 13 4 2 2" xfId="27344"/>
    <cellStyle name="Финансовый 6 2 2 13 4 2 3" xfId="36540"/>
    <cellStyle name="Финансовый 6 2 2 13 4 2 4" xfId="45468"/>
    <cellStyle name="Финансовый 6 2 2 13 4 2 5" xfId="54388"/>
    <cellStyle name="Финансовый 6 2 2 13 4 3" xfId="14557"/>
    <cellStyle name="Финансовый 6 2 2 13 4 4" xfId="18417"/>
    <cellStyle name="Финансовый 6 2 2 13 4 5" xfId="23479"/>
    <cellStyle name="Финансовый 6 2 2 13 4 6" xfId="32683"/>
    <cellStyle name="Финансовый 6 2 2 13 4 7" xfId="41608"/>
    <cellStyle name="Финансовый 6 2 2 13 4 8" xfId="50528"/>
    <cellStyle name="Финансовый 6 2 2 13 5" xfId="8926"/>
    <cellStyle name="Финансовый 6 2 2 13 5 2" xfId="29871"/>
    <cellStyle name="Финансовый 6 2 2 13 5 3" xfId="39067"/>
    <cellStyle name="Финансовый 6 2 2 13 5 4" xfId="47995"/>
    <cellStyle name="Финансовый 6 2 2 13 5 5" xfId="56915"/>
    <cellStyle name="Финансовый 6 2 2 13 6" xfId="8927"/>
    <cellStyle name="Финансовый 6 2 2 13 6 2" xfId="26010"/>
    <cellStyle name="Финансовый 6 2 2 13 6 3" xfId="35207"/>
    <cellStyle name="Финансовый 6 2 2 13 6 4" xfId="44135"/>
    <cellStyle name="Финансовый 6 2 2 13 6 5" xfId="53055"/>
    <cellStyle name="Финансовый 6 2 2 13 7" xfId="13225"/>
    <cellStyle name="Финансовый 6 2 2 13 8" xfId="17084"/>
    <cellStyle name="Финансовый 6 2 2 13 9" xfId="20944"/>
    <cellStyle name="Финансовый 6 2 2 14" xfId="8928"/>
    <cellStyle name="Финансовый 6 2 2 14 10" xfId="22446"/>
    <cellStyle name="Финансовый 6 2 2 14 11" xfId="32098"/>
    <cellStyle name="Финансовый 6 2 2 14 12" xfId="40575"/>
    <cellStyle name="Финансовый 6 2 2 14 13" xfId="49495"/>
    <cellStyle name="Финансовый 6 2 2 14 2" xfId="8929"/>
    <cellStyle name="Финансовый 6 2 2 14 2 2" xfId="8930"/>
    <cellStyle name="Финансовый 6 2 2 14 2 2 2" xfId="28376"/>
    <cellStyle name="Финансовый 6 2 2 14 2 2 3" xfId="37572"/>
    <cellStyle name="Финансовый 6 2 2 14 2 2 4" xfId="46500"/>
    <cellStyle name="Финансовый 6 2 2 14 2 2 5" xfId="55420"/>
    <cellStyle name="Финансовый 6 2 2 14 2 3" xfId="11730"/>
    <cellStyle name="Финансовый 6 2 2 14 2 4" xfId="15589"/>
    <cellStyle name="Финансовый 6 2 2 14 2 5" xfId="19449"/>
    <cellStyle name="Финансовый 6 2 2 14 2 6" xfId="24511"/>
    <cellStyle name="Финансовый 6 2 2 14 2 7" xfId="33713"/>
    <cellStyle name="Финансовый 6 2 2 14 2 8" xfId="42640"/>
    <cellStyle name="Финансовый 6 2 2 14 2 9" xfId="51560"/>
    <cellStyle name="Финансовый 6 2 2 14 3" xfId="8931"/>
    <cellStyle name="Финансовый 6 2 2 14 3 2" xfId="8932"/>
    <cellStyle name="Финансовый 6 2 2 14 3 2 2" xfId="27044"/>
    <cellStyle name="Финансовый 6 2 2 14 3 2 3" xfId="36241"/>
    <cellStyle name="Финансовый 6 2 2 14 3 2 4" xfId="45169"/>
    <cellStyle name="Финансовый 6 2 2 14 3 2 5" xfId="54089"/>
    <cellStyle name="Финансовый 6 2 2 14 3 3" xfId="14258"/>
    <cellStyle name="Финансовый 6 2 2 14 3 4" xfId="18118"/>
    <cellStyle name="Финансовый 6 2 2 14 3 5" xfId="23180"/>
    <cellStyle name="Финансовый 6 2 2 14 3 6" xfId="32376"/>
    <cellStyle name="Финансовый 6 2 2 14 3 7" xfId="41309"/>
    <cellStyle name="Финансовый 6 2 2 14 3 8" xfId="50229"/>
    <cellStyle name="Финансовый 6 2 2 14 4" xfId="8933"/>
    <cellStyle name="Финансовый 6 2 2 14 4 2" xfId="30171"/>
    <cellStyle name="Финансовый 6 2 2 14 4 3" xfId="39367"/>
    <cellStyle name="Финансовый 6 2 2 14 4 4" xfId="48295"/>
    <cellStyle name="Финансовый 6 2 2 14 4 5" xfId="57215"/>
    <cellStyle name="Финансовый 6 2 2 14 5" xfId="8934"/>
    <cellStyle name="Финансовый 6 2 2 14 5 2" xfId="26310"/>
    <cellStyle name="Финансовый 6 2 2 14 5 3" xfId="35507"/>
    <cellStyle name="Финансовый 6 2 2 14 5 4" xfId="44435"/>
    <cellStyle name="Финансовый 6 2 2 14 5 5" xfId="53355"/>
    <cellStyle name="Финансовый 6 2 2 14 6" xfId="13525"/>
    <cellStyle name="Финансовый 6 2 2 14 7" xfId="17384"/>
    <cellStyle name="Финансовый 6 2 2 14 8" xfId="21244"/>
    <cellStyle name="Финансовый 6 2 2 14 9" xfId="10342"/>
    <cellStyle name="Финансовый 6 2 2 15" xfId="8935"/>
    <cellStyle name="Финансовый 6 2 2 15 10" xfId="50827"/>
    <cellStyle name="Финансовый 6 2 2 15 2" xfId="8936"/>
    <cellStyle name="Финансовый 6 2 2 15 2 2" xfId="8937"/>
    <cellStyle name="Финансовый 6 2 2 15 2 2 2" xfId="28974"/>
    <cellStyle name="Финансовый 6 2 2 15 2 2 3" xfId="38170"/>
    <cellStyle name="Финансовый 6 2 2 15 2 2 4" xfId="47098"/>
    <cellStyle name="Финансовый 6 2 2 15 2 2 5" xfId="56018"/>
    <cellStyle name="Финансовый 6 2 2 15 2 3" xfId="12328"/>
    <cellStyle name="Финансовый 6 2 2 15 2 4" xfId="16187"/>
    <cellStyle name="Финансовый 6 2 2 15 2 5" xfId="20047"/>
    <cellStyle name="Финансовый 6 2 2 15 2 6" xfId="25109"/>
    <cellStyle name="Финансовый 6 2 2 15 2 7" xfId="34310"/>
    <cellStyle name="Финансовый 6 2 2 15 2 8" xfId="43238"/>
    <cellStyle name="Финансовый 6 2 2 15 2 9" xfId="52158"/>
    <cellStyle name="Финансовый 6 2 2 15 3" xfId="8938"/>
    <cellStyle name="Финансовый 6 2 2 15 3 2" xfId="27643"/>
    <cellStyle name="Финансовый 6 2 2 15 3 3" xfId="36839"/>
    <cellStyle name="Финансовый 6 2 2 15 3 4" xfId="45767"/>
    <cellStyle name="Финансовый 6 2 2 15 3 5" xfId="54687"/>
    <cellStyle name="Финансовый 6 2 2 15 4" xfId="11482"/>
    <cellStyle name="Финансовый 6 2 2 15 5" xfId="14856"/>
    <cellStyle name="Финансовый 6 2 2 15 6" xfId="18716"/>
    <cellStyle name="Финансовый 6 2 2 15 7" xfId="23778"/>
    <cellStyle name="Финансовый 6 2 2 15 8" xfId="32981"/>
    <cellStyle name="Финансовый 6 2 2 15 9" xfId="41907"/>
    <cellStyle name="Финансовый 6 2 2 16" xfId="8939"/>
    <cellStyle name="Финансовый 6 2 2 16 2" xfId="8940"/>
    <cellStyle name="Финансовый 6 2 2 16 2 2" xfId="28253"/>
    <cellStyle name="Финансовый 6 2 2 16 2 3" xfId="37449"/>
    <cellStyle name="Финансовый 6 2 2 16 2 4" xfId="46377"/>
    <cellStyle name="Финансовый 6 2 2 16 2 5" xfId="55297"/>
    <cellStyle name="Финансовый 6 2 2 16 3" xfId="11607"/>
    <cellStyle name="Финансовый 6 2 2 16 4" xfId="15466"/>
    <cellStyle name="Финансовый 6 2 2 16 5" xfId="19326"/>
    <cellStyle name="Финансовый 6 2 2 16 6" xfId="24388"/>
    <cellStyle name="Финансовый 6 2 2 16 7" xfId="33590"/>
    <cellStyle name="Финансовый 6 2 2 16 8" xfId="42517"/>
    <cellStyle name="Финансовый 6 2 2 16 9" xfId="51437"/>
    <cellStyle name="Финансовый 6 2 2 17" xfId="8941"/>
    <cellStyle name="Финансовый 6 2 2 17 2" xfId="8942"/>
    <cellStyle name="Финансовый 6 2 2 17 2 2" xfId="26921"/>
    <cellStyle name="Финансовый 6 2 2 17 2 3" xfId="36118"/>
    <cellStyle name="Финансовый 6 2 2 17 2 4" xfId="45046"/>
    <cellStyle name="Финансовый 6 2 2 17 2 5" xfId="53966"/>
    <cellStyle name="Финансовый 6 2 2 17 3" xfId="14135"/>
    <cellStyle name="Финансовый 6 2 2 17 4" xfId="17995"/>
    <cellStyle name="Финансовый 6 2 2 17 5" xfId="23057"/>
    <cellStyle name="Финансовый 6 2 2 17 6" xfId="31768"/>
    <cellStyle name="Финансовый 6 2 2 17 7" xfId="41186"/>
    <cellStyle name="Финансовый 6 2 2 17 8" xfId="50106"/>
    <cellStyle name="Финансовый 6 2 2 18" xfId="8943"/>
    <cellStyle name="Финансовый 6 2 2 18 2" xfId="29572"/>
    <cellStyle name="Финансовый 6 2 2 18 3" xfId="38768"/>
    <cellStyle name="Финансовый 6 2 2 18 4" xfId="47696"/>
    <cellStyle name="Финансовый 6 2 2 18 5" xfId="56616"/>
    <cellStyle name="Финансовый 6 2 2 19" xfId="8944"/>
    <cellStyle name="Финансовый 6 2 2 19 2" xfId="25707"/>
    <cellStyle name="Финансовый 6 2 2 19 3" xfId="34908"/>
    <cellStyle name="Финансовый 6 2 2 19 4" xfId="43836"/>
    <cellStyle name="Финансовый 6 2 2 19 5" xfId="52756"/>
    <cellStyle name="Финансовый 6 2 2 2" xfId="8945"/>
    <cellStyle name="Финансовый 6 2 2 2 10" xfId="13131"/>
    <cellStyle name="Финансовый 6 2 2 2 11" xfId="16990"/>
    <cellStyle name="Финансовый 6 2 2 2 12" xfId="20850"/>
    <cellStyle name="Финансовый 6 2 2 2 13" xfId="10269"/>
    <cellStyle name="Финансовый 6 2 2 2 14" xfId="22051"/>
    <cellStyle name="Финансовый 6 2 2 2 15" xfId="32099"/>
    <cellStyle name="Финансовый 6 2 2 2 16" xfId="40181"/>
    <cellStyle name="Финансовый 6 2 2 2 17" xfId="49101"/>
    <cellStyle name="Финансовый 6 2 2 2 2" xfId="8946"/>
    <cellStyle name="Финансовый 6 2 2 2 2 10" xfId="17062"/>
    <cellStyle name="Финансовый 6 2 2 2 2 11" xfId="20922"/>
    <cellStyle name="Финансовый 6 2 2 2 2 12" xfId="10628"/>
    <cellStyle name="Финансовый 6 2 2 2 2 13" xfId="22123"/>
    <cellStyle name="Финансовый 6 2 2 2 2 14" xfId="32100"/>
    <cellStyle name="Финансовый 6 2 2 2 2 15" xfId="40253"/>
    <cellStyle name="Финансовый 6 2 2 2 2 16" xfId="49173"/>
    <cellStyle name="Финансовый 6 2 2 2 2 2" xfId="8947"/>
    <cellStyle name="Финансовый 6 2 2 2 2 2 10" xfId="10927"/>
    <cellStyle name="Финансовый 6 2 2 2 2 2 11" xfId="22423"/>
    <cellStyle name="Финансовый 6 2 2 2 2 2 12" xfId="32101"/>
    <cellStyle name="Финансовый 6 2 2 2 2 2 13" xfId="40552"/>
    <cellStyle name="Финансовый 6 2 2 2 2 2 14" xfId="49472"/>
    <cellStyle name="Финансовый 6 2 2 2 2 2 2" xfId="8948"/>
    <cellStyle name="Финансовый 6 2 2 2 2 2 2 10" xfId="23022"/>
    <cellStyle name="Финансовый 6 2 2 2 2 2 2 11" xfId="32102"/>
    <cellStyle name="Финансовый 6 2 2 2 2 2 2 12" xfId="41151"/>
    <cellStyle name="Финансовый 6 2 2 2 2 2 2 13" xfId="50071"/>
    <cellStyle name="Финансовый 6 2 2 2 2 2 2 2" xfId="8949"/>
    <cellStyle name="Финансовый 6 2 2 2 2 2 2 2 2" xfId="8950"/>
    <cellStyle name="Финансовый 6 2 2 2 2 2 2 2 2 2" xfId="29550"/>
    <cellStyle name="Финансовый 6 2 2 2 2 2 2 2 2 3" xfId="38746"/>
    <cellStyle name="Финансовый 6 2 2 2 2 2 2 2 2 4" xfId="47674"/>
    <cellStyle name="Финансовый 6 2 2 2 2 2 2 2 2 5" xfId="56594"/>
    <cellStyle name="Финансовый 6 2 2 2 2 2 2 2 3" xfId="12904"/>
    <cellStyle name="Финансовый 6 2 2 2 2 2 2 2 4" xfId="16763"/>
    <cellStyle name="Финансовый 6 2 2 2 2 2 2 2 5" xfId="20623"/>
    <cellStyle name="Финансовый 6 2 2 2 2 2 2 2 6" xfId="25685"/>
    <cellStyle name="Финансовый 6 2 2 2 2 2 2 2 7" xfId="34886"/>
    <cellStyle name="Финансовый 6 2 2 2 2 2 2 2 8" xfId="43814"/>
    <cellStyle name="Финансовый 6 2 2 2 2 2 2 2 9" xfId="52734"/>
    <cellStyle name="Финансовый 6 2 2 2 2 2 2 3" xfId="8951"/>
    <cellStyle name="Финансовый 6 2 2 2 2 2 2 3 2" xfId="8952"/>
    <cellStyle name="Финансовый 6 2 2 2 2 2 2 3 2 2" xfId="28219"/>
    <cellStyle name="Финансовый 6 2 2 2 2 2 2 3 2 3" xfId="37415"/>
    <cellStyle name="Финансовый 6 2 2 2 2 2 2 3 2 4" xfId="46343"/>
    <cellStyle name="Финансовый 6 2 2 2 2 2 2 3 2 5" xfId="55263"/>
    <cellStyle name="Финансовый 6 2 2 2 2 2 2 3 3" xfId="15432"/>
    <cellStyle name="Финансовый 6 2 2 2 2 2 2 3 4" xfId="19292"/>
    <cellStyle name="Финансовый 6 2 2 2 2 2 2 3 5" xfId="24354"/>
    <cellStyle name="Финансовый 6 2 2 2 2 2 2 3 6" xfId="33557"/>
    <cellStyle name="Финансовый 6 2 2 2 2 2 2 3 7" xfId="42483"/>
    <cellStyle name="Финансовый 6 2 2 2 2 2 2 3 8" xfId="51403"/>
    <cellStyle name="Финансовый 6 2 2 2 2 2 2 4" xfId="8953"/>
    <cellStyle name="Финансовый 6 2 2 2 2 2 2 4 2" xfId="30747"/>
    <cellStyle name="Финансовый 6 2 2 2 2 2 2 4 3" xfId="39943"/>
    <cellStyle name="Финансовый 6 2 2 2 2 2 2 4 4" xfId="48871"/>
    <cellStyle name="Финансовый 6 2 2 2 2 2 2 4 5" xfId="57791"/>
    <cellStyle name="Финансовый 6 2 2 2 2 2 2 5" xfId="8954"/>
    <cellStyle name="Финансовый 6 2 2 2 2 2 2 5 2" xfId="26886"/>
    <cellStyle name="Финансовый 6 2 2 2 2 2 2 5 3" xfId="36083"/>
    <cellStyle name="Финансовый 6 2 2 2 2 2 2 5 4" xfId="45011"/>
    <cellStyle name="Финансовый 6 2 2 2 2 2 2 5 5" xfId="53931"/>
    <cellStyle name="Финансовый 6 2 2 2 2 2 2 6" xfId="14101"/>
    <cellStyle name="Финансовый 6 2 2 2 2 2 2 7" xfId="17960"/>
    <cellStyle name="Финансовый 6 2 2 2 2 2 2 8" xfId="21820"/>
    <cellStyle name="Финансовый 6 2 2 2 2 2 2 9" xfId="11448"/>
    <cellStyle name="Финансовый 6 2 2 2 2 2 3" xfId="8955"/>
    <cellStyle name="Финансовый 6 2 2 2 2 2 3 2" xfId="8956"/>
    <cellStyle name="Финансовый 6 2 2 2 2 2 3 2 2" xfId="28952"/>
    <cellStyle name="Финансовый 6 2 2 2 2 2 3 2 3" xfId="38148"/>
    <cellStyle name="Финансовый 6 2 2 2 2 2 3 2 4" xfId="47076"/>
    <cellStyle name="Финансовый 6 2 2 2 2 2 3 2 5" xfId="55996"/>
    <cellStyle name="Финансовый 6 2 2 2 2 2 3 3" xfId="12306"/>
    <cellStyle name="Финансовый 6 2 2 2 2 2 3 4" xfId="16165"/>
    <cellStyle name="Финансовый 6 2 2 2 2 2 3 5" xfId="20025"/>
    <cellStyle name="Финансовый 6 2 2 2 2 2 3 6" xfId="25087"/>
    <cellStyle name="Финансовый 6 2 2 2 2 2 3 7" xfId="34288"/>
    <cellStyle name="Финансовый 6 2 2 2 2 2 3 8" xfId="43216"/>
    <cellStyle name="Финансовый 6 2 2 2 2 2 3 9" xfId="52136"/>
    <cellStyle name="Финансовый 6 2 2 2 2 2 4" xfId="8957"/>
    <cellStyle name="Финансовый 6 2 2 2 2 2 4 2" xfId="8958"/>
    <cellStyle name="Финансовый 6 2 2 2 2 2 4 2 2" xfId="27621"/>
    <cellStyle name="Финансовый 6 2 2 2 2 2 4 2 3" xfId="36817"/>
    <cellStyle name="Финансовый 6 2 2 2 2 2 4 2 4" xfId="45745"/>
    <cellStyle name="Финансовый 6 2 2 2 2 2 4 2 5" xfId="54665"/>
    <cellStyle name="Финансовый 6 2 2 2 2 2 4 3" xfId="14834"/>
    <cellStyle name="Финансовый 6 2 2 2 2 2 4 4" xfId="18694"/>
    <cellStyle name="Финансовый 6 2 2 2 2 2 4 5" xfId="23756"/>
    <cellStyle name="Финансовый 6 2 2 2 2 2 4 6" xfId="32960"/>
    <cellStyle name="Финансовый 6 2 2 2 2 2 4 7" xfId="41885"/>
    <cellStyle name="Финансовый 6 2 2 2 2 2 4 8" xfId="50805"/>
    <cellStyle name="Финансовый 6 2 2 2 2 2 5" xfId="8959"/>
    <cellStyle name="Финансовый 6 2 2 2 2 2 5 2" xfId="30148"/>
    <cellStyle name="Финансовый 6 2 2 2 2 2 5 3" xfId="39344"/>
    <cellStyle name="Финансовый 6 2 2 2 2 2 5 4" xfId="48272"/>
    <cellStyle name="Финансовый 6 2 2 2 2 2 5 5" xfId="57192"/>
    <cellStyle name="Финансовый 6 2 2 2 2 2 6" xfId="8960"/>
    <cellStyle name="Финансовый 6 2 2 2 2 2 6 2" xfId="26287"/>
    <cellStyle name="Финансовый 6 2 2 2 2 2 6 3" xfId="35484"/>
    <cellStyle name="Финансовый 6 2 2 2 2 2 6 4" xfId="44412"/>
    <cellStyle name="Финансовый 6 2 2 2 2 2 6 5" xfId="53332"/>
    <cellStyle name="Финансовый 6 2 2 2 2 2 7" xfId="13502"/>
    <cellStyle name="Финансовый 6 2 2 2 2 2 8" xfId="17361"/>
    <cellStyle name="Финансовый 6 2 2 2 2 2 9" xfId="21221"/>
    <cellStyle name="Финансовый 6 2 2 2 2 3" xfId="8961"/>
    <cellStyle name="Финансовый 6 2 2 2 2 3 10" xfId="22723"/>
    <cellStyle name="Финансовый 6 2 2 2 2 3 11" xfId="32103"/>
    <cellStyle name="Финансовый 6 2 2 2 2 3 12" xfId="40852"/>
    <cellStyle name="Финансовый 6 2 2 2 2 3 13" xfId="49772"/>
    <cellStyle name="Финансовый 6 2 2 2 2 3 2" xfId="8962"/>
    <cellStyle name="Финансовый 6 2 2 2 2 3 2 2" xfId="8963"/>
    <cellStyle name="Финансовый 6 2 2 2 2 3 2 2 2" xfId="28653"/>
    <cellStyle name="Финансовый 6 2 2 2 2 3 2 2 3" xfId="37849"/>
    <cellStyle name="Финансовый 6 2 2 2 2 3 2 2 4" xfId="46777"/>
    <cellStyle name="Финансовый 6 2 2 2 2 3 2 2 5" xfId="55697"/>
    <cellStyle name="Финансовый 6 2 2 2 2 3 2 3" xfId="12007"/>
    <cellStyle name="Финансовый 6 2 2 2 2 3 2 4" xfId="15866"/>
    <cellStyle name="Финансовый 6 2 2 2 2 3 2 5" xfId="19726"/>
    <cellStyle name="Финансовый 6 2 2 2 2 3 2 6" xfId="24788"/>
    <cellStyle name="Финансовый 6 2 2 2 2 3 2 7" xfId="33989"/>
    <cellStyle name="Финансовый 6 2 2 2 2 3 2 8" xfId="42917"/>
    <cellStyle name="Финансовый 6 2 2 2 2 3 2 9" xfId="51837"/>
    <cellStyle name="Финансовый 6 2 2 2 2 3 3" xfId="8964"/>
    <cellStyle name="Финансовый 6 2 2 2 2 3 3 2" xfId="8965"/>
    <cellStyle name="Финансовый 6 2 2 2 2 3 3 2 2" xfId="27322"/>
    <cellStyle name="Финансовый 6 2 2 2 2 3 3 2 3" xfId="36518"/>
    <cellStyle name="Финансовый 6 2 2 2 2 3 3 2 4" xfId="45446"/>
    <cellStyle name="Финансовый 6 2 2 2 2 3 3 2 5" xfId="54366"/>
    <cellStyle name="Финансовый 6 2 2 2 2 3 3 3" xfId="14535"/>
    <cellStyle name="Финансовый 6 2 2 2 2 3 3 4" xfId="18395"/>
    <cellStyle name="Финансовый 6 2 2 2 2 3 3 5" xfId="23457"/>
    <cellStyle name="Финансовый 6 2 2 2 2 3 3 6" xfId="32661"/>
    <cellStyle name="Финансовый 6 2 2 2 2 3 3 7" xfId="41586"/>
    <cellStyle name="Финансовый 6 2 2 2 2 3 3 8" xfId="50506"/>
    <cellStyle name="Финансовый 6 2 2 2 2 3 4" xfId="8966"/>
    <cellStyle name="Финансовый 6 2 2 2 2 3 4 2" xfId="30448"/>
    <cellStyle name="Финансовый 6 2 2 2 2 3 4 3" xfId="39644"/>
    <cellStyle name="Финансовый 6 2 2 2 2 3 4 4" xfId="48572"/>
    <cellStyle name="Финансовый 6 2 2 2 2 3 4 5" xfId="57492"/>
    <cellStyle name="Финансовый 6 2 2 2 2 3 5" xfId="8967"/>
    <cellStyle name="Финансовый 6 2 2 2 2 3 5 2" xfId="26587"/>
    <cellStyle name="Финансовый 6 2 2 2 2 3 5 3" xfId="35784"/>
    <cellStyle name="Финансовый 6 2 2 2 2 3 5 4" xfId="44712"/>
    <cellStyle name="Финансовый 6 2 2 2 2 3 5 5" xfId="53632"/>
    <cellStyle name="Финансовый 6 2 2 2 2 3 6" xfId="13802"/>
    <cellStyle name="Финансовый 6 2 2 2 2 3 7" xfId="17661"/>
    <cellStyle name="Финансовый 6 2 2 2 2 3 8" xfId="21521"/>
    <cellStyle name="Финансовый 6 2 2 2 2 3 9" xfId="11149"/>
    <cellStyle name="Финансовый 6 2 2 2 2 4" xfId="8968"/>
    <cellStyle name="Финансовый 6 2 2 2 2 4 10" xfId="51104"/>
    <cellStyle name="Финансовый 6 2 2 2 2 4 2" xfId="8969"/>
    <cellStyle name="Финансовый 6 2 2 2 2 4 2 2" xfId="8970"/>
    <cellStyle name="Финансовый 6 2 2 2 2 4 2 2 2" xfId="29251"/>
    <cellStyle name="Финансовый 6 2 2 2 2 4 2 2 3" xfId="38447"/>
    <cellStyle name="Финансовый 6 2 2 2 2 4 2 2 4" xfId="47375"/>
    <cellStyle name="Финансовый 6 2 2 2 2 4 2 2 5" xfId="56295"/>
    <cellStyle name="Финансовый 6 2 2 2 2 4 2 3" xfId="12605"/>
    <cellStyle name="Финансовый 6 2 2 2 2 4 2 4" xfId="16464"/>
    <cellStyle name="Финансовый 6 2 2 2 2 4 2 5" xfId="20324"/>
    <cellStyle name="Финансовый 6 2 2 2 2 4 2 6" xfId="25386"/>
    <cellStyle name="Финансовый 6 2 2 2 2 4 2 7" xfId="34587"/>
    <cellStyle name="Финансовый 6 2 2 2 2 4 2 8" xfId="43515"/>
    <cellStyle name="Финансовый 6 2 2 2 2 4 2 9" xfId="52435"/>
    <cellStyle name="Финансовый 6 2 2 2 2 4 3" xfId="8971"/>
    <cellStyle name="Финансовый 6 2 2 2 2 4 3 2" xfId="27920"/>
    <cellStyle name="Финансовый 6 2 2 2 2 4 3 3" xfId="37116"/>
    <cellStyle name="Финансовый 6 2 2 2 2 4 3 4" xfId="46044"/>
    <cellStyle name="Финансовый 6 2 2 2 2 4 3 5" xfId="54964"/>
    <cellStyle name="Финансовый 6 2 2 2 2 4 4" xfId="11568"/>
    <cellStyle name="Финансовый 6 2 2 2 2 4 5" xfId="15133"/>
    <cellStyle name="Финансовый 6 2 2 2 2 4 6" xfId="18993"/>
    <cellStyle name="Финансовый 6 2 2 2 2 4 7" xfId="24055"/>
    <cellStyle name="Финансовый 6 2 2 2 2 4 8" xfId="33258"/>
    <cellStyle name="Финансовый 6 2 2 2 2 4 9" xfId="42184"/>
    <cellStyle name="Финансовый 6 2 2 2 2 5" xfId="8972"/>
    <cellStyle name="Финансовый 6 2 2 2 2 5 2" xfId="8973"/>
    <cellStyle name="Финансовый 6 2 2 2 2 5 2 2" xfId="28353"/>
    <cellStyle name="Финансовый 6 2 2 2 2 5 2 3" xfId="37549"/>
    <cellStyle name="Финансовый 6 2 2 2 2 5 2 4" xfId="46477"/>
    <cellStyle name="Финансовый 6 2 2 2 2 5 2 5" xfId="55397"/>
    <cellStyle name="Финансовый 6 2 2 2 2 5 3" xfId="11707"/>
    <cellStyle name="Финансовый 6 2 2 2 2 5 4" xfId="15566"/>
    <cellStyle name="Финансовый 6 2 2 2 2 5 5" xfId="19426"/>
    <cellStyle name="Финансовый 6 2 2 2 2 5 6" xfId="24488"/>
    <cellStyle name="Финансовый 6 2 2 2 2 5 7" xfId="33690"/>
    <cellStyle name="Финансовый 6 2 2 2 2 5 8" xfId="42617"/>
    <cellStyle name="Финансовый 6 2 2 2 2 5 9" xfId="51537"/>
    <cellStyle name="Финансовый 6 2 2 2 2 6" xfId="8974"/>
    <cellStyle name="Финансовый 6 2 2 2 2 6 2" xfId="8975"/>
    <cellStyle name="Финансовый 6 2 2 2 2 6 2 2" xfId="27021"/>
    <cellStyle name="Финансовый 6 2 2 2 2 6 2 3" xfId="36218"/>
    <cellStyle name="Финансовый 6 2 2 2 2 6 2 4" xfId="45146"/>
    <cellStyle name="Финансовый 6 2 2 2 2 6 2 5" xfId="54066"/>
    <cellStyle name="Финансовый 6 2 2 2 2 6 3" xfId="14235"/>
    <cellStyle name="Финансовый 6 2 2 2 2 6 4" xfId="18095"/>
    <cellStyle name="Финансовый 6 2 2 2 2 6 5" xfId="23157"/>
    <cellStyle name="Финансовый 6 2 2 2 2 6 6" xfId="32383"/>
    <cellStyle name="Финансовый 6 2 2 2 2 6 7" xfId="41286"/>
    <cellStyle name="Финансовый 6 2 2 2 2 6 8" xfId="50206"/>
    <cellStyle name="Финансовый 6 2 2 2 2 7" xfId="8976"/>
    <cellStyle name="Финансовый 6 2 2 2 2 7 2" xfId="29849"/>
    <cellStyle name="Финансовый 6 2 2 2 2 7 3" xfId="39045"/>
    <cellStyle name="Финансовый 6 2 2 2 2 7 4" xfId="47973"/>
    <cellStyle name="Финансовый 6 2 2 2 2 7 5" xfId="56893"/>
    <cellStyle name="Финансовый 6 2 2 2 2 8" xfId="8977"/>
    <cellStyle name="Финансовый 6 2 2 2 2 8 2" xfId="25988"/>
    <cellStyle name="Финансовый 6 2 2 2 2 8 3" xfId="35185"/>
    <cellStyle name="Финансовый 6 2 2 2 2 8 4" xfId="44113"/>
    <cellStyle name="Финансовый 6 2 2 2 2 8 5" xfId="53033"/>
    <cellStyle name="Финансовый 6 2 2 2 2 9" xfId="13203"/>
    <cellStyle name="Финансовый 6 2 2 2 3" xfId="8978"/>
    <cellStyle name="Финансовый 6 2 2 2 3 10" xfId="10855"/>
    <cellStyle name="Финансовый 6 2 2 2 3 11" xfId="22350"/>
    <cellStyle name="Финансовый 6 2 2 2 3 12" xfId="32104"/>
    <cellStyle name="Финансовый 6 2 2 2 3 13" xfId="40480"/>
    <cellStyle name="Финансовый 6 2 2 2 3 14" xfId="49400"/>
    <cellStyle name="Финансовый 6 2 2 2 3 2" xfId="8979"/>
    <cellStyle name="Финансовый 6 2 2 2 3 2 10" xfId="22950"/>
    <cellStyle name="Финансовый 6 2 2 2 3 2 11" xfId="32105"/>
    <cellStyle name="Финансовый 6 2 2 2 3 2 12" xfId="41079"/>
    <cellStyle name="Финансовый 6 2 2 2 3 2 13" xfId="49999"/>
    <cellStyle name="Финансовый 6 2 2 2 3 2 2" xfId="8980"/>
    <cellStyle name="Финансовый 6 2 2 2 3 2 2 2" xfId="8981"/>
    <cellStyle name="Финансовый 6 2 2 2 3 2 2 2 2" xfId="29478"/>
    <cellStyle name="Финансовый 6 2 2 2 3 2 2 2 3" xfId="38674"/>
    <cellStyle name="Финансовый 6 2 2 2 3 2 2 2 4" xfId="47602"/>
    <cellStyle name="Финансовый 6 2 2 2 3 2 2 2 5" xfId="56522"/>
    <cellStyle name="Финансовый 6 2 2 2 3 2 2 3" xfId="12832"/>
    <cellStyle name="Финансовый 6 2 2 2 3 2 2 4" xfId="16691"/>
    <cellStyle name="Финансовый 6 2 2 2 3 2 2 5" xfId="20551"/>
    <cellStyle name="Финансовый 6 2 2 2 3 2 2 6" xfId="25613"/>
    <cellStyle name="Финансовый 6 2 2 2 3 2 2 7" xfId="34814"/>
    <cellStyle name="Финансовый 6 2 2 2 3 2 2 8" xfId="43742"/>
    <cellStyle name="Финансовый 6 2 2 2 3 2 2 9" xfId="52662"/>
    <cellStyle name="Финансовый 6 2 2 2 3 2 3" xfId="8982"/>
    <cellStyle name="Финансовый 6 2 2 2 3 2 3 2" xfId="8983"/>
    <cellStyle name="Финансовый 6 2 2 2 3 2 3 2 2" xfId="28147"/>
    <cellStyle name="Финансовый 6 2 2 2 3 2 3 2 3" xfId="37343"/>
    <cellStyle name="Финансовый 6 2 2 2 3 2 3 2 4" xfId="46271"/>
    <cellStyle name="Финансовый 6 2 2 2 3 2 3 2 5" xfId="55191"/>
    <cellStyle name="Финансовый 6 2 2 2 3 2 3 3" xfId="15360"/>
    <cellStyle name="Финансовый 6 2 2 2 3 2 3 4" xfId="19220"/>
    <cellStyle name="Финансовый 6 2 2 2 3 2 3 5" xfId="24282"/>
    <cellStyle name="Финансовый 6 2 2 2 3 2 3 6" xfId="33485"/>
    <cellStyle name="Финансовый 6 2 2 2 3 2 3 7" xfId="42411"/>
    <cellStyle name="Финансовый 6 2 2 2 3 2 3 8" xfId="51331"/>
    <cellStyle name="Финансовый 6 2 2 2 3 2 4" xfId="8984"/>
    <cellStyle name="Финансовый 6 2 2 2 3 2 4 2" xfId="30675"/>
    <cellStyle name="Финансовый 6 2 2 2 3 2 4 3" xfId="39871"/>
    <cellStyle name="Финансовый 6 2 2 2 3 2 4 4" xfId="48799"/>
    <cellStyle name="Финансовый 6 2 2 2 3 2 4 5" xfId="57719"/>
    <cellStyle name="Финансовый 6 2 2 2 3 2 5" xfId="8985"/>
    <cellStyle name="Финансовый 6 2 2 2 3 2 5 2" xfId="26814"/>
    <cellStyle name="Финансовый 6 2 2 2 3 2 5 3" xfId="36011"/>
    <cellStyle name="Финансовый 6 2 2 2 3 2 5 4" xfId="44939"/>
    <cellStyle name="Финансовый 6 2 2 2 3 2 5 5" xfId="53859"/>
    <cellStyle name="Финансовый 6 2 2 2 3 2 6" xfId="14029"/>
    <cellStyle name="Финансовый 6 2 2 2 3 2 7" xfId="17888"/>
    <cellStyle name="Финансовый 6 2 2 2 3 2 8" xfId="21748"/>
    <cellStyle name="Финансовый 6 2 2 2 3 2 9" xfId="11376"/>
    <cellStyle name="Финансовый 6 2 2 2 3 3" xfId="8986"/>
    <cellStyle name="Финансовый 6 2 2 2 3 3 2" xfId="8987"/>
    <cellStyle name="Финансовый 6 2 2 2 3 3 2 2" xfId="28880"/>
    <cellStyle name="Финансовый 6 2 2 2 3 3 2 3" xfId="38076"/>
    <cellStyle name="Финансовый 6 2 2 2 3 3 2 4" xfId="47004"/>
    <cellStyle name="Финансовый 6 2 2 2 3 3 2 5" xfId="55924"/>
    <cellStyle name="Финансовый 6 2 2 2 3 3 3" xfId="12234"/>
    <cellStyle name="Финансовый 6 2 2 2 3 3 4" xfId="16093"/>
    <cellStyle name="Финансовый 6 2 2 2 3 3 5" xfId="19953"/>
    <cellStyle name="Финансовый 6 2 2 2 3 3 6" xfId="25015"/>
    <cellStyle name="Финансовый 6 2 2 2 3 3 7" xfId="34216"/>
    <cellStyle name="Финансовый 6 2 2 2 3 3 8" xfId="43144"/>
    <cellStyle name="Финансовый 6 2 2 2 3 3 9" xfId="52064"/>
    <cellStyle name="Финансовый 6 2 2 2 3 4" xfId="8988"/>
    <cellStyle name="Финансовый 6 2 2 2 3 4 2" xfId="8989"/>
    <cellStyle name="Финансовый 6 2 2 2 3 4 2 2" xfId="27549"/>
    <cellStyle name="Финансовый 6 2 2 2 3 4 2 3" xfId="36745"/>
    <cellStyle name="Финансовый 6 2 2 2 3 4 2 4" xfId="45673"/>
    <cellStyle name="Финансовый 6 2 2 2 3 4 2 5" xfId="54593"/>
    <cellStyle name="Финансовый 6 2 2 2 3 4 3" xfId="14762"/>
    <cellStyle name="Финансовый 6 2 2 2 3 4 4" xfId="18622"/>
    <cellStyle name="Финансовый 6 2 2 2 3 4 5" xfId="23684"/>
    <cellStyle name="Финансовый 6 2 2 2 3 4 6" xfId="32888"/>
    <cellStyle name="Финансовый 6 2 2 2 3 4 7" xfId="41813"/>
    <cellStyle name="Финансовый 6 2 2 2 3 4 8" xfId="50733"/>
    <cellStyle name="Финансовый 6 2 2 2 3 5" xfId="8990"/>
    <cellStyle name="Финансовый 6 2 2 2 3 5 2" xfId="30076"/>
    <cellStyle name="Финансовый 6 2 2 2 3 5 3" xfId="39272"/>
    <cellStyle name="Финансовый 6 2 2 2 3 5 4" xfId="48200"/>
    <cellStyle name="Финансовый 6 2 2 2 3 5 5" xfId="57120"/>
    <cellStyle name="Финансовый 6 2 2 2 3 6" xfId="8991"/>
    <cellStyle name="Финансовый 6 2 2 2 3 6 2" xfId="26215"/>
    <cellStyle name="Финансовый 6 2 2 2 3 6 3" xfId="35412"/>
    <cellStyle name="Финансовый 6 2 2 2 3 6 4" xfId="44340"/>
    <cellStyle name="Финансовый 6 2 2 2 3 6 5" xfId="53260"/>
    <cellStyle name="Финансовый 6 2 2 2 3 7" xfId="13430"/>
    <cellStyle name="Финансовый 6 2 2 2 3 8" xfId="17289"/>
    <cellStyle name="Финансовый 6 2 2 2 3 9" xfId="21149"/>
    <cellStyle name="Финансовый 6 2 2 2 4" xfId="8992"/>
    <cellStyle name="Финансовый 6 2 2 2 4 10" xfId="22651"/>
    <cellStyle name="Финансовый 6 2 2 2 4 11" xfId="32106"/>
    <cellStyle name="Финансовый 6 2 2 2 4 12" xfId="40780"/>
    <cellStyle name="Финансовый 6 2 2 2 4 13" xfId="49700"/>
    <cellStyle name="Финансовый 6 2 2 2 4 2" xfId="8993"/>
    <cellStyle name="Финансовый 6 2 2 2 4 2 2" xfId="8994"/>
    <cellStyle name="Финансовый 6 2 2 2 4 2 2 2" xfId="28581"/>
    <cellStyle name="Финансовый 6 2 2 2 4 2 2 3" xfId="37777"/>
    <cellStyle name="Финансовый 6 2 2 2 4 2 2 4" xfId="46705"/>
    <cellStyle name="Финансовый 6 2 2 2 4 2 2 5" xfId="55625"/>
    <cellStyle name="Финансовый 6 2 2 2 4 2 3" xfId="11935"/>
    <cellStyle name="Финансовый 6 2 2 2 4 2 4" xfId="15794"/>
    <cellStyle name="Финансовый 6 2 2 2 4 2 5" xfId="19654"/>
    <cellStyle name="Финансовый 6 2 2 2 4 2 6" xfId="24716"/>
    <cellStyle name="Финансовый 6 2 2 2 4 2 7" xfId="33917"/>
    <cellStyle name="Финансовый 6 2 2 2 4 2 8" xfId="42845"/>
    <cellStyle name="Финансовый 6 2 2 2 4 2 9" xfId="51765"/>
    <cellStyle name="Финансовый 6 2 2 2 4 3" xfId="8995"/>
    <cellStyle name="Финансовый 6 2 2 2 4 3 2" xfId="8996"/>
    <cellStyle name="Финансовый 6 2 2 2 4 3 2 2" xfId="27250"/>
    <cellStyle name="Финансовый 6 2 2 2 4 3 2 3" xfId="36446"/>
    <cellStyle name="Финансовый 6 2 2 2 4 3 2 4" xfId="45374"/>
    <cellStyle name="Финансовый 6 2 2 2 4 3 2 5" xfId="54294"/>
    <cellStyle name="Финансовый 6 2 2 2 4 3 3" xfId="14463"/>
    <cellStyle name="Финансовый 6 2 2 2 4 3 4" xfId="18323"/>
    <cellStyle name="Финансовый 6 2 2 2 4 3 5" xfId="23385"/>
    <cellStyle name="Финансовый 6 2 2 2 4 3 6" xfId="32589"/>
    <cellStyle name="Финансовый 6 2 2 2 4 3 7" xfId="41514"/>
    <cellStyle name="Финансовый 6 2 2 2 4 3 8" xfId="50434"/>
    <cellStyle name="Финансовый 6 2 2 2 4 4" xfId="8997"/>
    <cellStyle name="Финансовый 6 2 2 2 4 4 2" xfId="30376"/>
    <cellStyle name="Финансовый 6 2 2 2 4 4 3" xfId="39572"/>
    <cellStyle name="Финансовый 6 2 2 2 4 4 4" xfId="48500"/>
    <cellStyle name="Финансовый 6 2 2 2 4 4 5" xfId="57420"/>
    <cellStyle name="Финансовый 6 2 2 2 4 5" xfId="8998"/>
    <cellStyle name="Финансовый 6 2 2 2 4 5 2" xfId="26515"/>
    <cellStyle name="Финансовый 6 2 2 2 4 5 3" xfId="35712"/>
    <cellStyle name="Финансовый 6 2 2 2 4 5 4" xfId="44640"/>
    <cellStyle name="Финансовый 6 2 2 2 4 5 5" xfId="53560"/>
    <cellStyle name="Финансовый 6 2 2 2 4 6" xfId="13730"/>
    <cellStyle name="Финансовый 6 2 2 2 4 7" xfId="17589"/>
    <cellStyle name="Финансовый 6 2 2 2 4 8" xfId="21449"/>
    <cellStyle name="Финансовый 6 2 2 2 4 9" xfId="10556"/>
    <cellStyle name="Финансовый 6 2 2 2 5" xfId="8999"/>
    <cellStyle name="Финансовый 6 2 2 2 5 10" xfId="51032"/>
    <cellStyle name="Финансовый 6 2 2 2 5 2" xfId="9000"/>
    <cellStyle name="Финансовый 6 2 2 2 5 2 2" xfId="9001"/>
    <cellStyle name="Финансовый 6 2 2 2 5 2 2 2" xfId="29179"/>
    <cellStyle name="Финансовый 6 2 2 2 5 2 2 3" xfId="38375"/>
    <cellStyle name="Финансовый 6 2 2 2 5 2 2 4" xfId="47303"/>
    <cellStyle name="Финансовый 6 2 2 2 5 2 2 5" xfId="56223"/>
    <cellStyle name="Финансовый 6 2 2 2 5 2 3" xfId="12533"/>
    <cellStyle name="Финансовый 6 2 2 2 5 2 4" xfId="16392"/>
    <cellStyle name="Финансовый 6 2 2 2 5 2 5" xfId="20252"/>
    <cellStyle name="Финансовый 6 2 2 2 5 2 6" xfId="25314"/>
    <cellStyle name="Финансовый 6 2 2 2 5 2 7" xfId="34515"/>
    <cellStyle name="Финансовый 6 2 2 2 5 2 8" xfId="43443"/>
    <cellStyle name="Финансовый 6 2 2 2 5 2 9" xfId="52363"/>
    <cellStyle name="Финансовый 6 2 2 2 5 3" xfId="9002"/>
    <cellStyle name="Финансовый 6 2 2 2 5 3 2" xfId="27848"/>
    <cellStyle name="Финансовый 6 2 2 2 5 3 3" xfId="37044"/>
    <cellStyle name="Финансовый 6 2 2 2 5 3 4" xfId="45972"/>
    <cellStyle name="Финансовый 6 2 2 2 5 3 5" xfId="54892"/>
    <cellStyle name="Финансовый 6 2 2 2 5 4" xfId="11535"/>
    <cellStyle name="Финансовый 6 2 2 2 5 5" xfId="15061"/>
    <cellStyle name="Финансовый 6 2 2 2 5 6" xfId="18921"/>
    <cellStyle name="Финансовый 6 2 2 2 5 7" xfId="23983"/>
    <cellStyle name="Финансовый 6 2 2 2 5 8" xfId="33186"/>
    <cellStyle name="Финансовый 6 2 2 2 5 9" xfId="42112"/>
    <cellStyle name="Финансовый 6 2 2 2 6" xfId="9003"/>
    <cellStyle name="Финансовый 6 2 2 2 6 2" xfId="9004"/>
    <cellStyle name="Финансовый 6 2 2 2 6 2 2" xfId="28308"/>
    <cellStyle name="Финансовый 6 2 2 2 6 2 3" xfId="37504"/>
    <cellStyle name="Финансовый 6 2 2 2 6 2 4" xfId="46432"/>
    <cellStyle name="Финансовый 6 2 2 2 6 2 5" xfId="55352"/>
    <cellStyle name="Финансовый 6 2 2 2 6 3" xfId="11662"/>
    <cellStyle name="Финансовый 6 2 2 2 6 4" xfId="15521"/>
    <cellStyle name="Финансовый 6 2 2 2 6 5" xfId="19381"/>
    <cellStyle name="Финансовый 6 2 2 2 6 6" xfId="24443"/>
    <cellStyle name="Финансовый 6 2 2 2 6 7" xfId="33645"/>
    <cellStyle name="Финансовый 6 2 2 2 6 8" xfId="42572"/>
    <cellStyle name="Финансовый 6 2 2 2 6 9" xfId="51492"/>
    <cellStyle name="Финансовый 6 2 2 2 7" xfId="9005"/>
    <cellStyle name="Финансовый 6 2 2 2 7 2" xfId="9006"/>
    <cellStyle name="Финансовый 6 2 2 2 7 2 2" xfId="26976"/>
    <cellStyle name="Финансовый 6 2 2 2 7 2 3" xfId="36173"/>
    <cellStyle name="Финансовый 6 2 2 2 7 2 4" xfId="45101"/>
    <cellStyle name="Финансовый 6 2 2 2 7 2 5" xfId="54021"/>
    <cellStyle name="Финансовый 6 2 2 2 7 3" xfId="14190"/>
    <cellStyle name="Финансовый 6 2 2 2 7 4" xfId="18050"/>
    <cellStyle name="Финансовый 6 2 2 2 7 5" xfId="23112"/>
    <cellStyle name="Финансовый 6 2 2 2 7 6" xfId="32318"/>
    <cellStyle name="Финансовый 6 2 2 2 7 7" xfId="41241"/>
    <cellStyle name="Финансовый 6 2 2 2 7 8" xfId="50161"/>
    <cellStyle name="Финансовый 6 2 2 2 8" xfId="9007"/>
    <cellStyle name="Финансовый 6 2 2 2 8 2" xfId="29777"/>
    <cellStyle name="Финансовый 6 2 2 2 8 3" xfId="38973"/>
    <cellStyle name="Финансовый 6 2 2 2 8 4" xfId="47901"/>
    <cellStyle name="Финансовый 6 2 2 2 8 5" xfId="56821"/>
    <cellStyle name="Финансовый 6 2 2 2 9" xfId="9008"/>
    <cellStyle name="Финансовый 6 2 2 2 9 2" xfId="25916"/>
    <cellStyle name="Финансовый 6 2 2 2 9 3" xfId="35113"/>
    <cellStyle name="Финансовый 6 2 2 2 9 4" xfId="44041"/>
    <cellStyle name="Финансовый 6 2 2 2 9 5" xfId="52961"/>
    <cellStyle name="Финансовый 6 2 2 20" xfId="12926"/>
    <cellStyle name="Финансовый 6 2 2 21" xfId="16785"/>
    <cellStyle name="Финансовый 6 2 2 22" xfId="20645"/>
    <cellStyle name="Финансовый 6 2 2 23" xfId="10245"/>
    <cellStyle name="Финансовый 6 2 2 24" xfId="21846"/>
    <cellStyle name="Финансовый 6 2 2 25" xfId="32083"/>
    <cellStyle name="Финансовый 6 2 2 26" xfId="39976"/>
    <cellStyle name="Финансовый 6 2 2 27" xfId="48896"/>
    <cellStyle name="Финансовый 6 2 2 3" xfId="9009"/>
    <cellStyle name="Финансовый 6 2 2 3 10" xfId="16991"/>
    <cellStyle name="Финансовый 6 2 2 3 11" xfId="20851"/>
    <cellStyle name="Финансовый 6 2 2 3 12" xfId="10292"/>
    <cellStyle name="Финансовый 6 2 2 3 13" xfId="22052"/>
    <cellStyle name="Финансовый 6 2 2 3 14" xfId="32107"/>
    <cellStyle name="Финансовый 6 2 2 3 15" xfId="40182"/>
    <cellStyle name="Финансовый 6 2 2 3 16" xfId="49102"/>
    <cellStyle name="Финансовый 6 2 2 3 2" xfId="9010"/>
    <cellStyle name="Финансовый 6 2 2 3 2 10" xfId="10856"/>
    <cellStyle name="Финансовый 6 2 2 3 2 11" xfId="22351"/>
    <cellStyle name="Финансовый 6 2 2 3 2 12" xfId="32108"/>
    <cellStyle name="Финансовый 6 2 2 3 2 13" xfId="40481"/>
    <cellStyle name="Финансовый 6 2 2 3 2 14" xfId="49401"/>
    <cellStyle name="Финансовый 6 2 2 3 2 2" xfId="9011"/>
    <cellStyle name="Финансовый 6 2 2 3 2 2 10" xfId="22951"/>
    <cellStyle name="Финансовый 6 2 2 3 2 2 11" xfId="32109"/>
    <cellStyle name="Финансовый 6 2 2 3 2 2 12" xfId="41080"/>
    <cellStyle name="Финансовый 6 2 2 3 2 2 13" xfId="50000"/>
    <cellStyle name="Финансовый 6 2 2 3 2 2 2" xfId="9012"/>
    <cellStyle name="Финансовый 6 2 2 3 2 2 2 2" xfId="9013"/>
    <cellStyle name="Финансовый 6 2 2 3 2 2 2 2 2" xfId="29479"/>
    <cellStyle name="Финансовый 6 2 2 3 2 2 2 2 3" xfId="38675"/>
    <cellStyle name="Финансовый 6 2 2 3 2 2 2 2 4" xfId="47603"/>
    <cellStyle name="Финансовый 6 2 2 3 2 2 2 2 5" xfId="56523"/>
    <cellStyle name="Финансовый 6 2 2 3 2 2 2 3" xfId="12833"/>
    <cellStyle name="Финансовый 6 2 2 3 2 2 2 4" xfId="16692"/>
    <cellStyle name="Финансовый 6 2 2 3 2 2 2 5" xfId="20552"/>
    <cellStyle name="Финансовый 6 2 2 3 2 2 2 6" xfId="25614"/>
    <cellStyle name="Финансовый 6 2 2 3 2 2 2 7" xfId="34815"/>
    <cellStyle name="Финансовый 6 2 2 3 2 2 2 8" xfId="43743"/>
    <cellStyle name="Финансовый 6 2 2 3 2 2 2 9" xfId="52663"/>
    <cellStyle name="Финансовый 6 2 2 3 2 2 3" xfId="9014"/>
    <cellStyle name="Финансовый 6 2 2 3 2 2 3 2" xfId="9015"/>
    <cellStyle name="Финансовый 6 2 2 3 2 2 3 2 2" xfId="28148"/>
    <cellStyle name="Финансовый 6 2 2 3 2 2 3 2 3" xfId="37344"/>
    <cellStyle name="Финансовый 6 2 2 3 2 2 3 2 4" xfId="46272"/>
    <cellStyle name="Финансовый 6 2 2 3 2 2 3 2 5" xfId="55192"/>
    <cellStyle name="Финансовый 6 2 2 3 2 2 3 3" xfId="15361"/>
    <cellStyle name="Финансовый 6 2 2 3 2 2 3 4" xfId="19221"/>
    <cellStyle name="Финансовый 6 2 2 3 2 2 3 5" xfId="24283"/>
    <cellStyle name="Финансовый 6 2 2 3 2 2 3 6" xfId="33486"/>
    <cellStyle name="Финансовый 6 2 2 3 2 2 3 7" xfId="42412"/>
    <cellStyle name="Финансовый 6 2 2 3 2 2 3 8" xfId="51332"/>
    <cellStyle name="Финансовый 6 2 2 3 2 2 4" xfId="9016"/>
    <cellStyle name="Финансовый 6 2 2 3 2 2 4 2" xfId="30676"/>
    <cellStyle name="Финансовый 6 2 2 3 2 2 4 3" xfId="39872"/>
    <cellStyle name="Финансовый 6 2 2 3 2 2 4 4" xfId="48800"/>
    <cellStyle name="Финансовый 6 2 2 3 2 2 4 5" xfId="57720"/>
    <cellStyle name="Финансовый 6 2 2 3 2 2 5" xfId="9017"/>
    <cellStyle name="Финансовый 6 2 2 3 2 2 5 2" xfId="26815"/>
    <cellStyle name="Финансовый 6 2 2 3 2 2 5 3" xfId="36012"/>
    <cellStyle name="Финансовый 6 2 2 3 2 2 5 4" xfId="44940"/>
    <cellStyle name="Финансовый 6 2 2 3 2 2 5 5" xfId="53860"/>
    <cellStyle name="Финансовый 6 2 2 3 2 2 6" xfId="14030"/>
    <cellStyle name="Финансовый 6 2 2 3 2 2 7" xfId="17889"/>
    <cellStyle name="Финансовый 6 2 2 3 2 2 8" xfId="21749"/>
    <cellStyle name="Финансовый 6 2 2 3 2 2 9" xfId="11377"/>
    <cellStyle name="Финансовый 6 2 2 3 2 3" xfId="9018"/>
    <cellStyle name="Финансовый 6 2 2 3 2 3 2" xfId="9019"/>
    <cellStyle name="Финансовый 6 2 2 3 2 3 2 2" xfId="28881"/>
    <cellStyle name="Финансовый 6 2 2 3 2 3 2 3" xfId="38077"/>
    <cellStyle name="Финансовый 6 2 2 3 2 3 2 4" xfId="47005"/>
    <cellStyle name="Финансовый 6 2 2 3 2 3 2 5" xfId="55925"/>
    <cellStyle name="Финансовый 6 2 2 3 2 3 3" xfId="12235"/>
    <cellStyle name="Финансовый 6 2 2 3 2 3 4" xfId="16094"/>
    <cellStyle name="Финансовый 6 2 2 3 2 3 5" xfId="19954"/>
    <cellStyle name="Финансовый 6 2 2 3 2 3 6" xfId="25016"/>
    <cellStyle name="Финансовый 6 2 2 3 2 3 7" xfId="34217"/>
    <cellStyle name="Финансовый 6 2 2 3 2 3 8" xfId="43145"/>
    <cellStyle name="Финансовый 6 2 2 3 2 3 9" xfId="52065"/>
    <cellStyle name="Финансовый 6 2 2 3 2 4" xfId="9020"/>
    <cellStyle name="Финансовый 6 2 2 3 2 4 2" xfId="9021"/>
    <cellStyle name="Финансовый 6 2 2 3 2 4 2 2" xfId="27550"/>
    <cellStyle name="Финансовый 6 2 2 3 2 4 2 3" xfId="36746"/>
    <cellStyle name="Финансовый 6 2 2 3 2 4 2 4" xfId="45674"/>
    <cellStyle name="Финансовый 6 2 2 3 2 4 2 5" xfId="54594"/>
    <cellStyle name="Финансовый 6 2 2 3 2 4 3" xfId="14763"/>
    <cellStyle name="Финансовый 6 2 2 3 2 4 4" xfId="18623"/>
    <cellStyle name="Финансовый 6 2 2 3 2 4 5" xfId="23685"/>
    <cellStyle name="Финансовый 6 2 2 3 2 4 6" xfId="32889"/>
    <cellStyle name="Финансовый 6 2 2 3 2 4 7" xfId="41814"/>
    <cellStyle name="Финансовый 6 2 2 3 2 4 8" xfId="50734"/>
    <cellStyle name="Финансовый 6 2 2 3 2 5" xfId="9022"/>
    <cellStyle name="Финансовый 6 2 2 3 2 5 2" xfId="30077"/>
    <cellStyle name="Финансовый 6 2 2 3 2 5 3" xfId="39273"/>
    <cellStyle name="Финансовый 6 2 2 3 2 5 4" xfId="48201"/>
    <cellStyle name="Финансовый 6 2 2 3 2 5 5" xfId="57121"/>
    <cellStyle name="Финансовый 6 2 2 3 2 6" xfId="9023"/>
    <cellStyle name="Финансовый 6 2 2 3 2 6 2" xfId="26216"/>
    <cellStyle name="Финансовый 6 2 2 3 2 6 3" xfId="35413"/>
    <cellStyle name="Финансовый 6 2 2 3 2 6 4" xfId="44341"/>
    <cellStyle name="Финансовый 6 2 2 3 2 6 5" xfId="53261"/>
    <cellStyle name="Финансовый 6 2 2 3 2 7" xfId="13431"/>
    <cellStyle name="Финансовый 6 2 2 3 2 8" xfId="17290"/>
    <cellStyle name="Финансовый 6 2 2 3 2 9" xfId="21150"/>
    <cellStyle name="Финансовый 6 2 2 3 3" xfId="9024"/>
    <cellStyle name="Финансовый 6 2 2 3 3 10" xfId="22652"/>
    <cellStyle name="Финансовый 6 2 2 3 3 11" xfId="32110"/>
    <cellStyle name="Финансовый 6 2 2 3 3 12" xfId="40781"/>
    <cellStyle name="Финансовый 6 2 2 3 3 13" xfId="49701"/>
    <cellStyle name="Финансовый 6 2 2 3 3 2" xfId="9025"/>
    <cellStyle name="Финансовый 6 2 2 3 3 2 2" xfId="9026"/>
    <cellStyle name="Финансовый 6 2 2 3 3 2 2 2" xfId="28582"/>
    <cellStyle name="Финансовый 6 2 2 3 3 2 2 3" xfId="37778"/>
    <cellStyle name="Финансовый 6 2 2 3 3 2 2 4" xfId="46706"/>
    <cellStyle name="Финансовый 6 2 2 3 3 2 2 5" xfId="55626"/>
    <cellStyle name="Финансовый 6 2 2 3 3 2 3" xfId="11936"/>
    <cellStyle name="Финансовый 6 2 2 3 3 2 4" xfId="15795"/>
    <cellStyle name="Финансовый 6 2 2 3 3 2 5" xfId="19655"/>
    <cellStyle name="Финансовый 6 2 2 3 3 2 6" xfId="24717"/>
    <cellStyle name="Финансовый 6 2 2 3 3 2 7" xfId="33918"/>
    <cellStyle name="Финансовый 6 2 2 3 3 2 8" xfId="42846"/>
    <cellStyle name="Финансовый 6 2 2 3 3 2 9" xfId="51766"/>
    <cellStyle name="Финансовый 6 2 2 3 3 3" xfId="9027"/>
    <cellStyle name="Финансовый 6 2 2 3 3 3 2" xfId="9028"/>
    <cellStyle name="Финансовый 6 2 2 3 3 3 2 2" xfId="27251"/>
    <cellStyle name="Финансовый 6 2 2 3 3 3 2 3" xfId="36447"/>
    <cellStyle name="Финансовый 6 2 2 3 3 3 2 4" xfId="45375"/>
    <cellStyle name="Финансовый 6 2 2 3 3 3 2 5" xfId="54295"/>
    <cellStyle name="Финансовый 6 2 2 3 3 3 3" xfId="14464"/>
    <cellStyle name="Финансовый 6 2 2 3 3 3 4" xfId="18324"/>
    <cellStyle name="Финансовый 6 2 2 3 3 3 5" xfId="23386"/>
    <cellStyle name="Финансовый 6 2 2 3 3 3 6" xfId="32590"/>
    <cellStyle name="Финансовый 6 2 2 3 3 3 7" xfId="41515"/>
    <cellStyle name="Финансовый 6 2 2 3 3 3 8" xfId="50435"/>
    <cellStyle name="Финансовый 6 2 2 3 3 4" xfId="9029"/>
    <cellStyle name="Финансовый 6 2 2 3 3 4 2" xfId="30377"/>
    <cellStyle name="Финансовый 6 2 2 3 3 4 3" xfId="39573"/>
    <cellStyle name="Финансовый 6 2 2 3 3 4 4" xfId="48501"/>
    <cellStyle name="Финансовый 6 2 2 3 3 4 5" xfId="57421"/>
    <cellStyle name="Финансовый 6 2 2 3 3 5" xfId="9030"/>
    <cellStyle name="Финансовый 6 2 2 3 3 5 2" xfId="26516"/>
    <cellStyle name="Финансовый 6 2 2 3 3 5 3" xfId="35713"/>
    <cellStyle name="Финансовый 6 2 2 3 3 5 4" xfId="44641"/>
    <cellStyle name="Финансовый 6 2 2 3 3 5 5" xfId="53561"/>
    <cellStyle name="Финансовый 6 2 2 3 3 6" xfId="13731"/>
    <cellStyle name="Финансовый 6 2 2 3 3 7" xfId="17590"/>
    <cellStyle name="Финансовый 6 2 2 3 3 8" xfId="21450"/>
    <cellStyle name="Финансовый 6 2 2 3 3 9" xfId="10557"/>
    <cellStyle name="Финансовый 6 2 2 3 4" xfId="9031"/>
    <cellStyle name="Финансовый 6 2 2 3 4 10" xfId="51033"/>
    <cellStyle name="Финансовый 6 2 2 3 4 2" xfId="9032"/>
    <cellStyle name="Финансовый 6 2 2 3 4 2 2" xfId="9033"/>
    <cellStyle name="Финансовый 6 2 2 3 4 2 2 2" xfId="29180"/>
    <cellStyle name="Финансовый 6 2 2 3 4 2 2 3" xfId="38376"/>
    <cellStyle name="Финансовый 6 2 2 3 4 2 2 4" xfId="47304"/>
    <cellStyle name="Финансовый 6 2 2 3 4 2 2 5" xfId="56224"/>
    <cellStyle name="Финансовый 6 2 2 3 4 2 3" xfId="12534"/>
    <cellStyle name="Финансовый 6 2 2 3 4 2 4" xfId="16393"/>
    <cellStyle name="Финансовый 6 2 2 3 4 2 5" xfId="20253"/>
    <cellStyle name="Финансовый 6 2 2 3 4 2 6" xfId="25315"/>
    <cellStyle name="Финансовый 6 2 2 3 4 2 7" xfId="34516"/>
    <cellStyle name="Финансовый 6 2 2 3 4 2 8" xfId="43444"/>
    <cellStyle name="Финансовый 6 2 2 3 4 2 9" xfId="52364"/>
    <cellStyle name="Финансовый 6 2 2 3 4 3" xfId="9034"/>
    <cellStyle name="Финансовый 6 2 2 3 4 3 2" xfId="27849"/>
    <cellStyle name="Финансовый 6 2 2 3 4 3 3" xfId="37045"/>
    <cellStyle name="Финансовый 6 2 2 3 4 3 4" xfId="45973"/>
    <cellStyle name="Финансовый 6 2 2 3 4 3 5" xfId="54893"/>
    <cellStyle name="Финансовый 6 2 2 3 4 4" xfId="11536"/>
    <cellStyle name="Финансовый 6 2 2 3 4 5" xfId="15062"/>
    <cellStyle name="Финансовый 6 2 2 3 4 6" xfId="18922"/>
    <cellStyle name="Финансовый 6 2 2 3 4 7" xfId="23984"/>
    <cellStyle name="Финансовый 6 2 2 3 4 8" xfId="33187"/>
    <cellStyle name="Финансовый 6 2 2 3 4 9" xfId="42113"/>
    <cellStyle name="Финансовый 6 2 2 3 5" xfId="9035"/>
    <cellStyle name="Финансовый 6 2 2 3 5 2" xfId="9036"/>
    <cellStyle name="Финансовый 6 2 2 3 5 2 2" xfId="28267"/>
    <cellStyle name="Финансовый 6 2 2 3 5 2 3" xfId="37463"/>
    <cellStyle name="Финансовый 6 2 2 3 5 2 4" xfId="46391"/>
    <cellStyle name="Финансовый 6 2 2 3 5 2 5" xfId="55311"/>
    <cellStyle name="Финансовый 6 2 2 3 5 3" xfId="11621"/>
    <cellStyle name="Финансовый 6 2 2 3 5 4" xfId="15480"/>
    <cellStyle name="Финансовый 6 2 2 3 5 5" xfId="19340"/>
    <cellStyle name="Финансовый 6 2 2 3 5 6" xfId="24402"/>
    <cellStyle name="Финансовый 6 2 2 3 5 7" xfId="33604"/>
    <cellStyle name="Финансовый 6 2 2 3 5 8" xfId="42531"/>
    <cellStyle name="Финансовый 6 2 2 3 5 9" xfId="51451"/>
    <cellStyle name="Финансовый 6 2 2 3 6" xfId="9037"/>
    <cellStyle name="Финансовый 6 2 2 3 6 2" xfId="9038"/>
    <cellStyle name="Финансовый 6 2 2 3 6 2 2" xfId="26935"/>
    <cellStyle name="Финансовый 6 2 2 3 6 2 3" xfId="36132"/>
    <cellStyle name="Финансовый 6 2 2 3 6 2 4" xfId="45060"/>
    <cellStyle name="Финансовый 6 2 2 3 6 2 5" xfId="53980"/>
    <cellStyle name="Финансовый 6 2 2 3 6 3" xfId="14149"/>
    <cellStyle name="Финансовый 6 2 2 3 6 4" xfId="18009"/>
    <cellStyle name="Финансовый 6 2 2 3 6 5" xfId="23071"/>
    <cellStyle name="Финансовый 6 2 2 3 6 6" xfId="32321"/>
    <cellStyle name="Финансовый 6 2 2 3 6 7" xfId="41200"/>
    <cellStyle name="Финансовый 6 2 2 3 6 8" xfId="50120"/>
    <cellStyle name="Финансовый 6 2 2 3 7" xfId="9039"/>
    <cellStyle name="Финансовый 6 2 2 3 7 2" xfId="29778"/>
    <cellStyle name="Финансовый 6 2 2 3 7 3" xfId="38974"/>
    <cellStyle name="Финансовый 6 2 2 3 7 4" xfId="47902"/>
    <cellStyle name="Финансовый 6 2 2 3 7 5" xfId="56822"/>
    <cellStyle name="Финансовый 6 2 2 3 8" xfId="9040"/>
    <cellStyle name="Финансовый 6 2 2 3 8 2" xfId="25917"/>
    <cellStyle name="Финансовый 6 2 2 3 8 3" xfId="35114"/>
    <cellStyle name="Финансовый 6 2 2 3 8 4" xfId="44042"/>
    <cellStyle name="Финансовый 6 2 2 3 8 5" xfId="52962"/>
    <cellStyle name="Финансовый 6 2 2 3 9" xfId="13132"/>
    <cellStyle name="Финансовый 6 2 2 4" xfId="9041"/>
    <cellStyle name="Финансовый 6 2 2 4 10" xfId="16992"/>
    <cellStyle name="Финансовый 6 2 2 4 11" xfId="20852"/>
    <cellStyle name="Финансовый 6 2 2 4 12" xfId="10314"/>
    <cellStyle name="Финансовый 6 2 2 4 13" xfId="22053"/>
    <cellStyle name="Финансовый 6 2 2 4 14" xfId="32111"/>
    <cellStyle name="Финансовый 6 2 2 4 15" xfId="40183"/>
    <cellStyle name="Финансовый 6 2 2 4 16" xfId="49103"/>
    <cellStyle name="Финансовый 6 2 2 4 2" xfId="9042"/>
    <cellStyle name="Финансовый 6 2 2 4 2 10" xfId="10857"/>
    <cellStyle name="Финансовый 6 2 2 4 2 11" xfId="22352"/>
    <cellStyle name="Финансовый 6 2 2 4 2 12" xfId="32112"/>
    <cellStyle name="Финансовый 6 2 2 4 2 13" xfId="40482"/>
    <cellStyle name="Финансовый 6 2 2 4 2 14" xfId="49402"/>
    <cellStyle name="Финансовый 6 2 2 4 2 2" xfId="9043"/>
    <cellStyle name="Финансовый 6 2 2 4 2 2 10" xfId="22952"/>
    <cellStyle name="Финансовый 6 2 2 4 2 2 11" xfId="32113"/>
    <cellStyle name="Финансовый 6 2 2 4 2 2 12" xfId="41081"/>
    <cellStyle name="Финансовый 6 2 2 4 2 2 13" xfId="50001"/>
    <cellStyle name="Финансовый 6 2 2 4 2 2 2" xfId="9044"/>
    <cellStyle name="Финансовый 6 2 2 4 2 2 2 2" xfId="9045"/>
    <cellStyle name="Финансовый 6 2 2 4 2 2 2 2 2" xfId="29480"/>
    <cellStyle name="Финансовый 6 2 2 4 2 2 2 2 3" xfId="38676"/>
    <cellStyle name="Финансовый 6 2 2 4 2 2 2 2 4" xfId="47604"/>
    <cellStyle name="Финансовый 6 2 2 4 2 2 2 2 5" xfId="56524"/>
    <cellStyle name="Финансовый 6 2 2 4 2 2 2 3" xfId="12834"/>
    <cellStyle name="Финансовый 6 2 2 4 2 2 2 4" xfId="16693"/>
    <cellStyle name="Финансовый 6 2 2 4 2 2 2 5" xfId="20553"/>
    <cellStyle name="Финансовый 6 2 2 4 2 2 2 6" xfId="25615"/>
    <cellStyle name="Финансовый 6 2 2 4 2 2 2 7" xfId="34816"/>
    <cellStyle name="Финансовый 6 2 2 4 2 2 2 8" xfId="43744"/>
    <cellStyle name="Финансовый 6 2 2 4 2 2 2 9" xfId="52664"/>
    <cellStyle name="Финансовый 6 2 2 4 2 2 3" xfId="9046"/>
    <cellStyle name="Финансовый 6 2 2 4 2 2 3 2" xfId="9047"/>
    <cellStyle name="Финансовый 6 2 2 4 2 2 3 2 2" xfId="28149"/>
    <cellStyle name="Финансовый 6 2 2 4 2 2 3 2 3" xfId="37345"/>
    <cellStyle name="Финансовый 6 2 2 4 2 2 3 2 4" xfId="46273"/>
    <cellStyle name="Финансовый 6 2 2 4 2 2 3 2 5" xfId="55193"/>
    <cellStyle name="Финансовый 6 2 2 4 2 2 3 3" xfId="15362"/>
    <cellStyle name="Финансовый 6 2 2 4 2 2 3 4" xfId="19222"/>
    <cellStyle name="Финансовый 6 2 2 4 2 2 3 5" xfId="24284"/>
    <cellStyle name="Финансовый 6 2 2 4 2 2 3 6" xfId="33487"/>
    <cellStyle name="Финансовый 6 2 2 4 2 2 3 7" xfId="42413"/>
    <cellStyle name="Финансовый 6 2 2 4 2 2 3 8" xfId="51333"/>
    <cellStyle name="Финансовый 6 2 2 4 2 2 4" xfId="9048"/>
    <cellStyle name="Финансовый 6 2 2 4 2 2 4 2" xfId="30677"/>
    <cellStyle name="Финансовый 6 2 2 4 2 2 4 3" xfId="39873"/>
    <cellStyle name="Финансовый 6 2 2 4 2 2 4 4" xfId="48801"/>
    <cellStyle name="Финансовый 6 2 2 4 2 2 4 5" xfId="57721"/>
    <cellStyle name="Финансовый 6 2 2 4 2 2 5" xfId="9049"/>
    <cellStyle name="Финансовый 6 2 2 4 2 2 5 2" xfId="26816"/>
    <cellStyle name="Финансовый 6 2 2 4 2 2 5 3" xfId="36013"/>
    <cellStyle name="Финансовый 6 2 2 4 2 2 5 4" xfId="44941"/>
    <cellStyle name="Финансовый 6 2 2 4 2 2 5 5" xfId="53861"/>
    <cellStyle name="Финансовый 6 2 2 4 2 2 6" xfId="14031"/>
    <cellStyle name="Финансовый 6 2 2 4 2 2 7" xfId="17890"/>
    <cellStyle name="Финансовый 6 2 2 4 2 2 8" xfId="21750"/>
    <cellStyle name="Финансовый 6 2 2 4 2 2 9" xfId="11378"/>
    <cellStyle name="Финансовый 6 2 2 4 2 3" xfId="9050"/>
    <cellStyle name="Финансовый 6 2 2 4 2 3 2" xfId="9051"/>
    <cellStyle name="Финансовый 6 2 2 4 2 3 2 2" xfId="28882"/>
    <cellStyle name="Финансовый 6 2 2 4 2 3 2 3" xfId="38078"/>
    <cellStyle name="Финансовый 6 2 2 4 2 3 2 4" xfId="47006"/>
    <cellStyle name="Финансовый 6 2 2 4 2 3 2 5" xfId="55926"/>
    <cellStyle name="Финансовый 6 2 2 4 2 3 3" xfId="12236"/>
    <cellStyle name="Финансовый 6 2 2 4 2 3 4" xfId="16095"/>
    <cellStyle name="Финансовый 6 2 2 4 2 3 5" xfId="19955"/>
    <cellStyle name="Финансовый 6 2 2 4 2 3 6" xfId="25017"/>
    <cellStyle name="Финансовый 6 2 2 4 2 3 7" xfId="34218"/>
    <cellStyle name="Финансовый 6 2 2 4 2 3 8" xfId="43146"/>
    <cellStyle name="Финансовый 6 2 2 4 2 3 9" xfId="52066"/>
    <cellStyle name="Финансовый 6 2 2 4 2 4" xfId="9052"/>
    <cellStyle name="Финансовый 6 2 2 4 2 4 2" xfId="9053"/>
    <cellStyle name="Финансовый 6 2 2 4 2 4 2 2" xfId="27551"/>
    <cellStyle name="Финансовый 6 2 2 4 2 4 2 3" xfId="36747"/>
    <cellStyle name="Финансовый 6 2 2 4 2 4 2 4" xfId="45675"/>
    <cellStyle name="Финансовый 6 2 2 4 2 4 2 5" xfId="54595"/>
    <cellStyle name="Финансовый 6 2 2 4 2 4 3" xfId="14764"/>
    <cellStyle name="Финансовый 6 2 2 4 2 4 4" xfId="18624"/>
    <cellStyle name="Финансовый 6 2 2 4 2 4 5" xfId="23686"/>
    <cellStyle name="Финансовый 6 2 2 4 2 4 6" xfId="32890"/>
    <cellStyle name="Финансовый 6 2 2 4 2 4 7" xfId="41815"/>
    <cellStyle name="Финансовый 6 2 2 4 2 4 8" xfId="50735"/>
    <cellStyle name="Финансовый 6 2 2 4 2 5" xfId="9054"/>
    <cellStyle name="Финансовый 6 2 2 4 2 5 2" xfId="30078"/>
    <cellStyle name="Финансовый 6 2 2 4 2 5 3" xfId="39274"/>
    <cellStyle name="Финансовый 6 2 2 4 2 5 4" xfId="48202"/>
    <cellStyle name="Финансовый 6 2 2 4 2 5 5" xfId="57122"/>
    <cellStyle name="Финансовый 6 2 2 4 2 6" xfId="9055"/>
    <cellStyle name="Финансовый 6 2 2 4 2 6 2" xfId="26217"/>
    <cellStyle name="Финансовый 6 2 2 4 2 6 3" xfId="35414"/>
    <cellStyle name="Финансовый 6 2 2 4 2 6 4" xfId="44342"/>
    <cellStyle name="Финансовый 6 2 2 4 2 6 5" xfId="53262"/>
    <cellStyle name="Финансовый 6 2 2 4 2 7" xfId="13432"/>
    <cellStyle name="Финансовый 6 2 2 4 2 8" xfId="17291"/>
    <cellStyle name="Финансовый 6 2 2 4 2 9" xfId="21151"/>
    <cellStyle name="Финансовый 6 2 2 4 3" xfId="9056"/>
    <cellStyle name="Финансовый 6 2 2 4 3 10" xfId="22653"/>
    <cellStyle name="Финансовый 6 2 2 4 3 11" xfId="32114"/>
    <cellStyle name="Финансовый 6 2 2 4 3 12" xfId="40782"/>
    <cellStyle name="Финансовый 6 2 2 4 3 13" xfId="49702"/>
    <cellStyle name="Финансовый 6 2 2 4 3 2" xfId="9057"/>
    <cellStyle name="Финансовый 6 2 2 4 3 2 2" xfId="9058"/>
    <cellStyle name="Финансовый 6 2 2 4 3 2 2 2" xfId="28583"/>
    <cellStyle name="Финансовый 6 2 2 4 3 2 2 3" xfId="37779"/>
    <cellStyle name="Финансовый 6 2 2 4 3 2 2 4" xfId="46707"/>
    <cellStyle name="Финансовый 6 2 2 4 3 2 2 5" xfId="55627"/>
    <cellStyle name="Финансовый 6 2 2 4 3 2 3" xfId="11937"/>
    <cellStyle name="Финансовый 6 2 2 4 3 2 4" xfId="15796"/>
    <cellStyle name="Финансовый 6 2 2 4 3 2 5" xfId="19656"/>
    <cellStyle name="Финансовый 6 2 2 4 3 2 6" xfId="24718"/>
    <cellStyle name="Финансовый 6 2 2 4 3 2 7" xfId="33919"/>
    <cellStyle name="Финансовый 6 2 2 4 3 2 8" xfId="42847"/>
    <cellStyle name="Финансовый 6 2 2 4 3 2 9" xfId="51767"/>
    <cellStyle name="Финансовый 6 2 2 4 3 3" xfId="9059"/>
    <cellStyle name="Финансовый 6 2 2 4 3 3 2" xfId="9060"/>
    <cellStyle name="Финансовый 6 2 2 4 3 3 2 2" xfId="27252"/>
    <cellStyle name="Финансовый 6 2 2 4 3 3 2 3" xfId="36448"/>
    <cellStyle name="Финансовый 6 2 2 4 3 3 2 4" xfId="45376"/>
    <cellStyle name="Финансовый 6 2 2 4 3 3 2 5" xfId="54296"/>
    <cellStyle name="Финансовый 6 2 2 4 3 3 3" xfId="14465"/>
    <cellStyle name="Финансовый 6 2 2 4 3 3 4" xfId="18325"/>
    <cellStyle name="Финансовый 6 2 2 4 3 3 5" xfId="23387"/>
    <cellStyle name="Финансовый 6 2 2 4 3 3 6" xfId="32591"/>
    <cellStyle name="Финансовый 6 2 2 4 3 3 7" xfId="41516"/>
    <cellStyle name="Финансовый 6 2 2 4 3 3 8" xfId="50436"/>
    <cellStyle name="Финансовый 6 2 2 4 3 4" xfId="9061"/>
    <cellStyle name="Финансовый 6 2 2 4 3 4 2" xfId="30378"/>
    <cellStyle name="Финансовый 6 2 2 4 3 4 3" xfId="39574"/>
    <cellStyle name="Финансовый 6 2 2 4 3 4 4" xfId="48502"/>
    <cellStyle name="Финансовый 6 2 2 4 3 4 5" xfId="57422"/>
    <cellStyle name="Финансовый 6 2 2 4 3 5" xfId="9062"/>
    <cellStyle name="Финансовый 6 2 2 4 3 5 2" xfId="26517"/>
    <cellStyle name="Финансовый 6 2 2 4 3 5 3" xfId="35714"/>
    <cellStyle name="Финансовый 6 2 2 4 3 5 4" xfId="44642"/>
    <cellStyle name="Финансовый 6 2 2 4 3 5 5" xfId="53562"/>
    <cellStyle name="Финансовый 6 2 2 4 3 6" xfId="13732"/>
    <cellStyle name="Финансовый 6 2 2 4 3 7" xfId="17591"/>
    <cellStyle name="Финансовый 6 2 2 4 3 8" xfId="21451"/>
    <cellStyle name="Финансовый 6 2 2 4 3 9" xfId="10558"/>
    <cellStyle name="Финансовый 6 2 2 4 4" xfId="9063"/>
    <cellStyle name="Финансовый 6 2 2 4 4 10" xfId="51034"/>
    <cellStyle name="Финансовый 6 2 2 4 4 2" xfId="9064"/>
    <cellStyle name="Финансовый 6 2 2 4 4 2 2" xfId="9065"/>
    <cellStyle name="Финансовый 6 2 2 4 4 2 2 2" xfId="29181"/>
    <cellStyle name="Финансовый 6 2 2 4 4 2 2 3" xfId="38377"/>
    <cellStyle name="Финансовый 6 2 2 4 4 2 2 4" xfId="47305"/>
    <cellStyle name="Финансовый 6 2 2 4 4 2 2 5" xfId="56225"/>
    <cellStyle name="Финансовый 6 2 2 4 4 2 3" xfId="12535"/>
    <cellStyle name="Финансовый 6 2 2 4 4 2 4" xfId="16394"/>
    <cellStyle name="Финансовый 6 2 2 4 4 2 5" xfId="20254"/>
    <cellStyle name="Финансовый 6 2 2 4 4 2 6" xfId="25316"/>
    <cellStyle name="Финансовый 6 2 2 4 4 2 7" xfId="34517"/>
    <cellStyle name="Финансовый 6 2 2 4 4 2 8" xfId="43445"/>
    <cellStyle name="Финансовый 6 2 2 4 4 2 9" xfId="52365"/>
    <cellStyle name="Финансовый 6 2 2 4 4 3" xfId="9066"/>
    <cellStyle name="Финансовый 6 2 2 4 4 3 2" xfId="27850"/>
    <cellStyle name="Финансовый 6 2 2 4 4 3 3" xfId="37046"/>
    <cellStyle name="Финансовый 6 2 2 4 4 3 4" xfId="45974"/>
    <cellStyle name="Финансовый 6 2 2 4 4 3 5" xfId="54894"/>
    <cellStyle name="Финансовый 6 2 2 4 4 4" xfId="11537"/>
    <cellStyle name="Финансовый 6 2 2 4 4 5" xfId="15063"/>
    <cellStyle name="Финансовый 6 2 2 4 4 6" xfId="18923"/>
    <cellStyle name="Финансовый 6 2 2 4 4 7" xfId="23985"/>
    <cellStyle name="Финансовый 6 2 2 4 4 8" xfId="33188"/>
    <cellStyle name="Финансовый 6 2 2 4 4 9" xfId="42114"/>
    <cellStyle name="Финансовый 6 2 2 4 5" xfId="9067"/>
    <cellStyle name="Финансовый 6 2 2 4 5 2" xfId="9068"/>
    <cellStyle name="Финансовый 6 2 2 4 5 2 2" xfId="28330"/>
    <cellStyle name="Финансовый 6 2 2 4 5 2 3" xfId="37526"/>
    <cellStyle name="Финансовый 6 2 2 4 5 2 4" xfId="46454"/>
    <cellStyle name="Финансовый 6 2 2 4 5 2 5" xfId="55374"/>
    <cellStyle name="Финансовый 6 2 2 4 5 3" xfId="11684"/>
    <cellStyle name="Финансовый 6 2 2 4 5 4" xfId="15543"/>
    <cellStyle name="Финансовый 6 2 2 4 5 5" xfId="19403"/>
    <cellStyle name="Финансовый 6 2 2 4 5 6" xfId="24465"/>
    <cellStyle name="Финансовый 6 2 2 4 5 7" xfId="33667"/>
    <cellStyle name="Финансовый 6 2 2 4 5 8" xfId="42594"/>
    <cellStyle name="Финансовый 6 2 2 4 5 9" xfId="51514"/>
    <cellStyle name="Финансовый 6 2 2 4 6" xfId="9069"/>
    <cellStyle name="Финансовый 6 2 2 4 6 2" xfId="9070"/>
    <cellStyle name="Финансовый 6 2 2 4 6 2 2" xfId="26998"/>
    <cellStyle name="Финансовый 6 2 2 4 6 2 3" xfId="36195"/>
    <cellStyle name="Финансовый 6 2 2 4 6 2 4" xfId="45123"/>
    <cellStyle name="Финансовый 6 2 2 4 6 2 5" xfId="54043"/>
    <cellStyle name="Финансовый 6 2 2 4 6 3" xfId="14212"/>
    <cellStyle name="Финансовый 6 2 2 4 6 4" xfId="18072"/>
    <cellStyle name="Финансовый 6 2 2 4 6 5" xfId="23134"/>
    <cellStyle name="Финансовый 6 2 2 4 6 6" xfId="32406"/>
    <cellStyle name="Финансовый 6 2 2 4 6 7" xfId="41263"/>
    <cellStyle name="Финансовый 6 2 2 4 6 8" xfId="50183"/>
    <cellStyle name="Финансовый 6 2 2 4 7" xfId="9071"/>
    <cellStyle name="Финансовый 6 2 2 4 7 2" xfId="29779"/>
    <cellStyle name="Финансовый 6 2 2 4 7 3" xfId="38975"/>
    <cellStyle name="Финансовый 6 2 2 4 7 4" xfId="47903"/>
    <cellStyle name="Финансовый 6 2 2 4 7 5" xfId="56823"/>
    <cellStyle name="Финансовый 6 2 2 4 8" xfId="9072"/>
    <cellStyle name="Финансовый 6 2 2 4 8 2" xfId="25918"/>
    <cellStyle name="Финансовый 6 2 2 4 8 3" xfId="35115"/>
    <cellStyle name="Финансовый 6 2 2 4 8 4" xfId="44043"/>
    <cellStyle name="Финансовый 6 2 2 4 8 5" xfId="52963"/>
    <cellStyle name="Финансовый 6 2 2 4 9" xfId="13133"/>
    <cellStyle name="Финансовый 6 2 2 5" xfId="9073"/>
    <cellStyle name="Финансовый 6 2 2 5 10" xfId="20853"/>
    <cellStyle name="Финансовый 6 2 2 5 11" xfId="10559"/>
    <cellStyle name="Финансовый 6 2 2 5 12" xfId="22054"/>
    <cellStyle name="Финансовый 6 2 2 5 13" xfId="32115"/>
    <cellStyle name="Финансовый 6 2 2 5 14" xfId="40184"/>
    <cellStyle name="Финансовый 6 2 2 5 15" xfId="49104"/>
    <cellStyle name="Финансовый 6 2 2 5 2" xfId="9074"/>
    <cellStyle name="Финансовый 6 2 2 5 2 10" xfId="10858"/>
    <cellStyle name="Финансовый 6 2 2 5 2 11" xfId="22353"/>
    <cellStyle name="Финансовый 6 2 2 5 2 12" xfId="32116"/>
    <cellStyle name="Финансовый 6 2 2 5 2 13" xfId="40483"/>
    <cellStyle name="Финансовый 6 2 2 5 2 14" xfId="49403"/>
    <cellStyle name="Финансовый 6 2 2 5 2 2" xfId="9075"/>
    <cellStyle name="Финансовый 6 2 2 5 2 2 10" xfId="22953"/>
    <cellStyle name="Финансовый 6 2 2 5 2 2 11" xfId="32117"/>
    <cellStyle name="Финансовый 6 2 2 5 2 2 12" xfId="41082"/>
    <cellStyle name="Финансовый 6 2 2 5 2 2 13" xfId="50002"/>
    <cellStyle name="Финансовый 6 2 2 5 2 2 2" xfId="9076"/>
    <cellStyle name="Финансовый 6 2 2 5 2 2 2 2" xfId="9077"/>
    <cellStyle name="Финансовый 6 2 2 5 2 2 2 2 2" xfId="29481"/>
    <cellStyle name="Финансовый 6 2 2 5 2 2 2 2 3" xfId="38677"/>
    <cellStyle name="Финансовый 6 2 2 5 2 2 2 2 4" xfId="47605"/>
    <cellStyle name="Финансовый 6 2 2 5 2 2 2 2 5" xfId="56525"/>
    <cellStyle name="Финансовый 6 2 2 5 2 2 2 3" xfId="12835"/>
    <cellStyle name="Финансовый 6 2 2 5 2 2 2 4" xfId="16694"/>
    <cellStyle name="Финансовый 6 2 2 5 2 2 2 5" xfId="20554"/>
    <cellStyle name="Финансовый 6 2 2 5 2 2 2 6" xfId="25616"/>
    <cellStyle name="Финансовый 6 2 2 5 2 2 2 7" xfId="34817"/>
    <cellStyle name="Финансовый 6 2 2 5 2 2 2 8" xfId="43745"/>
    <cellStyle name="Финансовый 6 2 2 5 2 2 2 9" xfId="52665"/>
    <cellStyle name="Финансовый 6 2 2 5 2 2 3" xfId="9078"/>
    <cellStyle name="Финансовый 6 2 2 5 2 2 3 2" xfId="9079"/>
    <cellStyle name="Финансовый 6 2 2 5 2 2 3 2 2" xfId="28150"/>
    <cellStyle name="Финансовый 6 2 2 5 2 2 3 2 3" xfId="37346"/>
    <cellStyle name="Финансовый 6 2 2 5 2 2 3 2 4" xfId="46274"/>
    <cellStyle name="Финансовый 6 2 2 5 2 2 3 2 5" xfId="55194"/>
    <cellStyle name="Финансовый 6 2 2 5 2 2 3 3" xfId="15363"/>
    <cellStyle name="Финансовый 6 2 2 5 2 2 3 4" xfId="19223"/>
    <cellStyle name="Финансовый 6 2 2 5 2 2 3 5" xfId="24285"/>
    <cellStyle name="Финансовый 6 2 2 5 2 2 3 6" xfId="33488"/>
    <cellStyle name="Финансовый 6 2 2 5 2 2 3 7" xfId="42414"/>
    <cellStyle name="Финансовый 6 2 2 5 2 2 3 8" xfId="51334"/>
    <cellStyle name="Финансовый 6 2 2 5 2 2 4" xfId="9080"/>
    <cellStyle name="Финансовый 6 2 2 5 2 2 4 2" xfId="30678"/>
    <cellStyle name="Финансовый 6 2 2 5 2 2 4 3" xfId="39874"/>
    <cellStyle name="Финансовый 6 2 2 5 2 2 4 4" xfId="48802"/>
    <cellStyle name="Финансовый 6 2 2 5 2 2 4 5" xfId="57722"/>
    <cellStyle name="Финансовый 6 2 2 5 2 2 5" xfId="9081"/>
    <cellStyle name="Финансовый 6 2 2 5 2 2 5 2" xfId="26817"/>
    <cellStyle name="Финансовый 6 2 2 5 2 2 5 3" xfId="36014"/>
    <cellStyle name="Финансовый 6 2 2 5 2 2 5 4" xfId="44942"/>
    <cellStyle name="Финансовый 6 2 2 5 2 2 5 5" xfId="53862"/>
    <cellStyle name="Финансовый 6 2 2 5 2 2 6" xfId="14032"/>
    <cellStyle name="Финансовый 6 2 2 5 2 2 7" xfId="17891"/>
    <cellStyle name="Финансовый 6 2 2 5 2 2 8" xfId="21751"/>
    <cellStyle name="Финансовый 6 2 2 5 2 2 9" xfId="11379"/>
    <cellStyle name="Финансовый 6 2 2 5 2 3" xfId="9082"/>
    <cellStyle name="Финансовый 6 2 2 5 2 3 2" xfId="9083"/>
    <cellStyle name="Финансовый 6 2 2 5 2 3 2 2" xfId="28883"/>
    <cellStyle name="Финансовый 6 2 2 5 2 3 2 3" xfId="38079"/>
    <cellStyle name="Финансовый 6 2 2 5 2 3 2 4" xfId="47007"/>
    <cellStyle name="Финансовый 6 2 2 5 2 3 2 5" xfId="55927"/>
    <cellStyle name="Финансовый 6 2 2 5 2 3 3" xfId="12237"/>
    <cellStyle name="Финансовый 6 2 2 5 2 3 4" xfId="16096"/>
    <cellStyle name="Финансовый 6 2 2 5 2 3 5" xfId="19956"/>
    <cellStyle name="Финансовый 6 2 2 5 2 3 6" xfId="25018"/>
    <cellStyle name="Финансовый 6 2 2 5 2 3 7" xfId="34219"/>
    <cellStyle name="Финансовый 6 2 2 5 2 3 8" xfId="43147"/>
    <cellStyle name="Финансовый 6 2 2 5 2 3 9" xfId="52067"/>
    <cellStyle name="Финансовый 6 2 2 5 2 4" xfId="9084"/>
    <cellStyle name="Финансовый 6 2 2 5 2 4 2" xfId="9085"/>
    <cellStyle name="Финансовый 6 2 2 5 2 4 2 2" xfId="27552"/>
    <cellStyle name="Финансовый 6 2 2 5 2 4 2 3" xfId="36748"/>
    <cellStyle name="Финансовый 6 2 2 5 2 4 2 4" xfId="45676"/>
    <cellStyle name="Финансовый 6 2 2 5 2 4 2 5" xfId="54596"/>
    <cellStyle name="Финансовый 6 2 2 5 2 4 3" xfId="14765"/>
    <cellStyle name="Финансовый 6 2 2 5 2 4 4" xfId="18625"/>
    <cellStyle name="Финансовый 6 2 2 5 2 4 5" xfId="23687"/>
    <cellStyle name="Финансовый 6 2 2 5 2 4 6" xfId="32891"/>
    <cellStyle name="Финансовый 6 2 2 5 2 4 7" xfId="41816"/>
    <cellStyle name="Финансовый 6 2 2 5 2 4 8" xfId="50736"/>
    <cellStyle name="Финансовый 6 2 2 5 2 5" xfId="9086"/>
    <cellStyle name="Финансовый 6 2 2 5 2 5 2" xfId="30079"/>
    <cellStyle name="Финансовый 6 2 2 5 2 5 3" xfId="39275"/>
    <cellStyle name="Финансовый 6 2 2 5 2 5 4" xfId="48203"/>
    <cellStyle name="Финансовый 6 2 2 5 2 5 5" xfId="57123"/>
    <cellStyle name="Финансовый 6 2 2 5 2 6" xfId="9087"/>
    <cellStyle name="Финансовый 6 2 2 5 2 6 2" xfId="26218"/>
    <cellStyle name="Финансовый 6 2 2 5 2 6 3" xfId="35415"/>
    <cellStyle name="Финансовый 6 2 2 5 2 6 4" xfId="44343"/>
    <cellStyle name="Финансовый 6 2 2 5 2 6 5" xfId="53263"/>
    <cellStyle name="Финансовый 6 2 2 5 2 7" xfId="13433"/>
    <cellStyle name="Финансовый 6 2 2 5 2 8" xfId="17292"/>
    <cellStyle name="Финансовый 6 2 2 5 2 9" xfId="21152"/>
    <cellStyle name="Финансовый 6 2 2 5 3" xfId="9088"/>
    <cellStyle name="Финансовый 6 2 2 5 3 10" xfId="22654"/>
    <cellStyle name="Финансовый 6 2 2 5 3 11" xfId="32118"/>
    <cellStyle name="Финансовый 6 2 2 5 3 12" xfId="40783"/>
    <cellStyle name="Финансовый 6 2 2 5 3 13" xfId="49703"/>
    <cellStyle name="Финансовый 6 2 2 5 3 2" xfId="9089"/>
    <cellStyle name="Финансовый 6 2 2 5 3 2 2" xfId="9090"/>
    <cellStyle name="Финансовый 6 2 2 5 3 2 2 2" xfId="29182"/>
    <cellStyle name="Финансовый 6 2 2 5 3 2 2 3" xfId="38378"/>
    <cellStyle name="Финансовый 6 2 2 5 3 2 2 4" xfId="47306"/>
    <cellStyle name="Финансовый 6 2 2 5 3 2 2 5" xfId="56226"/>
    <cellStyle name="Финансовый 6 2 2 5 3 2 3" xfId="12536"/>
    <cellStyle name="Финансовый 6 2 2 5 3 2 4" xfId="16395"/>
    <cellStyle name="Финансовый 6 2 2 5 3 2 5" xfId="20255"/>
    <cellStyle name="Финансовый 6 2 2 5 3 2 6" xfId="25317"/>
    <cellStyle name="Финансовый 6 2 2 5 3 2 7" xfId="34518"/>
    <cellStyle name="Финансовый 6 2 2 5 3 2 8" xfId="43446"/>
    <cellStyle name="Финансовый 6 2 2 5 3 2 9" xfId="52366"/>
    <cellStyle name="Финансовый 6 2 2 5 3 3" xfId="9091"/>
    <cellStyle name="Финансовый 6 2 2 5 3 3 2" xfId="9092"/>
    <cellStyle name="Финансовый 6 2 2 5 3 3 2 2" xfId="27851"/>
    <cellStyle name="Финансовый 6 2 2 5 3 3 2 3" xfId="37047"/>
    <cellStyle name="Финансовый 6 2 2 5 3 3 2 4" xfId="45975"/>
    <cellStyle name="Финансовый 6 2 2 5 3 3 2 5" xfId="54895"/>
    <cellStyle name="Финансовый 6 2 2 5 3 3 3" xfId="15064"/>
    <cellStyle name="Финансовый 6 2 2 5 3 3 4" xfId="18924"/>
    <cellStyle name="Финансовый 6 2 2 5 3 3 5" xfId="23986"/>
    <cellStyle name="Финансовый 6 2 2 5 3 3 6" xfId="33189"/>
    <cellStyle name="Финансовый 6 2 2 5 3 3 7" xfId="42115"/>
    <cellStyle name="Финансовый 6 2 2 5 3 3 8" xfId="51035"/>
    <cellStyle name="Финансовый 6 2 2 5 3 4" xfId="9093"/>
    <cellStyle name="Финансовый 6 2 2 5 3 4 2" xfId="30379"/>
    <cellStyle name="Финансовый 6 2 2 5 3 4 3" xfId="39575"/>
    <cellStyle name="Финансовый 6 2 2 5 3 4 4" xfId="48503"/>
    <cellStyle name="Финансовый 6 2 2 5 3 4 5" xfId="57423"/>
    <cellStyle name="Финансовый 6 2 2 5 3 5" xfId="9094"/>
    <cellStyle name="Финансовый 6 2 2 5 3 5 2" xfId="26518"/>
    <cellStyle name="Финансовый 6 2 2 5 3 5 3" xfId="35715"/>
    <cellStyle name="Финансовый 6 2 2 5 3 5 4" xfId="44643"/>
    <cellStyle name="Финансовый 6 2 2 5 3 5 5" xfId="53563"/>
    <cellStyle name="Финансовый 6 2 2 5 3 6" xfId="13733"/>
    <cellStyle name="Финансовый 6 2 2 5 3 7" xfId="17592"/>
    <cellStyle name="Финансовый 6 2 2 5 3 8" xfId="21452"/>
    <cellStyle name="Финансовый 6 2 2 5 3 9" xfId="11089"/>
    <cellStyle name="Финансовый 6 2 2 5 4" xfId="9095"/>
    <cellStyle name="Финансовый 6 2 2 5 4 2" xfId="9096"/>
    <cellStyle name="Финансовый 6 2 2 5 4 2 2" xfId="28584"/>
    <cellStyle name="Финансовый 6 2 2 5 4 2 3" xfId="37780"/>
    <cellStyle name="Финансовый 6 2 2 5 4 2 4" xfId="46708"/>
    <cellStyle name="Финансовый 6 2 2 5 4 2 5" xfId="55628"/>
    <cellStyle name="Финансовый 6 2 2 5 4 3" xfId="11938"/>
    <cellStyle name="Финансовый 6 2 2 5 4 4" xfId="15797"/>
    <cellStyle name="Финансовый 6 2 2 5 4 5" xfId="19657"/>
    <cellStyle name="Финансовый 6 2 2 5 4 6" xfId="24719"/>
    <cellStyle name="Финансовый 6 2 2 5 4 7" xfId="33920"/>
    <cellStyle name="Финансовый 6 2 2 5 4 8" xfId="42848"/>
    <cellStyle name="Финансовый 6 2 2 5 4 9" xfId="51768"/>
    <cellStyle name="Финансовый 6 2 2 5 5" xfId="9097"/>
    <cellStyle name="Финансовый 6 2 2 5 5 2" xfId="9098"/>
    <cellStyle name="Финансовый 6 2 2 5 5 2 2" xfId="27253"/>
    <cellStyle name="Финансовый 6 2 2 5 5 2 3" xfId="36449"/>
    <cellStyle name="Финансовый 6 2 2 5 5 2 4" xfId="45377"/>
    <cellStyle name="Финансовый 6 2 2 5 5 2 5" xfId="54297"/>
    <cellStyle name="Финансовый 6 2 2 5 5 3" xfId="14466"/>
    <cellStyle name="Финансовый 6 2 2 5 5 4" xfId="18326"/>
    <cellStyle name="Финансовый 6 2 2 5 5 5" xfId="23388"/>
    <cellStyle name="Финансовый 6 2 2 5 5 6" xfId="32592"/>
    <cellStyle name="Финансовый 6 2 2 5 5 7" xfId="41517"/>
    <cellStyle name="Финансовый 6 2 2 5 5 8" xfId="50437"/>
    <cellStyle name="Финансовый 6 2 2 5 6" xfId="9099"/>
    <cellStyle name="Финансовый 6 2 2 5 6 2" xfId="29780"/>
    <cellStyle name="Финансовый 6 2 2 5 6 3" xfId="38976"/>
    <cellStyle name="Финансовый 6 2 2 5 6 4" xfId="47904"/>
    <cellStyle name="Финансовый 6 2 2 5 6 5" xfId="56824"/>
    <cellStyle name="Финансовый 6 2 2 5 7" xfId="9100"/>
    <cellStyle name="Финансовый 6 2 2 5 7 2" xfId="25919"/>
    <cellStyle name="Финансовый 6 2 2 5 7 3" xfId="35116"/>
    <cellStyle name="Финансовый 6 2 2 5 7 4" xfId="44044"/>
    <cellStyle name="Финансовый 6 2 2 5 7 5" xfId="52964"/>
    <cellStyle name="Финансовый 6 2 2 5 8" xfId="13134"/>
    <cellStyle name="Финансовый 6 2 2 5 9" xfId="16993"/>
    <cellStyle name="Финансовый 6 2 2 6" xfId="9101"/>
    <cellStyle name="Финансовый 6 2 2 6 10" xfId="20854"/>
    <cellStyle name="Финансовый 6 2 2 6 11" xfId="10560"/>
    <cellStyle name="Финансовый 6 2 2 6 12" xfId="22055"/>
    <cellStyle name="Финансовый 6 2 2 6 13" xfId="32119"/>
    <cellStyle name="Финансовый 6 2 2 6 14" xfId="40185"/>
    <cellStyle name="Финансовый 6 2 2 6 15" xfId="49105"/>
    <cellStyle name="Финансовый 6 2 2 6 2" xfId="9102"/>
    <cellStyle name="Финансовый 6 2 2 6 2 10" xfId="10859"/>
    <cellStyle name="Финансовый 6 2 2 6 2 11" xfId="22354"/>
    <cellStyle name="Финансовый 6 2 2 6 2 12" xfId="32120"/>
    <cellStyle name="Финансовый 6 2 2 6 2 13" xfId="40484"/>
    <cellStyle name="Финансовый 6 2 2 6 2 14" xfId="49404"/>
    <cellStyle name="Финансовый 6 2 2 6 2 2" xfId="9103"/>
    <cellStyle name="Финансовый 6 2 2 6 2 2 10" xfId="22954"/>
    <cellStyle name="Финансовый 6 2 2 6 2 2 11" xfId="32121"/>
    <cellStyle name="Финансовый 6 2 2 6 2 2 12" xfId="41083"/>
    <cellStyle name="Финансовый 6 2 2 6 2 2 13" xfId="50003"/>
    <cellStyle name="Финансовый 6 2 2 6 2 2 2" xfId="9104"/>
    <cellStyle name="Финансовый 6 2 2 6 2 2 2 2" xfId="9105"/>
    <cellStyle name="Финансовый 6 2 2 6 2 2 2 2 2" xfId="29482"/>
    <cellStyle name="Финансовый 6 2 2 6 2 2 2 2 3" xfId="38678"/>
    <cellStyle name="Финансовый 6 2 2 6 2 2 2 2 4" xfId="47606"/>
    <cellStyle name="Финансовый 6 2 2 6 2 2 2 2 5" xfId="56526"/>
    <cellStyle name="Финансовый 6 2 2 6 2 2 2 3" xfId="12836"/>
    <cellStyle name="Финансовый 6 2 2 6 2 2 2 4" xfId="16695"/>
    <cellStyle name="Финансовый 6 2 2 6 2 2 2 5" xfId="20555"/>
    <cellStyle name="Финансовый 6 2 2 6 2 2 2 6" xfId="25617"/>
    <cellStyle name="Финансовый 6 2 2 6 2 2 2 7" xfId="34818"/>
    <cellStyle name="Финансовый 6 2 2 6 2 2 2 8" xfId="43746"/>
    <cellStyle name="Финансовый 6 2 2 6 2 2 2 9" xfId="52666"/>
    <cellStyle name="Финансовый 6 2 2 6 2 2 3" xfId="9106"/>
    <cellStyle name="Финансовый 6 2 2 6 2 2 3 2" xfId="9107"/>
    <cellStyle name="Финансовый 6 2 2 6 2 2 3 2 2" xfId="28151"/>
    <cellStyle name="Финансовый 6 2 2 6 2 2 3 2 3" xfId="37347"/>
    <cellStyle name="Финансовый 6 2 2 6 2 2 3 2 4" xfId="46275"/>
    <cellStyle name="Финансовый 6 2 2 6 2 2 3 2 5" xfId="55195"/>
    <cellStyle name="Финансовый 6 2 2 6 2 2 3 3" xfId="15364"/>
    <cellStyle name="Финансовый 6 2 2 6 2 2 3 4" xfId="19224"/>
    <cellStyle name="Финансовый 6 2 2 6 2 2 3 5" xfId="24286"/>
    <cellStyle name="Финансовый 6 2 2 6 2 2 3 6" xfId="33489"/>
    <cellStyle name="Финансовый 6 2 2 6 2 2 3 7" xfId="42415"/>
    <cellStyle name="Финансовый 6 2 2 6 2 2 3 8" xfId="51335"/>
    <cellStyle name="Финансовый 6 2 2 6 2 2 4" xfId="9108"/>
    <cellStyle name="Финансовый 6 2 2 6 2 2 4 2" xfId="30679"/>
    <cellStyle name="Финансовый 6 2 2 6 2 2 4 3" xfId="39875"/>
    <cellStyle name="Финансовый 6 2 2 6 2 2 4 4" xfId="48803"/>
    <cellStyle name="Финансовый 6 2 2 6 2 2 4 5" xfId="57723"/>
    <cellStyle name="Финансовый 6 2 2 6 2 2 5" xfId="9109"/>
    <cellStyle name="Финансовый 6 2 2 6 2 2 5 2" xfId="26818"/>
    <cellStyle name="Финансовый 6 2 2 6 2 2 5 3" xfId="36015"/>
    <cellStyle name="Финансовый 6 2 2 6 2 2 5 4" xfId="44943"/>
    <cellStyle name="Финансовый 6 2 2 6 2 2 5 5" xfId="53863"/>
    <cellStyle name="Финансовый 6 2 2 6 2 2 6" xfId="14033"/>
    <cellStyle name="Финансовый 6 2 2 6 2 2 7" xfId="17892"/>
    <cellStyle name="Финансовый 6 2 2 6 2 2 8" xfId="21752"/>
    <cellStyle name="Финансовый 6 2 2 6 2 2 9" xfId="11380"/>
    <cellStyle name="Финансовый 6 2 2 6 2 3" xfId="9110"/>
    <cellStyle name="Финансовый 6 2 2 6 2 3 2" xfId="9111"/>
    <cellStyle name="Финансовый 6 2 2 6 2 3 2 2" xfId="28884"/>
    <cellStyle name="Финансовый 6 2 2 6 2 3 2 3" xfId="38080"/>
    <cellStyle name="Финансовый 6 2 2 6 2 3 2 4" xfId="47008"/>
    <cellStyle name="Финансовый 6 2 2 6 2 3 2 5" xfId="55928"/>
    <cellStyle name="Финансовый 6 2 2 6 2 3 3" xfId="12238"/>
    <cellStyle name="Финансовый 6 2 2 6 2 3 4" xfId="16097"/>
    <cellStyle name="Финансовый 6 2 2 6 2 3 5" xfId="19957"/>
    <cellStyle name="Финансовый 6 2 2 6 2 3 6" xfId="25019"/>
    <cellStyle name="Финансовый 6 2 2 6 2 3 7" xfId="34220"/>
    <cellStyle name="Финансовый 6 2 2 6 2 3 8" xfId="43148"/>
    <cellStyle name="Финансовый 6 2 2 6 2 3 9" xfId="52068"/>
    <cellStyle name="Финансовый 6 2 2 6 2 4" xfId="9112"/>
    <cellStyle name="Финансовый 6 2 2 6 2 4 2" xfId="9113"/>
    <cellStyle name="Финансовый 6 2 2 6 2 4 2 2" xfId="27553"/>
    <cellStyle name="Финансовый 6 2 2 6 2 4 2 3" xfId="36749"/>
    <cellStyle name="Финансовый 6 2 2 6 2 4 2 4" xfId="45677"/>
    <cellStyle name="Финансовый 6 2 2 6 2 4 2 5" xfId="54597"/>
    <cellStyle name="Финансовый 6 2 2 6 2 4 3" xfId="14766"/>
    <cellStyle name="Финансовый 6 2 2 6 2 4 4" xfId="18626"/>
    <cellStyle name="Финансовый 6 2 2 6 2 4 5" xfId="23688"/>
    <cellStyle name="Финансовый 6 2 2 6 2 4 6" xfId="32892"/>
    <cellStyle name="Финансовый 6 2 2 6 2 4 7" xfId="41817"/>
    <cellStyle name="Финансовый 6 2 2 6 2 4 8" xfId="50737"/>
    <cellStyle name="Финансовый 6 2 2 6 2 5" xfId="9114"/>
    <cellStyle name="Финансовый 6 2 2 6 2 5 2" xfId="30080"/>
    <cellStyle name="Финансовый 6 2 2 6 2 5 3" xfId="39276"/>
    <cellStyle name="Финансовый 6 2 2 6 2 5 4" xfId="48204"/>
    <cellStyle name="Финансовый 6 2 2 6 2 5 5" xfId="57124"/>
    <cellStyle name="Финансовый 6 2 2 6 2 6" xfId="9115"/>
    <cellStyle name="Финансовый 6 2 2 6 2 6 2" xfId="26219"/>
    <cellStyle name="Финансовый 6 2 2 6 2 6 3" xfId="35416"/>
    <cellStyle name="Финансовый 6 2 2 6 2 6 4" xfId="44344"/>
    <cellStyle name="Финансовый 6 2 2 6 2 6 5" xfId="53264"/>
    <cellStyle name="Финансовый 6 2 2 6 2 7" xfId="13434"/>
    <cellStyle name="Финансовый 6 2 2 6 2 8" xfId="17293"/>
    <cellStyle name="Финансовый 6 2 2 6 2 9" xfId="21153"/>
    <cellStyle name="Финансовый 6 2 2 6 3" xfId="9116"/>
    <cellStyle name="Финансовый 6 2 2 6 3 10" xfId="22655"/>
    <cellStyle name="Финансовый 6 2 2 6 3 11" xfId="32122"/>
    <cellStyle name="Финансовый 6 2 2 6 3 12" xfId="40784"/>
    <cellStyle name="Финансовый 6 2 2 6 3 13" xfId="49704"/>
    <cellStyle name="Финансовый 6 2 2 6 3 2" xfId="9117"/>
    <cellStyle name="Финансовый 6 2 2 6 3 2 2" xfId="9118"/>
    <cellStyle name="Финансовый 6 2 2 6 3 2 2 2" xfId="29183"/>
    <cellStyle name="Финансовый 6 2 2 6 3 2 2 3" xfId="38379"/>
    <cellStyle name="Финансовый 6 2 2 6 3 2 2 4" xfId="47307"/>
    <cellStyle name="Финансовый 6 2 2 6 3 2 2 5" xfId="56227"/>
    <cellStyle name="Финансовый 6 2 2 6 3 2 3" xfId="12537"/>
    <cellStyle name="Финансовый 6 2 2 6 3 2 4" xfId="16396"/>
    <cellStyle name="Финансовый 6 2 2 6 3 2 5" xfId="20256"/>
    <cellStyle name="Финансовый 6 2 2 6 3 2 6" xfId="25318"/>
    <cellStyle name="Финансовый 6 2 2 6 3 2 7" xfId="34519"/>
    <cellStyle name="Финансовый 6 2 2 6 3 2 8" xfId="43447"/>
    <cellStyle name="Финансовый 6 2 2 6 3 2 9" xfId="52367"/>
    <cellStyle name="Финансовый 6 2 2 6 3 3" xfId="9119"/>
    <cellStyle name="Финансовый 6 2 2 6 3 3 2" xfId="9120"/>
    <cellStyle name="Финансовый 6 2 2 6 3 3 2 2" xfId="27852"/>
    <cellStyle name="Финансовый 6 2 2 6 3 3 2 3" xfId="37048"/>
    <cellStyle name="Финансовый 6 2 2 6 3 3 2 4" xfId="45976"/>
    <cellStyle name="Финансовый 6 2 2 6 3 3 2 5" xfId="54896"/>
    <cellStyle name="Финансовый 6 2 2 6 3 3 3" xfId="15065"/>
    <cellStyle name="Финансовый 6 2 2 6 3 3 4" xfId="18925"/>
    <cellStyle name="Финансовый 6 2 2 6 3 3 5" xfId="23987"/>
    <cellStyle name="Финансовый 6 2 2 6 3 3 6" xfId="33190"/>
    <cellStyle name="Финансовый 6 2 2 6 3 3 7" xfId="42116"/>
    <cellStyle name="Финансовый 6 2 2 6 3 3 8" xfId="51036"/>
    <cellStyle name="Финансовый 6 2 2 6 3 4" xfId="9121"/>
    <cellStyle name="Финансовый 6 2 2 6 3 4 2" xfId="30380"/>
    <cellStyle name="Финансовый 6 2 2 6 3 4 3" xfId="39576"/>
    <cellStyle name="Финансовый 6 2 2 6 3 4 4" xfId="48504"/>
    <cellStyle name="Финансовый 6 2 2 6 3 4 5" xfId="57424"/>
    <cellStyle name="Финансовый 6 2 2 6 3 5" xfId="9122"/>
    <cellStyle name="Финансовый 6 2 2 6 3 5 2" xfId="26519"/>
    <cellStyle name="Финансовый 6 2 2 6 3 5 3" xfId="35716"/>
    <cellStyle name="Финансовый 6 2 2 6 3 5 4" xfId="44644"/>
    <cellStyle name="Финансовый 6 2 2 6 3 5 5" xfId="53564"/>
    <cellStyle name="Финансовый 6 2 2 6 3 6" xfId="13734"/>
    <cellStyle name="Финансовый 6 2 2 6 3 7" xfId="17593"/>
    <cellStyle name="Финансовый 6 2 2 6 3 8" xfId="21453"/>
    <cellStyle name="Финансовый 6 2 2 6 3 9" xfId="11090"/>
    <cellStyle name="Финансовый 6 2 2 6 4" xfId="9123"/>
    <cellStyle name="Финансовый 6 2 2 6 4 2" xfId="9124"/>
    <cellStyle name="Финансовый 6 2 2 6 4 2 2" xfId="28585"/>
    <cellStyle name="Финансовый 6 2 2 6 4 2 3" xfId="37781"/>
    <cellStyle name="Финансовый 6 2 2 6 4 2 4" xfId="46709"/>
    <cellStyle name="Финансовый 6 2 2 6 4 2 5" xfId="55629"/>
    <cellStyle name="Финансовый 6 2 2 6 4 3" xfId="11939"/>
    <cellStyle name="Финансовый 6 2 2 6 4 4" xfId="15798"/>
    <cellStyle name="Финансовый 6 2 2 6 4 5" xfId="19658"/>
    <cellStyle name="Финансовый 6 2 2 6 4 6" xfId="24720"/>
    <cellStyle name="Финансовый 6 2 2 6 4 7" xfId="33921"/>
    <cellStyle name="Финансовый 6 2 2 6 4 8" xfId="42849"/>
    <cellStyle name="Финансовый 6 2 2 6 4 9" xfId="51769"/>
    <cellStyle name="Финансовый 6 2 2 6 5" xfId="9125"/>
    <cellStyle name="Финансовый 6 2 2 6 5 2" xfId="9126"/>
    <cellStyle name="Финансовый 6 2 2 6 5 2 2" xfId="27254"/>
    <cellStyle name="Финансовый 6 2 2 6 5 2 3" xfId="36450"/>
    <cellStyle name="Финансовый 6 2 2 6 5 2 4" xfId="45378"/>
    <cellStyle name="Финансовый 6 2 2 6 5 2 5" xfId="54298"/>
    <cellStyle name="Финансовый 6 2 2 6 5 3" xfId="14467"/>
    <cellStyle name="Финансовый 6 2 2 6 5 4" xfId="18327"/>
    <cellStyle name="Финансовый 6 2 2 6 5 5" xfId="23389"/>
    <cellStyle name="Финансовый 6 2 2 6 5 6" xfId="32593"/>
    <cellStyle name="Финансовый 6 2 2 6 5 7" xfId="41518"/>
    <cellStyle name="Финансовый 6 2 2 6 5 8" xfId="50438"/>
    <cellStyle name="Финансовый 6 2 2 6 6" xfId="9127"/>
    <cellStyle name="Финансовый 6 2 2 6 6 2" xfId="29781"/>
    <cellStyle name="Финансовый 6 2 2 6 6 3" xfId="38977"/>
    <cellStyle name="Финансовый 6 2 2 6 6 4" xfId="47905"/>
    <cellStyle name="Финансовый 6 2 2 6 6 5" xfId="56825"/>
    <cellStyle name="Финансовый 6 2 2 6 7" xfId="9128"/>
    <cellStyle name="Финансовый 6 2 2 6 7 2" xfId="25920"/>
    <cellStyle name="Финансовый 6 2 2 6 7 3" xfId="35117"/>
    <cellStyle name="Финансовый 6 2 2 6 7 4" xfId="44045"/>
    <cellStyle name="Финансовый 6 2 2 6 7 5" xfId="52965"/>
    <cellStyle name="Финансовый 6 2 2 6 8" xfId="13135"/>
    <cellStyle name="Финансовый 6 2 2 6 9" xfId="16994"/>
    <cellStyle name="Финансовый 6 2 2 7" xfId="9129"/>
    <cellStyle name="Финансовый 6 2 2 7 10" xfId="20855"/>
    <cellStyle name="Финансовый 6 2 2 7 11" xfId="10561"/>
    <cellStyle name="Финансовый 6 2 2 7 12" xfId="22056"/>
    <cellStyle name="Финансовый 6 2 2 7 13" xfId="32123"/>
    <cellStyle name="Финансовый 6 2 2 7 14" xfId="40186"/>
    <cellStyle name="Финансовый 6 2 2 7 15" xfId="49106"/>
    <cellStyle name="Финансовый 6 2 2 7 2" xfId="9130"/>
    <cellStyle name="Финансовый 6 2 2 7 2 10" xfId="10860"/>
    <cellStyle name="Финансовый 6 2 2 7 2 11" xfId="22355"/>
    <cellStyle name="Финансовый 6 2 2 7 2 12" xfId="32124"/>
    <cellStyle name="Финансовый 6 2 2 7 2 13" xfId="40485"/>
    <cellStyle name="Финансовый 6 2 2 7 2 14" xfId="49405"/>
    <cellStyle name="Финансовый 6 2 2 7 2 2" xfId="9131"/>
    <cellStyle name="Финансовый 6 2 2 7 2 2 10" xfId="22955"/>
    <cellStyle name="Финансовый 6 2 2 7 2 2 11" xfId="32125"/>
    <cellStyle name="Финансовый 6 2 2 7 2 2 12" xfId="41084"/>
    <cellStyle name="Финансовый 6 2 2 7 2 2 13" xfId="50004"/>
    <cellStyle name="Финансовый 6 2 2 7 2 2 2" xfId="9132"/>
    <cellStyle name="Финансовый 6 2 2 7 2 2 2 2" xfId="9133"/>
    <cellStyle name="Финансовый 6 2 2 7 2 2 2 2 2" xfId="29483"/>
    <cellStyle name="Финансовый 6 2 2 7 2 2 2 2 3" xfId="38679"/>
    <cellStyle name="Финансовый 6 2 2 7 2 2 2 2 4" xfId="47607"/>
    <cellStyle name="Финансовый 6 2 2 7 2 2 2 2 5" xfId="56527"/>
    <cellStyle name="Финансовый 6 2 2 7 2 2 2 3" xfId="12837"/>
    <cellStyle name="Финансовый 6 2 2 7 2 2 2 4" xfId="16696"/>
    <cellStyle name="Финансовый 6 2 2 7 2 2 2 5" xfId="20556"/>
    <cellStyle name="Финансовый 6 2 2 7 2 2 2 6" xfId="25618"/>
    <cellStyle name="Финансовый 6 2 2 7 2 2 2 7" xfId="34819"/>
    <cellStyle name="Финансовый 6 2 2 7 2 2 2 8" xfId="43747"/>
    <cellStyle name="Финансовый 6 2 2 7 2 2 2 9" xfId="52667"/>
    <cellStyle name="Финансовый 6 2 2 7 2 2 3" xfId="9134"/>
    <cellStyle name="Финансовый 6 2 2 7 2 2 3 2" xfId="9135"/>
    <cellStyle name="Финансовый 6 2 2 7 2 2 3 2 2" xfId="28152"/>
    <cellStyle name="Финансовый 6 2 2 7 2 2 3 2 3" xfId="37348"/>
    <cellStyle name="Финансовый 6 2 2 7 2 2 3 2 4" xfId="46276"/>
    <cellStyle name="Финансовый 6 2 2 7 2 2 3 2 5" xfId="55196"/>
    <cellStyle name="Финансовый 6 2 2 7 2 2 3 3" xfId="15365"/>
    <cellStyle name="Финансовый 6 2 2 7 2 2 3 4" xfId="19225"/>
    <cellStyle name="Финансовый 6 2 2 7 2 2 3 5" xfId="24287"/>
    <cellStyle name="Финансовый 6 2 2 7 2 2 3 6" xfId="33490"/>
    <cellStyle name="Финансовый 6 2 2 7 2 2 3 7" xfId="42416"/>
    <cellStyle name="Финансовый 6 2 2 7 2 2 3 8" xfId="51336"/>
    <cellStyle name="Финансовый 6 2 2 7 2 2 4" xfId="9136"/>
    <cellStyle name="Финансовый 6 2 2 7 2 2 4 2" xfId="30680"/>
    <cellStyle name="Финансовый 6 2 2 7 2 2 4 3" xfId="39876"/>
    <cellStyle name="Финансовый 6 2 2 7 2 2 4 4" xfId="48804"/>
    <cellStyle name="Финансовый 6 2 2 7 2 2 4 5" xfId="57724"/>
    <cellStyle name="Финансовый 6 2 2 7 2 2 5" xfId="9137"/>
    <cellStyle name="Финансовый 6 2 2 7 2 2 5 2" xfId="26819"/>
    <cellStyle name="Финансовый 6 2 2 7 2 2 5 3" xfId="36016"/>
    <cellStyle name="Финансовый 6 2 2 7 2 2 5 4" xfId="44944"/>
    <cellStyle name="Финансовый 6 2 2 7 2 2 5 5" xfId="53864"/>
    <cellStyle name="Финансовый 6 2 2 7 2 2 6" xfId="14034"/>
    <cellStyle name="Финансовый 6 2 2 7 2 2 7" xfId="17893"/>
    <cellStyle name="Финансовый 6 2 2 7 2 2 8" xfId="21753"/>
    <cellStyle name="Финансовый 6 2 2 7 2 2 9" xfId="11381"/>
    <cellStyle name="Финансовый 6 2 2 7 2 3" xfId="9138"/>
    <cellStyle name="Финансовый 6 2 2 7 2 3 2" xfId="9139"/>
    <cellStyle name="Финансовый 6 2 2 7 2 3 2 2" xfId="28885"/>
    <cellStyle name="Финансовый 6 2 2 7 2 3 2 3" xfId="38081"/>
    <cellStyle name="Финансовый 6 2 2 7 2 3 2 4" xfId="47009"/>
    <cellStyle name="Финансовый 6 2 2 7 2 3 2 5" xfId="55929"/>
    <cellStyle name="Финансовый 6 2 2 7 2 3 3" xfId="12239"/>
    <cellStyle name="Финансовый 6 2 2 7 2 3 4" xfId="16098"/>
    <cellStyle name="Финансовый 6 2 2 7 2 3 5" xfId="19958"/>
    <cellStyle name="Финансовый 6 2 2 7 2 3 6" xfId="25020"/>
    <cellStyle name="Финансовый 6 2 2 7 2 3 7" xfId="34221"/>
    <cellStyle name="Финансовый 6 2 2 7 2 3 8" xfId="43149"/>
    <cellStyle name="Финансовый 6 2 2 7 2 3 9" xfId="52069"/>
    <cellStyle name="Финансовый 6 2 2 7 2 4" xfId="9140"/>
    <cellStyle name="Финансовый 6 2 2 7 2 4 2" xfId="9141"/>
    <cellStyle name="Финансовый 6 2 2 7 2 4 2 2" xfId="27554"/>
    <cellStyle name="Финансовый 6 2 2 7 2 4 2 3" xfId="36750"/>
    <cellStyle name="Финансовый 6 2 2 7 2 4 2 4" xfId="45678"/>
    <cellStyle name="Финансовый 6 2 2 7 2 4 2 5" xfId="54598"/>
    <cellStyle name="Финансовый 6 2 2 7 2 4 3" xfId="14767"/>
    <cellStyle name="Финансовый 6 2 2 7 2 4 4" xfId="18627"/>
    <cellStyle name="Финансовый 6 2 2 7 2 4 5" xfId="23689"/>
    <cellStyle name="Финансовый 6 2 2 7 2 4 6" xfId="32893"/>
    <cellStyle name="Финансовый 6 2 2 7 2 4 7" xfId="41818"/>
    <cellStyle name="Финансовый 6 2 2 7 2 4 8" xfId="50738"/>
    <cellStyle name="Финансовый 6 2 2 7 2 5" xfId="9142"/>
    <cellStyle name="Финансовый 6 2 2 7 2 5 2" xfId="30081"/>
    <cellStyle name="Финансовый 6 2 2 7 2 5 3" xfId="39277"/>
    <cellStyle name="Финансовый 6 2 2 7 2 5 4" xfId="48205"/>
    <cellStyle name="Финансовый 6 2 2 7 2 5 5" xfId="57125"/>
    <cellStyle name="Финансовый 6 2 2 7 2 6" xfId="9143"/>
    <cellStyle name="Финансовый 6 2 2 7 2 6 2" xfId="26220"/>
    <cellStyle name="Финансовый 6 2 2 7 2 6 3" xfId="35417"/>
    <cellStyle name="Финансовый 6 2 2 7 2 6 4" xfId="44345"/>
    <cellStyle name="Финансовый 6 2 2 7 2 6 5" xfId="53265"/>
    <cellStyle name="Финансовый 6 2 2 7 2 7" xfId="13435"/>
    <cellStyle name="Финансовый 6 2 2 7 2 8" xfId="17294"/>
    <cellStyle name="Финансовый 6 2 2 7 2 9" xfId="21154"/>
    <cellStyle name="Финансовый 6 2 2 7 3" xfId="9144"/>
    <cellStyle name="Финансовый 6 2 2 7 3 10" xfId="22656"/>
    <cellStyle name="Финансовый 6 2 2 7 3 11" xfId="32126"/>
    <cellStyle name="Финансовый 6 2 2 7 3 12" xfId="40785"/>
    <cellStyle name="Финансовый 6 2 2 7 3 13" xfId="49705"/>
    <cellStyle name="Финансовый 6 2 2 7 3 2" xfId="9145"/>
    <cellStyle name="Финансовый 6 2 2 7 3 2 2" xfId="9146"/>
    <cellStyle name="Финансовый 6 2 2 7 3 2 2 2" xfId="29184"/>
    <cellStyle name="Финансовый 6 2 2 7 3 2 2 3" xfId="38380"/>
    <cellStyle name="Финансовый 6 2 2 7 3 2 2 4" xfId="47308"/>
    <cellStyle name="Финансовый 6 2 2 7 3 2 2 5" xfId="56228"/>
    <cellStyle name="Финансовый 6 2 2 7 3 2 3" xfId="12538"/>
    <cellStyle name="Финансовый 6 2 2 7 3 2 4" xfId="16397"/>
    <cellStyle name="Финансовый 6 2 2 7 3 2 5" xfId="20257"/>
    <cellStyle name="Финансовый 6 2 2 7 3 2 6" xfId="25319"/>
    <cellStyle name="Финансовый 6 2 2 7 3 2 7" xfId="34520"/>
    <cellStyle name="Финансовый 6 2 2 7 3 2 8" xfId="43448"/>
    <cellStyle name="Финансовый 6 2 2 7 3 2 9" xfId="52368"/>
    <cellStyle name="Финансовый 6 2 2 7 3 3" xfId="9147"/>
    <cellStyle name="Финансовый 6 2 2 7 3 3 2" xfId="9148"/>
    <cellStyle name="Финансовый 6 2 2 7 3 3 2 2" xfId="27853"/>
    <cellStyle name="Финансовый 6 2 2 7 3 3 2 3" xfId="37049"/>
    <cellStyle name="Финансовый 6 2 2 7 3 3 2 4" xfId="45977"/>
    <cellStyle name="Финансовый 6 2 2 7 3 3 2 5" xfId="54897"/>
    <cellStyle name="Финансовый 6 2 2 7 3 3 3" xfId="15066"/>
    <cellStyle name="Финансовый 6 2 2 7 3 3 4" xfId="18926"/>
    <cellStyle name="Финансовый 6 2 2 7 3 3 5" xfId="23988"/>
    <cellStyle name="Финансовый 6 2 2 7 3 3 6" xfId="33191"/>
    <cellStyle name="Финансовый 6 2 2 7 3 3 7" xfId="42117"/>
    <cellStyle name="Финансовый 6 2 2 7 3 3 8" xfId="51037"/>
    <cellStyle name="Финансовый 6 2 2 7 3 4" xfId="9149"/>
    <cellStyle name="Финансовый 6 2 2 7 3 4 2" xfId="30381"/>
    <cellStyle name="Финансовый 6 2 2 7 3 4 3" xfId="39577"/>
    <cellStyle name="Финансовый 6 2 2 7 3 4 4" xfId="48505"/>
    <cellStyle name="Финансовый 6 2 2 7 3 4 5" xfId="57425"/>
    <cellStyle name="Финансовый 6 2 2 7 3 5" xfId="9150"/>
    <cellStyle name="Финансовый 6 2 2 7 3 5 2" xfId="26520"/>
    <cellStyle name="Финансовый 6 2 2 7 3 5 3" xfId="35717"/>
    <cellStyle name="Финансовый 6 2 2 7 3 5 4" xfId="44645"/>
    <cellStyle name="Финансовый 6 2 2 7 3 5 5" xfId="53565"/>
    <cellStyle name="Финансовый 6 2 2 7 3 6" xfId="13735"/>
    <cellStyle name="Финансовый 6 2 2 7 3 7" xfId="17594"/>
    <cellStyle name="Финансовый 6 2 2 7 3 8" xfId="21454"/>
    <cellStyle name="Финансовый 6 2 2 7 3 9" xfId="11091"/>
    <cellStyle name="Финансовый 6 2 2 7 4" xfId="9151"/>
    <cellStyle name="Финансовый 6 2 2 7 4 2" xfId="9152"/>
    <cellStyle name="Финансовый 6 2 2 7 4 2 2" xfId="28586"/>
    <cellStyle name="Финансовый 6 2 2 7 4 2 3" xfId="37782"/>
    <cellStyle name="Финансовый 6 2 2 7 4 2 4" xfId="46710"/>
    <cellStyle name="Финансовый 6 2 2 7 4 2 5" xfId="55630"/>
    <cellStyle name="Финансовый 6 2 2 7 4 3" xfId="11940"/>
    <cellStyle name="Финансовый 6 2 2 7 4 4" xfId="15799"/>
    <cellStyle name="Финансовый 6 2 2 7 4 5" xfId="19659"/>
    <cellStyle name="Финансовый 6 2 2 7 4 6" xfId="24721"/>
    <cellStyle name="Финансовый 6 2 2 7 4 7" xfId="33922"/>
    <cellStyle name="Финансовый 6 2 2 7 4 8" xfId="42850"/>
    <cellStyle name="Финансовый 6 2 2 7 4 9" xfId="51770"/>
    <cellStyle name="Финансовый 6 2 2 7 5" xfId="9153"/>
    <cellStyle name="Финансовый 6 2 2 7 5 2" xfId="9154"/>
    <cellStyle name="Финансовый 6 2 2 7 5 2 2" xfId="27255"/>
    <cellStyle name="Финансовый 6 2 2 7 5 2 3" xfId="36451"/>
    <cellStyle name="Финансовый 6 2 2 7 5 2 4" xfId="45379"/>
    <cellStyle name="Финансовый 6 2 2 7 5 2 5" xfId="54299"/>
    <cellStyle name="Финансовый 6 2 2 7 5 3" xfId="14468"/>
    <cellStyle name="Финансовый 6 2 2 7 5 4" xfId="18328"/>
    <cellStyle name="Финансовый 6 2 2 7 5 5" xfId="23390"/>
    <cellStyle name="Финансовый 6 2 2 7 5 6" xfId="32594"/>
    <cellStyle name="Финансовый 6 2 2 7 5 7" xfId="41519"/>
    <cellStyle name="Финансовый 6 2 2 7 5 8" xfId="50439"/>
    <cellStyle name="Финансовый 6 2 2 7 6" xfId="9155"/>
    <cellStyle name="Финансовый 6 2 2 7 6 2" xfId="29782"/>
    <cellStyle name="Финансовый 6 2 2 7 6 3" xfId="38978"/>
    <cellStyle name="Финансовый 6 2 2 7 6 4" xfId="47906"/>
    <cellStyle name="Финансовый 6 2 2 7 6 5" xfId="56826"/>
    <cellStyle name="Финансовый 6 2 2 7 7" xfId="9156"/>
    <cellStyle name="Финансовый 6 2 2 7 7 2" xfId="25921"/>
    <cellStyle name="Финансовый 6 2 2 7 7 3" xfId="35118"/>
    <cellStyle name="Финансовый 6 2 2 7 7 4" xfId="44046"/>
    <cellStyle name="Финансовый 6 2 2 7 7 5" xfId="52966"/>
    <cellStyle name="Финансовый 6 2 2 7 8" xfId="13136"/>
    <cellStyle name="Финансовый 6 2 2 7 9" xfId="16995"/>
    <cellStyle name="Финансовый 6 2 2 8" xfId="9157"/>
    <cellStyle name="Финансовый 6 2 2 8 10" xfId="20856"/>
    <cellStyle name="Финансовый 6 2 2 8 11" xfId="10562"/>
    <cellStyle name="Финансовый 6 2 2 8 12" xfId="22057"/>
    <cellStyle name="Финансовый 6 2 2 8 13" xfId="32127"/>
    <cellStyle name="Финансовый 6 2 2 8 14" xfId="40187"/>
    <cellStyle name="Финансовый 6 2 2 8 15" xfId="49107"/>
    <cellStyle name="Финансовый 6 2 2 8 2" xfId="9158"/>
    <cellStyle name="Финансовый 6 2 2 8 2 10" xfId="10861"/>
    <cellStyle name="Финансовый 6 2 2 8 2 11" xfId="22356"/>
    <cellStyle name="Финансовый 6 2 2 8 2 12" xfId="32128"/>
    <cellStyle name="Финансовый 6 2 2 8 2 13" xfId="40486"/>
    <cellStyle name="Финансовый 6 2 2 8 2 14" xfId="49406"/>
    <cellStyle name="Финансовый 6 2 2 8 2 2" xfId="9159"/>
    <cellStyle name="Финансовый 6 2 2 8 2 2 10" xfId="22956"/>
    <cellStyle name="Финансовый 6 2 2 8 2 2 11" xfId="32129"/>
    <cellStyle name="Финансовый 6 2 2 8 2 2 12" xfId="41085"/>
    <cellStyle name="Финансовый 6 2 2 8 2 2 13" xfId="50005"/>
    <cellStyle name="Финансовый 6 2 2 8 2 2 2" xfId="9160"/>
    <cellStyle name="Финансовый 6 2 2 8 2 2 2 2" xfId="9161"/>
    <cellStyle name="Финансовый 6 2 2 8 2 2 2 2 2" xfId="29484"/>
    <cellStyle name="Финансовый 6 2 2 8 2 2 2 2 3" xfId="38680"/>
    <cellStyle name="Финансовый 6 2 2 8 2 2 2 2 4" xfId="47608"/>
    <cellStyle name="Финансовый 6 2 2 8 2 2 2 2 5" xfId="56528"/>
    <cellStyle name="Финансовый 6 2 2 8 2 2 2 3" xfId="12838"/>
    <cellStyle name="Финансовый 6 2 2 8 2 2 2 4" xfId="16697"/>
    <cellStyle name="Финансовый 6 2 2 8 2 2 2 5" xfId="20557"/>
    <cellStyle name="Финансовый 6 2 2 8 2 2 2 6" xfId="25619"/>
    <cellStyle name="Финансовый 6 2 2 8 2 2 2 7" xfId="34820"/>
    <cellStyle name="Финансовый 6 2 2 8 2 2 2 8" xfId="43748"/>
    <cellStyle name="Финансовый 6 2 2 8 2 2 2 9" xfId="52668"/>
    <cellStyle name="Финансовый 6 2 2 8 2 2 3" xfId="9162"/>
    <cellStyle name="Финансовый 6 2 2 8 2 2 3 2" xfId="9163"/>
    <cellStyle name="Финансовый 6 2 2 8 2 2 3 2 2" xfId="28153"/>
    <cellStyle name="Финансовый 6 2 2 8 2 2 3 2 3" xfId="37349"/>
    <cellStyle name="Финансовый 6 2 2 8 2 2 3 2 4" xfId="46277"/>
    <cellStyle name="Финансовый 6 2 2 8 2 2 3 2 5" xfId="55197"/>
    <cellStyle name="Финансовый 6 2 2 8 2 2 3 3" xfId="15366"/>
    <cellStyle name="Финансовый 6 2 2 8 2 2 3 4" xfId="19226"/>
    <cellStyle name="Финансовый 6 2 2 8 2 2 3 5" xfId="24288"/>
    <cellStyle name="Финансовый 6 2 2 8 2 2 3 6" xfId="33491"/>
    <cellStyle name="Финансовый 6 2 2 8 2 2 3 7" xfId="42417"/>
    <cellStyle name="Финансовый 6 2 2 8 2 2 3 8" xfId="51337"/>
    <cellStyle name="Финансовый 6 2 2 8 2 2 4" xfId="9164"/>
    <cellStyle name="Финансовый 6 2 2 8 2 2 4 2" xfId="30681"/>
    <cellStyle name="Финансовый 6 2 2 8 2 2 4 3" xfId="39877"/>
    <cellStyle name="Финансовый 6 2 2 8 2 2 4 4" xfId="48805"/>
    <cellStyle name="Финансовый 6 2 2 8 2 2 4 5" xfId="57725"/>
    <cellStyle name="Финансовый 6 2 2 8 2 2 5" xfId="9165"/>
    <cellStyle name="Финансовый 6 2 2 8 2 2 5 2" xfId="26820"/>
    <cellStyle name="Финансовый 6 2 2 8 2 2 5 3" xfId="36017"/>
    <cellStyle name="Финансовый 6 2 2 8 2 2 5 4" xfId="44945"/>
    <cellStyle name="Финансовый 6 2 2 8 2 2 5 5" xfId="53865"/>
    <cellStyle name="Финансовый 6 2 2 8 2 2 6" xfId="14035"/>
    <cellStyle name="Финансовый 6 2 2 8 2 2 7" xfId="17894"/>
    <cellStyle name="Финансовый 6 2 2 8 2 2 8" xfId="21754"/>
    <cellStyle name="Финансовый 6 2 2 8 2 2 9" xfId="11382"/>
    <cellStyle name="Финансовый 6 2 2 8 2 3" xfId="9166"/>
    <cellStyle name="Финансовый 6 2 2 8 2 3 2" xfId="9167"/>
    <cellStyle name="Финансовый 6 2 2 8 2 3 2 2" xfId="28886"/>
    <cellStyle name="Финансовый 6 2 2 8 2 3 2 3" xfId="38082"/>
    <cellStyle name="Финансовый 6 2 2 8 2 3 2 4" xfId="47010"/>
    <cellStyle name="Финансовый 6 2 2 8 2 3 2 5" xfId="55930"/>
    <cellStyle name="Финансовый 6 2 2 8 2 3 3" xfId="12240"/>
    <cellStyle name="Финансовый 6 2 2 8 2 3 4" xfId="16099"/>
    <cellStyle name="Финансовый 6 2 2 8 2 3 5" xfId="19959"/>
    <cellStyle name="Финансовый 6 2 2 8 2 3 6" xfId="25021"/>
    <cellStyle name="Финансовый 6 2 2 8 2 3 7" xfId="34222"/>
    <cellStyle name="Финансовый 6 2 2 8 2 3 8" xfId="43150"/>
    <cellStyle name="Финансовый 6 2 2 8 2 3 9" xfId="52070"/>
    <cellStyle name="Финансовый 6 2 2 8 2 4" xfId="9168"/>
    <cellStyle name="Финансовый 6 2 2 8 2 4 2" xfId="9169"/>
    <cellStyle name="Финансовый 6 2 2 8 2 4 2 2" xfId="27555"/>
    <cellStyle name="Финансовый 6 2 2 8 2 4 2 3" xfId="36751"/>
    <cellStyle name="Финансовый 6 2 2 8 2 4 2 4" xfId="45679"/>
    <cellStyle name="Финансовый 6 2 2 8 2 4 2 5" xfId="54599"/>
    <cellStyle name="Финансовый 6 2 2 8 2 4 3" xfId="14768"/>
    <cellStyle name="Финансовый 6 2 2 8 2 4 4" xfId="18628"/>
    <cellStyle name="Финансовый 6 2 2 8 2 4 5" xfId="23690"/>
    <cellStyle name="Финансовый 6 2 2 8 2 4 6" xfId="32894"/>
    <cellStyle name="Финансовый 6 2 2 8 2 4 7" xfId="41819"/>
    <cellStyle name="Финансовый 6 2 2 8 2 4 8" xfId="50739"/>
    <cellStyle name="Финансовый 6 2 2 8 2 5" xfId="9170"/>
    <cellStyle name="Финансовый 6 2 2 8 2 5 2" xfId="30082"/>
    <cellStyle name="Финансовый 6 2 2 8 2 5 3" xfId="39278"/>
    <cellStyle name="Финансовый 6 2 2 8 2 5 4" xfId="48206"/>
    <cellStyle name="Финансовый 6 2 2 8 2 5 5" xfId="57126"/>
    <cellStyle name="Финансовый 6 2 2 8 2 6" xfId="9171"/>
    <cellStyle name="Финансовый 6 2 2 8 2 6 2" xfId="26221"/>
    <cellStyle name="Финансовый 6 2 2 8 2 6 3" xfId="35418"/>
    <cellStyle name="Финансовый 6 2 2 8 2 6 4" xfId="44346"/>
    <cellStyle name="Финансовый 6 2 2 8 2 6 5" xfId="53266"/>
    <cellStyle name="Финансовый 6 2 2 8 2 7" xfId="13436"/>
    <cellStyle name="Финансовый 6 2 2 8 2 8" xfId="17295"/>
    <cellStyle name="Финансовый 6 2 2 8 2 9" xfId="21155"/>
    <cellStyle name="Финансовый 6 2 2 8 3" xfId="9172"/>
    <cellStyle name="Финансовый 6 2 2 8 3 10" xfId="22657"/>
    <cellStyle name="Финансовый 6 2 2 8 3 11" xfId="32130"/>
    <cellStyle name="Финансовый 6 2 2 8 3 12" xfId="40786"/>
    <cellStyle name="Финансовый 6 2 2 8 3 13" xfId="49706"/>
    <cellStyle name="Финансовый 6 2 2 8 3 2" xfId="9173"/>
    <cellStyle name="Финансовый 6 2 2 8 3 2 2" xfId="9174"/>
    <cellStyle name="Финансовый 6 2 2 8 3 2 2 2" xfId="29185"/>
    <cellStyle name="Финансовый 6 2 2 8 3 2 2 3" xfId="38381"/>
    <cellStyle name="Финансовый 6 2 2 8 3 2 2 4" xfId="47309"/>
    <cellStyle name="Финансовый 6 2 2 8 3 2 2 5" xfId="56229"/>
    <cellStyle name="Финансовый 6 2 2 8 3 2 3" xfId="12539"/>
    <cellStyle name="Финансовый 6 2 2 8 3 2 4" xfId="16398"/>
    <cellStyle name="Финансовый 6 2 2 8 3 2 5" xfId="20258"/>
    <cellStyle name="Финансовый 6 2 2 8 3 2 6" xfId="25320"/>
    <cellStyle name="Финансовый 6 2 2 8 3 2 7" xfId="34521"/>
    <cellStyle name="Финансовый 6 2 2 8 3 2 8" xfId="43449"/>
    <cellStyle name="Финансовый 6 2 2 8 3 2 9" xfId="52369"/>
    <cellStyle name="Финансовый 6 2 2 8 3 3" xfId="9175"/>
    <cellStyle name="Финансовый 6 2 2 8 3 3 2" xfId="9176"/>
    <cellStyle name="Финансовый 6 2 2 8 3 3 2 2" xfId="27854"/>
    <cellStyle name="Финансовый 6 2 2 8 3 3 2 3" xfId="37050"/>
    <cellStyle name="Финансовый 6 2 2 8 3 3 2 4" xfId="45978"/>
    <cellStyle name="Финансовый 6 2 2 8 3 3 2 5" xfId="54898"/>
    <cellStyle name="Финансовый 6 2 2 8 3 3 3" xfId="15067"/>
    <cellStyle name="Финансовый 6 2 2 8 3 3 4" xfId="18927"/>
    <cellStyle name="Финансовый 6 2 2 8 3 3 5" xfId="23989"/>
    <cellStyle name="Финансовый 6 2 2 8 3 3 6" xfId="33192"/>
    <cellStyle name="Финансовый 6 2 2 8 3 3 7" xfId="42118"/>
    <cellStyle name="Финансовый 6 2 2 8 3 3 8" xfId="51038"/>
    <cellStyle name="Финансовый 6 2 2 8 3 4" xfId="9177"/>
    <cellStyle name="Финансовый 6 2 2 8 3 4 2" xfId="30382"/>
    <cellStyle name="Финансовый 6 2 2 8 3 4 3" xfId="39578"/>
    <cellStyle name="Финансовый 6 2 2 8 3 4 4" xfId="48506"/>
    <cellStyle name="Финансовый 6 2 2 8 3 4 5" xfId="57426"/>
    <cellStyle name="Финансовый 6 2 2 8 3 5" xfId="9178"/>
    <cellStyle name="Финансовый 6 2 2 8 3 5 2" xfId="26521"/>
    <cellStyle name="Финансовый 6 2 2 8 3 5 3" xfId="35718"/>
    <cellStyle name="Финансовый 6 2 2 8 3 5 4" xfId="44646"/>
    <cellStyle name="Финансовый 6 2 2 8 3 5 5" xfId="53566"/>
    <cellStyle name="Финансовый 6 2 2 8 3 6" xfId="13736"/>
    <cellStyle name="Финансовый 6 2 2 8 3 7" xfId="17595"/>
    <cellStyle name="Финансовый 6 2 2 8 3 8" xfId="21455"/>
    <cellStyle name="Финансовый 6 2 2 8 3 9" xfId="11092"/>
    <cellStyle name="Финансовый 6 2 2 8 4" xfId="9179"/>
    <cellStyle name="Финансовый 6 2 2 8 4 2" xfId="9180"/>
    <cellStyle name="Финансовый 6 2 2 8 4 2 2" xfId="28587"/>
    <cellStyle name="Финансовый 6 2 2 8 4 2 3" xfId="37783"/>
    <cellStyle name="Финансовый 6 2 2 8 4 2 4" xfId="46711"/>
    <cellStyle name="Финансовый 6 2 2 8 4 2 5" xfId="55631"/>
    <cellStyle name="Финансовый 6 2 2 8 4 3" xfId="11941"/>
    <cellStyle name="Финансовый 6 2 2 8 4 4" xfId="15800"/>
    <cellStyle name="Финансовый 6 2 2 8 4 5" xfId="19660"/>
    <cellStyle name="Финансовый 6 2 2 8 4 6" xfId="24722"/>
    <cellStyle name="Финансовый 6 2 2 8 4 7" xfId="33923"/>
    <cellStyle name="Финансовый 6 2 2 8 4 8" xfId="42851"/>
    <cellStyle name="Финансовый 6 2 2 8 4 9" xfId="51771"/>
    <cellStyle name="Финансовый 6 2 2 8 5" xfId="9181"/>
    <cellStyle name="Финансовый 6 2 2 8 5 2" xfId="9182"/>
    <cellStyle name="Финансовый 6 2 2 8 5 2 2" xfId="27256"/>
    <cellStyle name="Финансовый 6 2 2 8 5 2 3" xfId="36452"/>
    <cellStyle name="Финансовый 6 2 2 8 5 2 4" xfId="45380"/>
    <cellStyle name="Финансовый 6 2 2 8 5 2 5" xfId="54300"/>
    <cellStyle name="Финансовый 6 2 2 8 5 3" xfId="14469"/>
    <cellStyle name="Финансовый 6 2 2 8 5 4" xfId="18329"/>
    <cellStyle name="Финансовый 6 2 2 8 5 5" xfId="23391"/>
    <cellStyle name="Финансовый 6 2 2 8 5 6" xfId="32595"/>
    <cellStyle name="Финансовый 6 2 2 8 5 7" xfId="41520"/>
    <cellStyle name="Финансовый 6 2 2 8 5 8" xfId="50440"/>
    <cellStyle name="Финансовый 6 2 2 8 6" xfId="9183"/>
    <cellStyle name="Финансовый 6 2 2 8 6 2" xfId="29783"/>
    <cellStyle name="Финансовый 6 2 2 8 6 3" xfId="38979"/>
    <cellStyle name="Финансовый 6 2 2 8 6 4" xfId="47907"/>
    <cellStyle name="Финансовый 6 2 2 8 6 5" xfId="56827"/>
    <cellStyle name="Финансовый 6 2 2 8 7" xfId="9184"/>
    <cellStyle name="Финансовый 6 2 2 8 7 2" xfId="25922"/>
    <cellStyle name="Финансовый 6 2 2 8 7 3" xfId="35119"/>
    <cellStyle name="Финансовый 6 2 2 8 7 4" xfId="44047"/>
    <cellStyle name="Финансовый 6 2 2 8 7 5" xfId="52967"/>
    <cellStyle name="Финансовый 6 2 2 8 8" xfId="13137"/>
    <cellStyle name="Финансовый 6 2 2 8 9" xfId="16996"/>
    <cellStyle name="Финансовый 6 2 2 9" xfId="9185"/>
    <cellStyle name="Финансовый 6 2 2 9 10" xfId="20857"/>
    <cellStyle name="Финансовый 6 2 2 9 11" xfId="10563"/>
    <cellStyle name="Финансовый 6 2 2 9 12" xfId="22058"/>
    <cellStyle name="Финансовый 6 2 2 9 13" xfId="32131"/>
    <cellStyle name="Финансовый 6 2 2 9 14" xfId="40188"/>
    <cellStyle name="Финансовый 6 2 2 9 15" xfId="49108"/>
    <cellStyle name="Финансовый 6 2 2 9 2" xfId="9186"/>
    <cellStyle name="Финансовый 6 2 2 9 2 10" xfId="10862"/>
    <cellStyle name="Финансовый 6 2 2 9 2 11" xfId="22357"/>
    <cellStyle name="Финансовый 6 2 2 9 2 12" xfId="32132"/>
    <cellStyle name="Финансовый 6 2 2 9 2 13" xfId="40487"/>
    <cellStyle name="Финансовый 6 2 2 9 2 14" xfId="49407"/>
    <cellStyle name="Финансовый 6 2 2 9 2 2" xfId="9187"/>
    <cellStyle name="Финансовый 6 2 2 9 2 2 10" xfId="22957"/>
    <cellStyle name="Финансовый 6 2 2 9 2 2 11" xfId="32133"/>
    <cellStyle name="Финансовый 6 2 2 9 2 2 12" xfId="41086"/>
    <cellStyle name="Финансовый 6 2 2 9 2 2 13" xfId="50006"/>
    <cellStyle name="Финансовый 6 2 2 9 2 2 2" xfId="9188"/>
    <cellStyle name="Финансовый 6 2 2 9 2 2 2 2" xfId="9189"/>
    <cellStyle name="Финансовый 6 2 2 9 2 2 2 2 2" xfId="29485"/>
    <cellStyle name="Финансовый 6 2 2 9 2 2 2 2 3" xfId="38681"/>
    <cellStyle name="Финансовый 6 2 2 9 2 2 2 2 4" xfId="47609"/>
    <cellStyle name="Финансовый 6 2 2 9 2 2 2 2 5" xfId="56529"/>
    <cellStyle name="Финансовый 6 2 2 9 2 2 2 3" xfId="12839"/>
    <cellStyle name="Финансовый 6 2 2 9 2 2 2 4" xfId="16698"/>
    <cellStyle name="Финансовый 6 2 2 9 2 2 2 5" xfId="20558"/>
    <cellStyle name="Финансовый 6 2 2 9 2 2 2 6" xfId="25620"/>
    <cellStyle name="Финансовый 6 2 2 9 2 2 2 7" xfId="34821"/>
    <cellStyle name="Финансовый 6 2 2 9 2 2 2 8" xfId="43749"/>
    <cellStyle name="Финансовый 6 2 2 9 2 2 2 9" xfId="52669"/>
    <cellStyle name="Финансовый 6 2 2 9 2 2 3" xfId="9190"/>
    <cellStyle name="Финансовый 6 2 2 9 2 2 3 2" xfId="9191"/>
    <cellStyle name="Финансовый 6 2 2 9 2 2 3 2 2" xfId="28154"/>
    <cellStyle name="Финансовый 6 2 2 9 2 2 3 2 3" xfId="37350"/>
    <cellStyle name="Финансовый 6 2 2 9 2 2 3 2 4" xfId="46278"/>
    <cellStyle name="Финансовый 6 2 2 9 2 2 3 2 5" xfId="55198"/>
    <cellStyle name="Финансовый 6 2 2 9 2 2 3 3" xfId="15367"/>
    <cellStyle name="Финансовый 6 2 2 9 2 2 3 4" xfId="19227"/>
    <cellStyle name="Финансовый 6 2 2 9 2 2 3 5" xfId="24289"/>
    <cellStyle name="Финансовый 6 2 2 9 2 2 3 6" xfId="33492"/>
    <cellStyle name="Финансовый 6 2 2 9 2 2 3 7" xfId="42418"/>
    <cellStyle name="Финансовый 6 2 2 9 2 2 3 8" xfId="51338"/>
    <cellStyle name="Финансовый 6 2 2 9 2 2 4" xfId="9192"/>
    <cellStyle name="Финансовый 6 2 2 9 2 2 4 2" xfId="30682"/>
    <cellStyle name="Финансовый 6 2 2 9 2 2 4 3" xfId="39878"/>
    <cellStyle name="Финансовый 6 2 2 9 2 2 4 4" xfId="48806"/>
    <cellStyle name="Финансовый 6 2 2 9 2 2 4 5" xfId="57726"/>
    <cellStyle name="Финансовый 6 2 2 9 2 2 5" xfId="9193"/>
    <cellStyle name="Финансовый 6 2 2 9 2 2 5 2" xfId="26821"/>
    <cellStyle name="Финансовый 6 2 2 9 2 2 5 3" xfId="36018"/>
    <cellStyle name="Финансовый 6 2 2 9 2 2 5 4" xfId="44946"/>
    <cellStyle name="Финансовый 6 2 2 9 2 2 5 5" xfId="53866"/>
    <cellStyle name="Финансовый 6 2 2 9 2 2 6" xfId="14036"/>
    <cellStyle name="Финансовый 6 2 2 9 2 2 7" xfId="17895"/>
    <cellStyle name="Финансовый 6 2 2 9 2 2 8" xfId="21755"/>
    <cellStyle name="Финансовый 6 2 2 9 2 2 9" xfId="11383"/>
    <cellStyle name="Финансовый 6 2 2 9 2 3" xfId="9194"/>
    <cellStyle name="Финансовый 6 2 2 9 2 3 2" xfId="9195"/>
    <cellStyle name="Финансовый 6 2 2 9 2 3 2 2" xfId="28887"/>
    <cellStyle name="Финансовый 6 2 2 9 2 3 2 3" xfId="38083"/>
    <cellStyle name="Финансовый 6 2 2 9 2 3 2 4" xfId="47011"/>
    <cellStyle name="Финансовый 6 2 2 9 2 3 2 5" xfId="55931"/>
    <cellStyle name="Финансовый 6 2 2 9 2 3 3" xfId="12241"/>
    <cellStyle name="Финансовый 6 2 2 9 2 3 4" xfId="16100"/>
    <cellStyle name="Финансовый 6 2 2 9 2 3 5" xfId="19960"/>
    <cellStyle name="Финансовый 6 2 2 9 2 3 6" xfId="25022"/>
    <cellStyle name="Финансовый 6 2 2 9 2 3 7" xfId="34223"/>
    <cellStyle name="Финансовый 6 2 2 9 2 3 8" xfId="43151"/>
    <cellStyle name="Финансовый 6 2 2 9 2 3 9" xfId="52071"/>
    <cellStyle name="Финансовый 6 2 2 9 2 4" xfId="9196"/>
    <cellStyle name="Финансовый 6 2 2 9 2 4 2" xfId="9197"/>
    <cellStyle name="Финансовый 6 2 2 9 2 4 2 2" xfId="27556"/>
    <cellStyle name="Финансовый 6 2 2 9 2 4 2 3" xfId="36752"/>
    <cellStyle name="Финансовый 6 2 2 9 2 4 2 4" xfId="45680"/>
    <cellStyle name="Финансовый 6 2 2 9 2 4 2 5" xfId="54600"/>
    <cellStyle name="Финансовый 6 2 2 9 2 4 3" xfId="14769"/>
    <cellStyle name="Финансовый 6 2 2 9 2 4 4" xfId="18629"/>
    <cellStyle name="Финансовый 6 2 2 9 2 4 5" xfId="23691"/>
    <cellStyle name="Финансовый 6 2 2 9 2 4 6" xfId="32895"/>
    <cellStyle name="Финансовый 6 2 2 9 2 4 7" xfId="41820"/>
    <cellStyle name="Финансовый 6 2 2 9 2 4 8" xfId="50740"/>
    <cellStyle name="Финансовый 6 2 2 9 2 5" xfId="9198"/>
    <cellStyle name="Финансовый 6 2 2 9 2 5 2" xfId="30083"/>
    <cellStyle name="Финансовый 6 2 2 9 2 5 3" xfId="39279"/>
    <cellStyle name="Финансовый 6 2 2 9 2 5 4" xfId="48207"/>
    <cellStyle name="Финансовый 6 2 2 9 2 5 5" xfId="57127"/>
    <cellStyle name="Финансовый 6 2 2 9 2 6" xfId="9199"/>
    <cellStyle name="Финансовый 6 2 2 9 2 6 2" xfId="26222"/>
    <cellStyle name="Финансовый 6 2 2 9 2 6 3" xfId="35419"/>
    <cellStyle name="Финансовый 6 2 2 9 2 6 4" xfId="44347"/>
    <cellStyle name="Финансовый 6 2 2 9 2 6 5" xfId="53267"/>
    <cellStyle name="Финансовый 6 2 2 9 2 7" xfId="13437"/>
    <cellStyle name="Финансовый 6 2 2 9 2 8" xfId="17296"/>
    <cellStyle name="Финансовый 6 2 2 9 2 9" xfId="21156"/>
    <cellStyle name="Финансовый 6 2 2 9 3" xfId="9200"/>
    <cellStyle name="Финансовый 6 2 2 9 3 10" xfId="22658"/>
    <cellStyle name="Финансовый 6 2 2 9 3 11" xfId="32134"/>
    <cellStyle name="Финансовый 6 2 2 9 3 12" xfId="40787"/>
    <cellStyle name="Финансовый 6 2 2 9 3 13" xfId="49707"/>
    <cellStyle name="Финансовый 6 2 2 9 3 2" xfId="9201"/>
    <cellStyle name="Финансовый 6 2 2 9 3 2 2" xfId="9202"/>
    <cellStyle name="Финансовый 6 2 2 9 3 2 2 2" xfId="29186"/>
    <cellStyle name="Финансовый 6 2 2 9 3 2 2 3" xfId="38382"/>
    <cellStyle name="Финансовый 6 2 2 9 3 2 2 4" xfId="47310"/>
    <cellStyle name="Финансовый 6 2 2 9 3 2 2 5" xfId="56230"/>
    <cellStyle name="Финансовый 6 2 2 9 3 2 3" xfId="12540"/>
    <cellStyle name="Финансовый 6 2 2 9 3 2 4" xfId="16399"/>
    <cellStyle name="Финансовый 6 2 2 9 3 2 5" xfId="20259"/>
    <cellStyle name="Финансовый 6 2 2 9 3 2 6" xfId="25321"/>
    <cellStyle name="Финансовый 6 2 2 9 3 2 7" xfId="34522"/>
    <cellStyle name="Финансовый 6 2 2 9 3 2 8" xfId="43450"/>
    <cellStyle name="Финансовый 6 2 2 9 3 2 9" xfId="52370"/>
    <cellStyle name="Финансовый 6 2 2 9 3 3" xfId="9203"/>
    <cellStyle name="Финансовый 6 2 2 9 3 3 2" xfId="9204"/>
    <cellStyle name="Финансовый 6 2 2 9 3 3 2 2" xfId="27855"/>
    <cellStyle name="Финансовый 6 2 2 9 3 3 2 3" xfId="37051"/>
    <cellStyle name="Финансовый 6 2 2 9 3 3 2 4" xfId="45979"/>
    <cellStyle name="Финансовый 6 2 2 9 3 3 2 5" xfId="54899"/>
    <cellStyle name="Финансовый 6 2 2 9 3 3 3" xfId="15068"/>
    <cellStyle name="Финансовый 6 2 2 9 3 3 4" xfId="18928"/>
    <cellStyle name="Финансовый 6 2 2 9 3 3 5" xfId="23990"/>
    <cellStyle name="Финансовый 6 2 2 9 3 3 6" xfId="33193"/>
    <cellStyle name="Финансовый 6 2 2 9 3 3 7" xfId="42119"/>
    <cellStyle name="Финансовый 6 2 2 9 3 3 8" xfId="51039"/>
    <cellStyle name="Финансовый 6 2 2 9 3 4" xfId="9205"/>
    <cellStyle name="Финансовый 6 2 2 9 3 4 2" xfId="30383"/>
    <cellStyle name="Финансовый 6 2 2 9 3 4 3" xfId="39579"/>
    <cellStyle name="Финансовый 6 2 2 9 3 4 4" xfId="48507"/>
    <cellStyle name="Финансовый 6 2 2 9 3 4 5" xfId="57427"/>
    <cellStyle name="Финансовый 6 2 2 9 3 5" xfId="9206"/>
    <cellStyle name="Финансовый 6 2 2 9 3 5 2" xfId="26522"/>
    <cellStyle name="Финансовый 6 2 2 9 3 5 3" xfId="35719"/>
    <cellStyle name="Финансовый 6 2 2 9 3 5 4" xfId="44647"/>
    <cellStyle name="Финансовый 6 2 2 9 3 5 5" xfId="53567"/>
    <cellStyle name="Финансовый 6 2 2 9 3 6" xfId="13737"/>
    <cellStyle name="Финансовый 6 2 2 9 3 7" xfId="17596"/>
    <cellStyle name="Финансовый 6 2 2 9 3 8" xfId="21456"/>
    <cellStyle name="Финансовый 6 2 2 9 3 9" xfId="11093"/>
    <cellStyle name="Финансовый 6 2 2 9 4" xfId="9207"/>
    <cellStyle name="Финансовый 6 2 2 9 4 2" xfId="9208"/>
    <cellStyle name="Финансовый 6 2 2 9 4 2 2" xfId="28588"/>
    <cellStyle name="Финансовый 6 2 2 9 4 2 3" xfId="37784"/>
    <cellStyle name="Финансовый 6 2 2 9 4 2 4" xfId="46712"/>
    <cellStyle name="Финансовый 6 2 2 9 4 2 5" xfId="55632"/>
    <cellStyle name="Финансовый 6 2 2 9 4 3" xfId="11942"/>
    <cellStyle name="Финансовый 6 2 2 9 4 4" xfId="15801"/>
    <cellStyle name="Финансовый 6 2 2 9 4 5" xfId="19661"/>
    <cellStyle name="Финансовый 6 2 2 9 4 6" xfId="24723"/>
    <cellStyle name="Финансовый 6 2 2 9 4 7" xfId="33924"/>
    <cellStyle name="Финансовый 6 2 2 9 4 8" xfId="42852"/>
    <cellStyle name="Финансовый 6 2 2 9 4 9" xfId="51772"/>
    <cellStyle name="Финансовый 6 2 2 9 5" xfId="9209"/>
    <cellStyle name="Финансовый 6 2 2 9 5 2" xfId="9210"/>
    <cellStyle name="Финансовый 6 2 2 9 5 2 2" xfId="27257"/>
    <cellStyle name="Финансовый 6 2 2 9 5 2 3" xfId="36453"/>
    <cellStyle name="Финансовый 6 2 2 9 5 2 4" xfId="45381"/>
    <cellStyle name="Финансовый 6 2 2 9 5 2 5" xfId="54301"/>
    <cellStyle name="Финансовый 6 2 2 9 5 3" xfId="14470"/>
    <cellStyle name="Финансовый 6 2 2 9 5 4" xfId="18330"/>
    <cellStyle name="Финансовый 6 2 2 9 5 5" xfId="23392"/>
    <cellStyle name="Финансовый 6 2 2 9 5 6" xfId="32596"/>
    <cellStyle name="Финансовый 6 2 2 9 5 7" xfId="41521"/>
    <cellStyle name="Финансовый 6 2 2 9 5 8" xfId="50441"/>
    <cellStyle name="Финансовый 6 2 2 9 6" xfId="9211"/>
    <cellStyle name="Финансовый 6 2 2 9 6 2" xfId="29784"/>
    <cellStyle name="Финансовый 6 2 2 9 6 3" xfId="38980"/>
    <cellStyle name="Финансовый 6 2 2 9 6 4" xfId="47908"/>
    <cellStyle name="Финансовый 6 2 2 9 6 5" xfId="56828"/>
    <cellStyle name="Финансовый 6 2 2 9 7" xfId="9212"/>
    <cellStyle name="Финансовый 6 2 2 9 7 2" xfId="25923"/>
    <cellStyle name="Финансовый 6 2 2 9 7 3" xfId="35120"/>
    <cellStyle name="Финансовый 6 2 2 9 7 4" xfId="44048"/>
    <cellStyle name="Финансовый 6 2 2 9 7 5" xfId="52968"/>
    <cellStyle name="Финансовый 6 2 2 9 8" xfId="13138"/>
    <cellStyle name="Финансовый 6 2 2 9 9" xfId="16997"/>
    <cellStyle name="Финансовый 6 2 20" xfId="9213"/>
    <cellStyle name="Финансовый 6 2 20 2" xfId="25696"/>
    <cellStyle name="Финансовый 6 2 20 3" xfId="34897"/>
    <cellStyle name="Финансовый 6 2 20 4" xfId="43825"/>
    <cellStyle name="Финансовый 6 2 20 5" xfId="52745"/>
    <cellStyle name="Финансовый 6 2 21" xfId="12915"/>
    <cellStyle name="Финансовый 6 2 22" xfId="16774"/>
    <cellStyle name="Финансовый 6 2 23" xfId="20634"/>
    <cellStyle name="Финансовый 6 2 24" xfId="10234"/>
    <cellStyle name="Финансовый 6 2 25" xfId="21835"/>
    <cellStyle name="Финансовый 6 2 26" xfId="32063"/>
    <cellStyle name="Финансовый 6 2 27" xfId="39965"/>
    <cellStyle name="Финансовый 6 2 28" xfId="48885"/>
    <cellStyle name="Финансовый 6 2 3" xfId="9214"/>
    <cellStyle name="Финансовый 6 2 3 10" xfId="13139"/>
    <cellStyle name="Финансовый 6 2 3 11" xfId="16998"/>
    <cellStyle name="Финансовый 6 2 3 12" xfId="20858"/>
    <cellStyle name="Финансовый 6 2 3 13" xfId="10258"/>
    <cellStyle name="Финансовый 6 2 3 14" xfId="22059"/>
    <cellStyle name="Финансовый 6 2 3 15" xfId="32135"/>
    <cellStyle name="Финансовый 6 2 3 16" xfId="40189"/>
    <cellStyle name="Финансовый 6 2 3 17" xfId="49109"/>
    <cellStyle name="Финансовый 6 2 3 2" xfId="9215"/>
    <cellStyle name="Финансовый 6 2 3 2 10" xfId="17051"/>
    <cellStyle name="Финансовый 6 2 3 2 11" xfId="20911"/>
    <cellStyle name="Финансовый 6 2 3 2 12" xfId="10617"/>
    <cellStyle name="Финансовый 6 2 3 2 13" xfId="22112"/>
    <cellStyle name="Финансовый 6 2 3 2 14" xfId="32136"/>
    <cellStyle name="Финансовый 6 2 3 2 15" xfId="40242"/>
    <cellStyle name="Финансовый 6 2 3 2 16" xfId="49162"/>
    <cellStyle name="Финансовый 6 2 3 2 2" xfId="9216"/>
    <cellStyle name="Финансовый 6 2 3 2 2 10" xfId="10916"/>
    <cellStyle name="Финансовый 6 2 3 2 2 11" xfId="22412"/>
    <cellStyle name="Финансовый 6 2 3 2 2 12" xfId="32137"/>
    <cellStyle name="Финансовый 6 2 3 2 2 13" xfId="40541"/>
    <cellStyle name="Финансовый 6 2 3 2 2 14" xfId="49461"/>
    <cellStyle name="Финансовый 6 2 3 2 2 2" xfId="9217"/>
    <cellStyle name="Финансовый 6 2 3 2 2 2 10" xfId="23011"/>
    <cellStyle name="Финансовый 6 2 3 2 2 2 11" xfId="32138"/>
    <cellStyle name="Финансовый 6 2 3 2 2 2 12" xfId="41140"/>
    <cellStyle name="Финансовый 6 2 3 2 2 2 13" xfId="50060"/>
    <cellStyle name="Финансовый 6 2 3 2 2 2 2" xfId="9218"/>
    <cellStyle name="Финансовый 6 2 3 2 2 2 2 2" xfId="9219"/>
    <cellStyle name="Финансовый 6 2 3 2 2 2 2 2 2" xfId="29539"/>
    <cellStyle name="Финансовый 6 2 3 2 2 2 2 2 3" xfId="38735"/>
    <cellStyle name="Финансовый 6 2 3 2 2 2 2 2 4" xfId="47663"/>
    <cellStyle name="Финансовый 6 2 3 2 2 2 2 2 5" xfId="56583"/>
    <cellStyle name="Финансовый 6 2 3 2 2 2 2 3" xfId="12893"/>
    <cellStyle name="Финансовый 6 2 3 2 2 2 2 4" xfId="16752"/>
    <cellStyle name="Финансовый 6 2 3 2 2 2 2 5" xfId="20612"/>
    <cellStyle name="Финансовый 6 2 3 2 2 2 2 6" xfId="25674"/>
    <cellStyle name="Финансовый 6 2 3 2 2 2 2 7" xfId="34875"/>
    <cellStyle name="Финансовый 6 2 3 2 2 2 2 8" xfId="43803"/>
    <cellStyle name="Финансовый 6 2 3 2 2 2 2 9" xfId="52723"/>
    <cellStyle name="Финансовый 6 2 3 2 2 2 3" xfId="9220"/>
    <cellStyle name="Финансовый 6 2 3 2 2 2 3 2" xfId="9221"/>
    <cellStyle name="Финансовый 6 2 3 2 2 2 3 2 2" xfId="28208"/>
    <cellStyle name="Финансовый 6 2 3 2 2 2 3 2 3" xfId="37404"/>
    <cellStyle name="Финансовый 6 2 3 2 2 2 3 2 4" xfId="46332"/>
    <cellStyle name="Финансовый 6 2 3 2 2 2 3 2 5" xfId="55252"/>
    <cellStyle name="Финансовый 6 2 3 2 2 2 3 3" xfId="15421"/>
    <cellStyle name="Финансовый 6 2 3 2 2 2 3 4" xfId="19281"/>
    <cellStyle name="Финансовый 6 2 3 2 2 2 3 5" xfId="24343"/>
    <cellStyle name="Финансовый 6 2 3 2 2 2 3 6" xfId="33546"/>
    <cellStyle name="Финансовый 6 2 3 2 2 2 3 7" xfId="42472"/>
    <cellStyle name="Финансовый 6 2 3 2 2 2 3 8" xfId="51392"/>
    <cellStyle name="Финансовый 6 2 3 2 2 2 4" xfId="9222"/>
    <cellStyle name="Финансовый 6 2 3 2 2 2 4 2" xfId="30736"/>
    <cellStyle name="Финансовый 6 2 3 2 2 2 4 3" xfId="39932"/>
    <cellStyle name="Финансовый 6 2 3 2 2 2 4 4" xfId="48860"/>
    <cellStyle name="Финансовый 6 2 3 2 2 2 4 5" xfId="57780"/>
    <cellStyle name="Финансовый 6 2 3 2 2 2 5" xfId="9223"/>
    <cellStyle name="Финансовый 6 2 3 2 2 2 5 2" xfId="26875"/>
    <cellStyle name="Финансовый 6 2 3 2 2 2 5 3" xfId="36072"/>
    <cellStyle name="Финансовый 6 2 3 2 2 2 5 4" xfId="45000"/>
    <cellStyle name="Финансовый 6 2 3 2 2 2 5 5" xfId="53920"/>
    <cellStyle name="Финансовый 6 2 3 2 2 2 6" xfId="14090"/>
    <cellStyle name="Финансовый 6 2 3 2 2 2 7" xfId="17949"/>
    <cellStyle name="Финансовый 6 2 3 2 2 2 8" xfId="21809"/>
    <cellStyle name="Финансовый 6 2 3 2 2 2 9" xfId="11437"/>
    <cellStyle name="Финансовый 6 2 3 2 2 3" xfId="9224"/>
    <cellStyle name="Финансовый 6 2 3 2 2 3 2" xfId="9225"/>
    <cellStyle name="Финансовый 6 2 3 2 2 3 2 2" xfId="28941"/>
    <cellStyle name="Финансовый 6 2 3 2 2 3 2 3" xfId="38137"/>
    <cellStyle name="Финансовый 6 2 3 2 2 3 2 4" xfId="47065"/>
    <cellStyle name="Финансовый 6 2 3 2 2 3 2 5" xfId="55985"/>
    <cellStyle name="Финансовый 6 2 3 2 2 3 3" xfId="12295"/>
    <cellStyle name="Финансовый 6 2 3 2 2 3 4" xfId="16154"/>
    <cellStyle name="Финансовый 6 2 3 2 2 3 5" xfId="20014"/>
    <cellStyle name="Финансовый 6 2 3 2 2 3 6" xfId="25076"/>
    <cellStyle name="Финансовый 6 2 3 2 2 3 7" xfId="34277"/>
    <cellStyle name="Финансовый 6 2 3 2 2 3 8" xfId="43205"/>
    <cellStyle name="Финансовый 6 2 3 2 2 3 9" xfId="52125"/>
    <cellStyle name="Финансовый 6 2 3 2 2 4" xfId="9226"/>
    <cellStyle name="Финансовый 6 2 3 2 2 4 2" xfId="9227"/>
    <cellStyle name="Финансовый 6 2 3 2 2 4 2 2" xfId="27610"/>
    <cellStyle name="Финансовый 6 2 3 2 2 4 2 3" xfId="36806"/>
    <cellStyle name="Финансовый 6 2 3 2 2 4 2 4" xfId="45734"/>
    <cellStyle name="Финансовый 6 2 3 2 2 4 2 5" xfId="54654"/>
    <cellStyle name="Финансовый 6 2 3 2 2 4 3" xfId="14823"/>
    <cellStyle name="Финансовый 6 2 3 2 2 4 4" xfId="18683"/>
    <cellStyle name="Финансовый 6 2 3 2 2 4 5" xfId="23745"/>
    <cellStyle name="Финансовый 6 2 3 2 2 4 6" xfId="32949"/>
    <cellStyle name="Финансовый 6 2 3 2 2 4 7" xfId="41874"/>
    <cellStyle name="Финансовый 6 2 3 2 2 4 8" xfId="50794"/>
    <cellStyle name="Финансовый 6 2 3 2 2 5" xfId="9228"/>
    <cellStyle name="Финансовый 6 2 3 2 2 5 2" xfId="30137"/>
    <cellStyle name="Финансовый 6 2 3 2 2 5 3" xfId="39333"/>
    <cellStyle name="Финансовый 6 2 3 2 2 5 4" xfId="48261"/>
    <cellStyle name="Финансовый 6 2 3 2 2 5 5" xfId="57181"/>
    <cellStyle name="Финансовый 6 2 3 2 2 6" xfId="9229"/>
    <cellStyle name="Финансовый 6 2 3 2 2 6 2" xfId="26276"/>
    <cellStyle name="Финансовый 6 2 3 2 2 6 3" xfId="35473"/>
    <cellStyle name="Финансовый 6 2 3 2 2 6 4" xfId="44401"/>
    <cellStyle name="Финансовый 6 2 3 2 2 6 5" xfId="53321"/>
    <cellStyle name="Финансовый 6 2 3 2 2 7" xfId="13491"/>
    <cellStyle name="Финансовый 6 2 3 2 2 8" xfId="17350"/>
    <cellStyle name="Финансовый 6 2 3 2 2 9" xfId="21210"/>
    <cellStyle name="Финансовый 6 2 3 2 3" xfId="9230"/>
    <cellStyle name="Финансовый 6 2 3 2 3 10" xfId="22712"/>
    <cellStyle name="Финансовый 6 2 3 2 3 11" xfId="32139"/>
    <cellStyle name="Финансовый 6 2 3 2 3 12" xfId="40841"/>
    <cellStyle name="Финансовый 6 2 3 2 3 13" xfId="49761"/>
    <cellStyle name="Финансовый 6 2 3 2 3 2" xfId="9231"/>
    <cellStyle name="Финансовый 6 2 3 2 3 2 2" xfId="9232"/>
    <cellStyle name="Финансовый 6 2 3 2 3 2 2 2" xfId="28642"/>
    <cellStyle name="Финансовый 6 2 3 2 3 2 2 3" xfId="37838"/>
    <cellStyle name="Финансовый 6 2 3 2 3 2 2 4" xfId="46766"/>
    <cellStyle name="Финансовый 6 2 3 2 3 2 2 5" xfId="55686"/>
    <cellStyle name="Финансовый 6 2 3 2 3 2 3" xfId="11996"/>
    <cellStyle name="Финансовый 6 2 3 2 3 2 4" xfId="15855"/>
    <cellStyle name="Финансовый 6 2 3 2 3 2 5" xfId="19715"/>
    <cellStyle name="Финансовый 6 2 3 2 3 2 6" xfId="24777"/>
    <cellStyle name="Финансовый 6 2 3 2 3 2 7" xfId="33978"/>
    <cellStyle name="Финансовый 6 2 3 2 3 2 8" xfId="42906"/>
    <cellStyle name="Финансовый 6 2 3 2 3 2 9" xfId="51826"/>
    <cellStyle name="Финансовый 6 2 3 2 3 3" xfId="9233"/>
    <cellStyle name="Финансовый 6 2 3 2 3 3 2" xfId="9234"/>
    <cellStyle name="Финансовый 6 2 3 2 3 3 2 2" xfId="27311"/>
    <cellStyle name="Финансовый 6 2 3 2 3 3 2 3" xfId="36507"/>
    <cellStyle name="Финансовый 6 2 3 2 3 3 2 4" xfId="45435"/>
    <cellStyle name="Финансовый 6 2 3 2 3 3 2 5" xfId="54355"/>
    <cellStyle name="Финансовый 6 2 3 2 3 3 3" xfId="14524"/>
    <cellStyle name="Финансовый 6 2 3 2 3 3 4" xfId="18384"/>
    <cellStyle name="Финансовый 6 2 3 2 3 3 5" xfId="23446"/>
    <cellStyle name="Финансовый 6 2 3 2 3 3 6" xfId="32650"/>
    <cellStyle name="Финансовый 6 2 3 2 3 3 7" xfId="41575"/>
    <cellStyle name="Финансовый 6 2 3 2 3 3 8" xfId="50495"/>
    <cellStyle name="Финансовый 6 2 3 2 3 4" xfId="9235"/>
    <cellStyle name="Финансовый 6 2 3 2 3 4 2" xfId="30437"/>
    <cellStyle name="Финансовый 6 2 3 2 3 4 3" xfId="39633"/>
    <cellStyle name="Финансовый 6 2 3 2 3 4 4" xfId="48561"/>
    <cellStyle name="Финансовый 6 2 3 2 3 4 5" xfId="57481"/>
    <cellStyle name="Финансовый 6 2 3 2 3 5" xfId="9236"/>
    <cellStyle name="Финансовый 6 2 3 2 3 5 2" xfId="26576"/>
    <cellStyle name="Финансовый 6 2 3 2 3 5 3" xfId="35773"/>
    <cellStyle name="Финансовый 6 2 3 2 3 5 4" xfId="44701"/>
    <cellStyle name="Финансовый 6 2 3 2 3 5 5" xfId="53621"/>
    <cellStyle name="Финансовый 6 2 3 2 3 6" xfId="13791"/>
    <cellStyle name="Финансовый 6 2 3 2 3 7" xfId="17650"/>
    <cellStyle name="Финансовый 6 2 3 2 3 8" xfId="21510"/>
    <cellStyle name="Финансовый 6 2 3 2 3 9" xfId="11138"/>
    <cellStyle name="Финансовый 6 2 3 2 4" xfId="9237"/>
    <cellStyle name="Финансовый 6 2 3 2 4 10" xfId="51093"/>
    <cellStyle name="Финансовый 6 2 3 2 4 2" xfId="9238"/>
    <cellStyle name="Финансовый 6 2 3 2 4 2 2" xfId="9239"/>
    <cellStyle name="Финансовый 6 2 3 2 4 2 2 2" xfId="29240"/>
    <cellStyle name="Финансовый 6 2 3 2 4 2 2 3" xfId="38436"/>
    <cellStyle name="Финансовый 6 2 3 2 4 2 2 4" xfId="47364"/>
    <cellStyle name="Финансовый 6 2 3 2 4 2 2 5" xfId="56284"/>
    <cellStyle name="Финансовый 6 2 3 2 4 2 3" xfId="12594"/>
    <cellStyle name="Финансовый 6 2 3 2 4 2 4" xfId="16453"/>
    <cellStyle name="Финансовый 6 2 3 2 4 2 5" xfId="20313"/>
    <cellStyle name="Финансовый 6 2 3 2 4 2 6" xfId="25375"/>
    <cellStyle name="Финансовый 6 2 3 2 4 2 7" xfId="34576"/>
    <cellStyle name="Финансовый 6 2 3 2 4 2 8" xfId="43504"/>
    <cellStyle name="Финансовый 6 2 3 2 4 2 9" xfId="52424"/>
    <cellStyle name="Финансовый 6 2 3 2 4 3" xfId="9240"/>
    <cellStyle name="Финансовый 6 2 3 2 4 3 2" xfId="27909"/>
    <cellStyle name="Финансовый 6 2 3 2 4 3 3" xfId="37105"/>
    <cellStyle name="Финансовый 6 2 3 2 4 3 4" xfId="46033"/>
    <cellStyle name="Финансовый 6 2 3 2 4 3 5" xfId="54953"/>
    <cellStyle name="Финансовый 6 2 3 2 4 4" xfId="11557"/>
    <cellStyle name="Финансовый 6 2 3 2 4 5" xfId="15122"/>
    <cellStyle name="Финансовый 6 2 3 2 4 6" xfId="18982"/>
    <cellStyle name="Финансовый 6 2 3 2 4 7" xfId="24044"/>
    <cellStyle name="Финансовый 6 2 3 2 4 8" xfId="33247"/>
    <cellStyle name="Финансовый 6 2 3 2 4 9" xfId="42173"/>
    <cellStyle name="Финансовый 6 2 3 2 5" xfId="9241"/>
    <cellStyle name="Финансовый 6 2 3 2 5 2" xfId="9242"/>
    <cellStyle name="Финансовый 6 2 3 2 5 2 2" xfId="28297"/>
    <cellStyle name="Финансовый 6 2 3 2 5 2 3" xfId="37493"/>
    <cellStyle name="Финансовый 6 2 3 2 5 2 4" xfId="46421"/>
    <cellStyle name="Финансовый 6 2 3 2 5 2 5" xfId="55341"/>
    <cellStyle name="Финансовый 6 2 3 2 5 3" xfId="11651"/>
    <cellStyle name="Финансовый 6 2 3 2 5 4" xfId="15510"/>
    <cellStyle name="Финансовый 6 2 3 2 5 5" xfId="19370"/>
    <cellStyle name="Финансовый 6 2 3 2 5 6" xfId="24432"/>
    <cellStyle name="Финансовый 6 2 3 2 5 7" xfId="33634"/>
    <cellStyle name="Финансовый 6 2 3 2 5 8" xfId="42561"/>
    <cellStyle name="Финансовый 6 2 3 2 5 9" xfId="51481"/>
    <cellStyle name="Финансовый 6 2 3 2 6" xfId="9243"/>
    <cellStyle name="Финансовый 6 2 3 2 6 2" xfId="9244"/>
    <cellStyle name="Финансовый 6 2 3 2 6 2 2" xfId="26965"/>
    <cellStyle name="Финансовый 6 2 3 2 6 2 3" xfId="36162"/>
    <cellStyle name="Финансовый 6 2 3 2 6 2 4" xfId="45090"/>
    <cellStyle name="Финансовый 6 2 3 2 6 2 5" xfId="54010"/>
    <cellStyle name="Финансовый 6 2 3 2 6 3" xfId="14179"/>
    <cellStyle name="Финансовый 6 2 3 2 6 4" xfId="18039"/>
    <cellStyle name="Финансовый 6 2 3 2 6 5" xfId="23101"/>
    <cellStyle name="Финансовый 6 2 3 2 6 6" xfId="31756"/>
    <cellStyle name="Финансовый 6 2 3 2 6 7" xfId="41230"/>
    <cellStyle name="Финансовый 6 2 3 2 6 8" xfId="50150"/>
    <cellStyle name="Финансовый 6 2 3 2 7" xfId="9245"/>
    <cellStyle name="Финансовый 6 2 3 2 7 2" xfId="29838"/>
    <cellStyle name="Финансовый 6 2 3 2 7 3" xfId="39034"/>
    <cellStyle name="Финансовый 6 2 3 2 7 4" xfId="47962"/>
    <cellStyle name="Финансовый 6 2 3 2 7 5" xfId="56882"/>
    <cellStyle name="Финансовый 6 2 3 2 8" xfId="9246"/>
    <cellStyle name="Финансовый 6 2 3 2 8 2" xfId="25977"/>
    <cellStyle name="Финансовый 6 2 3 2 8 3" xfId="35174"/>
    <cellStyle name="Финансовый 6 2 3 2 8 4" xfId="44102"/>
    <cellStyle name="Финансовый 6 2 3 2 8 5" xfId="53022"/>
    <cellStyle name="Финансовый 6 2 3 2 9" xfId="13192"/>
    <cellStyle name="Финансовый 6 2 3 3" xfId="9247"/>
    <cellStyle name="Финансовый 6 2 3 3 10" xfId="21157"/>
    <cellStyle name="Финансовый 6 2 3 3 11" xfId="10863"/>
    <cellStyle name="Финансовый 6 2 3 3 12" xfId="22358"/>
    <cellStyle name="Финансовый 6 2 3 3 13" xfId="32140"/>
    <cellStyle name="Финансовый 6 2 3 3 14" xfId="40488"/>
    <cellStyle name="Финансовый 6 2 3 3 15" xfId="49408"/>
    <cellStyle name="Финансовый 6 2 3 3 2" xfId="9248"/>
    <cellStyle name="Финансовый 6 2 3 3 2 10" xfId="22958"/>
    <cellStyle name="Финансовый 6 2 3 3 2 11" xfId="32141"/>
    <cellStyle name="Финансовый 6 2 3 3 2 12" xfId="41087"/>
    <cellStyle name="Финансовый 6 2 3 3 2 13" xfId="50007"/>
    <cellStyle name="Финансовый 6 2 3 3 2 2" xfId="9249"/>
    <cellStyle name="Финансовый 6 2 3 3 2 2 2" xfId="9250"/>
    <cellStyle name="Финансовый 6 2 3 3 2 2 2 2" xfId="28888"/>
    <cellStyle name="Финансовый 6 2 3 3 2 2 2 3" xfId="38084"/>
    <cellStyle name="Финансовый 6 2 3 3 2 2 2 4" xfId="47012"/>
    <cellStyle name="Финансовый 6 2 3 3 2 2 2 5" xfId="55932"/>
    <cellStyle name="Финансовый 6 2 3 3 2 2 3" xfId="12242"/>
    <cellStyle name="Финансовый 6 2 3 3 2 2 4" xfId="16101"/>
    <cellStyle name="Финансовый 6 2 3 3 2 2 5" xfId="19961"/>
    <cellStyle name="Финансовый 6 2 3 3 2 2 6" xfId="25023"/>
    <cellStyle name="Финансовый 6 2 3 3 2 2 7" xfId="34224"/>
    <cellStyle name="Финансовый 6 2 3 3 2 2 8" xfId="43152"/>
    <cellStyle name="Финансовый 6 2 3 3 2 2 9" xfId="52072"/>
    <cellStyle name="Финансовый 6 2 3 3 2 3" xfId="9251"/>
    <cellStyle name="Финансовый 6 2 3 3 2 3 2" xfId="9252"/>
    <cellStyle name="Финансовый 6 2 3 3 2 3 2 2" xfId="27557"/>
    <cellStyle name="Финансовый 6 2 3 3 2 3 2 3" xfId="36753"/>
    <cellStyle name="Финансовый 6 2 3 3 2 3 2 4" xfId="45681"/>
    <cellStyle name="Финансовый 6 2 3 3 2 3 2 5" xfId="54601"/>
    <cellStyle name="Финансовый 6 2 3 3 2 3 3" xfId="14770"/>
    <cellStyle name="Финансовый 6 2 3 3 2 3 4" xfId="18630"/>
    <cellStyle name="Финансовый 6 2 3 3 2 3 5" xfId="23692"/>
    <cellStyle name="Финансовый 6 2 3 3 2 3 6" xfId="32896"/>
    <cellStyle name="Финансовый 6 2 3 3 2 3 7" xfId="41821"/>
    <cellStyle name="Финансовый 6 2 3 3 2 3 8" xfId="50741"/>
    <cellStyle name="Финансовый 6 2 3 3 2 4" xfId="9253"/>
    <cellStyle name="Финансовый 6 2 3 3 2 4 2" xfId="30683"/>
    <cellStyle name="Финансовый 6 2 3 3 2 4 3" xfId="39879"/>
    <cellStyle name="Финансовый 6 2 3 3 2 4 4" xfId="48807"/>
    <cellStyle name="Финансовый 6 2 3 3 2 4 5" xfId="57727"/>
    <cellStyle name="Финансовый 6 2 3 3 2 5" xfId="9254"/>
    <cellStyle name="Финансовый 6 2 3 3 2 5 2" xfId="26822"/>
    <cellStyle name="Финансовый 6 2 3 3 2 5 3" xfId="36019"/>
    <cellStyle name="Финансовый 6 2 3 3 2 5 4" xfId="44947"/>
    <cellStyle name="Финансовый 6 2 3 3 2 5 5" xfId="53867"/>
    <cellStyle name="Финансовый 6 2 3 3 2 6" xfId="14037"/>
    <cellStyle name="Финансовый 6 2 3 3 2 7" xfId="17896"/>
    <cellStyle name="Финансовый 6 2 3 3 2 8" xfId="21756"/>
    <cellStyle name="Финансовый 6 2 3 3 2 9" xfId="11384"/>
    <cellStyle name="Финансовый 6 2 3 3 3" xfId="9255"/>
    <cellStyle name="Финансовый 6 2 3 3 3 10" xfId="51339"/>
    <cellStyle name="Финансовый 6 2 3 3 3 2" xfId="9256"/>
    <cellStyle name="Финансовый 6 2 3 3 3 2 2" xfId="9257"/>
    <cellStyle name="Финансовый 6 2 3 3 3 2 2 2" xfId="29486"/>
    <cellStyle name="Финансовый 6 2 3 3 3 2 2 3" xfId="38682"/>
    <cellStyle name="Финансовый 6 2 3 3 3 2 2 4" xfId="47610"/>
    <cellStyle name="Финансовый 6 2 3 3 3 2 2 5" xfId="56530"/>
    <cellStyle name="Финансовый 6 2 3 3 3 2 3" xfId="12840"/>
    <cellStyle name="Финансовый 6 2 3 3 3 2 4" xfId="16699"/>
    <cellStyle name="Финансовый 6 2 3 3 3 2 5" xfId="20559"/>
    <cellStyle name="Финансовый 6 2 3 3 3 2 6" xfId="25621"/>
    <cellStyle name="Финансовый 6 2 3 3 3 2 7" xfId="34822"/>
    <cellStyle name="Финансовый 6 2 3 3 3 2 8" xfId="43750"/>
    <cellStyle name="Финансовый 6 2 3 3 3 2 9" xfId="52670"/>
    <cellStyle name="Финансовый 6 2 3 3 3 3" xfId="9258"/>
    <cellStyle name="Финансовый 6 2 3 3 3 3 2" xfId="28155"/>
    <cellStyle name="Финансовый 6 2 3 3 3 3 3" xfId="37351"/>
    <cellStyle name="Финансовый 6 2 3 3 3 3 4" xfId="46279"/>
    <cellStyle name="Финансовый 6 2 3 3 3 3 5" xfId="55199"/>
    <cellStyle name="Финансовый 6 2 3 3 3 4" xfId="11575"/>
    <cellStyle name="Финансовый 6 2 3 3 3 5" xfId="15368"/>
    <cellStyle name="Финансовый 6 2 3 3 3 6" xfId="19228"/>
    <cellStyle name="Финансовый 6 2 3 3 3 7" xfId="24290"/>
    <cellStyle name="Финансовый 6 2 3 3 3 8" xfId="33493"/>
    <cellStyle name="Финансовый 6 2 3 3 3 9" xfId="42419"/>
    <cellStyle name="Финансовый 6 2 3 3 4" xfId="9259"/>
    <cellStyle name="Финансовый 6 2 3 3 4 2" xfId="9260"/>
    <cellStyle name="Финансовый 6 2 3 3 4 2 2" xfId="28342"/>
    <cellStyle name="Финансовый 6 2 3 3 4 2 3" xfId="37538"/>
    <cellStyle name="Финансовый 6 2 3 3 4 2 4" xfId="46466"/>
    <cellStyle name="Финансовый 6 2 3 3 4 2 5" xfId="55386"/>
    <cellStyle name="Финансовый 6 2 3 3 4 3" xfId="11696"/>
    <cellStyle name="Финансовый 6 2 3 3 4 4" xfId="15555"/>
    <cellStyle name="Финансовый 6 2 3 3 4 5" xfId="19415"/>
    <cellStyle name="Финансовый 6 2 3 3 4 6" xfId="24477"/>
    <cellStyle name="Финансовый 6 2 3 3 4 7" xfId="33679"/>
    <cellStyle name="Финансовый 6 2 3 3 4 8" xfId="42606"/>
    <cellStyle name="Финансовый 6 2 3 3 4 9" xfId="51526"/>
    <cellStyle name="Финансовый 6 2 3 3 5" xfId="9261"/>
    <cellStyle name="Финансовый 6 2 3 3 5 2" xfId="9262"/>
    <cellStyle name="Финансовый 6 2 3 3 5 2 2" xfId="27010"/>
    <cellStyle name="Финансовый 6 2 3 3 5 2 3" xfId="36207"/>
    <cellStyle name="Финансовый 6 2 3 3 5 2 4" xfId="45135"/>
    <cellStyle name="Финансовый 6 2 3 3 5 2 5" xfId="54055"/>
    <cellStyle name="Финансовый 6 2 3 3 5 3" xfId="14224"/>
    <cellStyle name="Финансовый 6 2 3 3 5 4" xfId="18084"/>
    <cellStyle name="Финансовый 6 2 3 3 5 5" xfId="23146"/>
    <cellStyle name="Финансовый 6 2 3 3 5 6" xfId="32356"/>
    <cellStyle name="Финансовый 6 2 3 3 5 7" xfId="41275"/>
    <cellStyle name="Финансовый 6 2 3 3 5 8" xfId="50195"/>
    <cellStyle name="Финансовый 6 2 3 3 6" xfId="9263"/>
    <cellStyle name="Финансовый 6 2 3 3 6 2" xfId="30084"/>
    <cellStyle name="Финансовый 6 2 3 3 6 3" xfId="39280"/>
    <cellStyle name="Финансовый 6 2 3 3 6 4" xfId="48208"/>
    <cellStyle name="Финансовый 6 2 3 3 6 5" xfId="57128"/>
    <cellStyle name="Финансовый 6 2 3 3 7" xfId="9264"/>
    <cellStyle name="Финансовый 6 2 3 3 7 2" xfId="26223"/>
    <cellStyle name="Финансовый 6 2 3 3 7 3" xfId="35420"/>
    <cellStyle name="Финансовый 6 2 3 3 7 4" xfId="44348"/>
    <cellStyle name="Финансовый 6 2 3 3 7 5" xfId="53268"/>
    <cellStyle name="Финансовый 6 2 3 3 8" xfId="13438"/>
    <cellStyle name="Финансовый 6 2 3 3 9" xfId="17297"/>
    <cellStyle name="Финансовый 6 2 3 4" xfId="9265"/>
    <cellStyle name="Финансовый 6 2 3 4 10" xfId="22659"/>
    <cellStyle name="Финансовый 6 2 3 4 11" xfId="32142"/>
    <cellStyle name="Финансовый 6 2 3 4 12" xfId="40788"/>
    <cellStyle name="Финансовый 6 2 3 4 13" xfId="49708"/>
    <cellStyle name="Финансовый 6 2 3 4 2" xfId="9266"/>
    <cellStyle name="Финансовый 6 2 3 4 2 2" xfId="9267"/>
    <cellStyle name="Финансовый 6 2 3 4 2 2 2" xfId="28589"/>
    <cellStyle name="Финансовый 6 2 3 4 2 2 3" xfId="37785"/>
    <cellStyle name="Финансовый 6 2 3 4 2 2 4" xfId="46713"/>
    <cellStyle name="Финансовый 6 2 3 4 2 2 5" xfId="55633"/>
    <cellStyle name="Финансовый 6 2 3 4 2 3" xfId="11943"/>
    <cellStyle name="Финансовый 6 2 3 4 2 4" xfId="15802"/>
    <cellStyle name="Финансовый 6 2 3 4 2 5" xfId="19662"/>
    <cellStyle name="Финансовый 6 2 3 4 2 6" xfId="24724"/>
    <cellStyle name="Финансовый 6 2 3 4 2 7" xfId="33925"/>
    <cellStyle name="Финансовый 6 2 3 4 2 8" xfId="42853"/>
    <cellStyle name="Финансовый 6 2 3 4 2 9" xfId="51773"/>
    <cellStyle name="Финансовый 6 2 3 4 3" xfId="9268"/>
    <cellStyle name="Финансовый 6 2 3 4 3 2" xfId="9269"/>
    <cellStyle name="Финансовый 6 2 3 4 3 2 2" xfId="27258"/>
    <cellStyle name="Финансовый 6 2 3 4 3 2 3" xfId="36454"/>
    <cellStyle name="Финансовый 6 2 3 4 3 2 4" xfId="45382"/>
    <cellStyle name="Финансовый 6 2 3 4 3 2 5" xfId="54302"/>
    <cellStyle name="Финансовый 6 2 3 4 3 3" xfId="14471"/>
    <cellStyle name="Финансовый 6 2 3 4 3 4" xfId="18331"/>
    <cellStyle name="Финансовый 6 2 3 4 3 5" xfId="23393"/>
    <cellStyle name="Финансовый 6 2 3 4 3 6" xfId="32597"/>
    <cellStyle name="Финансовый 6 2 3 4 3 7" xfId="41522"/>
    <cellStyle name="Финансовый 6 2 3 4 3 8" xfId="50442"/>
    <cellStyle name="Финансовый 6 2 3 4 4" xfId="9270"/>
    <cellStyle name="Финансовый 6 2 3 4 4 2" xfId="30384"/>
    <cellStyle name="Финансовый 6 2 3 4 4 3" xfId="39580"/>
    <cellStyle name="Финансовый 6 2 3 4 4 4" xfId="48508"/>
    <cellStyle name="Финансовый 6 2 3 4 4 5" xfId="57428"/>
    <cellStyle name="Финансовый 6 2 3 4 5" xfId="9271"/>
    <cellStyle name="Финансовый 6 2 3 4 5 2" xfId="26523"/>
    <cellStyle name="Финансовый 6 2 3 4 5 3" xfId="35720"/>
    <cellStyle name="Финансовый 6 2 3 4 5 4" xfId="44648"/>
    <cellStyle name="Финансовый 6 2 3 4 5 5" xfId="53568"/>
    <cellStyle name="Финансовый 6 2 3 4 6" xfId="13738"/>
    <cellStyle name="Финансовый 6 2 3 4 7" xfId="17597"/>
    <cellStyle name="Финансовый 6 2 3 4 8" xfId="21457"/>
    <cellStyle name="Финансовый 6 2 3 4 9" xfId="10564"/>
    <cellStyle name="Финансовый 6 2 3 5" xfId="9272"/>
    <cellStyle name="Финансовый 6 2 3 5 10" xfId="51040"/>
    <cellStyle name="Финансовый 6 2 3 5 2" xfId="9273"/>
    <cellStyle name="Финансовый 6 2 3 5 2 2" xfId="9274"/>
    <cellStyle name="Финансовый 6 2 3 5 2 2 2" xfId="29187"/>
    <cellStyle name="Финансовый 6 2 3 5 2 2 3" xfId="38383"/>
    <cellStyle name="Финансовый 6 2 3 5 2 2 4" xfId="47311"/>
    <cellStyle name="Финансовый 6 2 3 5 2 2 5" xfId="56231"/>
    <cellStyle name="Финансовый 6 2 3 5 2 3" xfId="12541"/>
    <cellStyle name="Финансовый 6 2 3 5 2 4" xfId="16400"/>
    <cellStyle name="Финансовый 6 2 3 5 2 5" xfId="20260"/>
    <cellStyle name="Финансовый 6 2 3 5 2 6" xfId="25322"/>
    <cellStyle name="Финансовый 6 2 3 5 2 7" xfId="34523"/>
    <cellStyle name="Финансовый 6 2 3 5 2 8" xfId="43451"/>
    <cellStyle name="Финансовый 6 2 3 5 2 9" xfId="52371"/>
    <cellStyle name="Финансовый 6 2 3 5 3" xfId="9275"/>
    <cellStyle name="Финансовый 6 2 3 5 3 2" xfId="27856"/>
    <cellStyle name="Финансовый 6 2 3 5 3 3" xfId="37052"/>
    <cellStyle name="Финансовый 6 2 3 5 3 4" xfId="45980"/>
    <cellStyle name="Финансовый 6 2 3 5 3 5" xfId="54900"/>
    <cellStyle name="Финансовый 6 2 3 5 4" xfId="11538"/>
    <cellStyle name="Финансовый 6 2 3 5 5" xfId="15069"/>
    <cellStyle name="Финансовый 6 2 3 5 6" xfId="18929"/>
    <cellStyle name="Финансовый 6 2 3 5 7" xfId="23991"/>
    <cellStyle name="Финансовый 6 2 3 5 8" xfId="33194"/>
    <cellStyle name="Финансовый 6 2 3 5 9" xfId="42120"/>
    <cellStyle name="Финансовый 6 2 3 6" xfId="9276"/>
    <cellStyle name="Финансовый 6 2 3 6 2" xfId="9277"/>
    <cellStyle name="Финансовый 6 2 3 6 2 2" xfId="28242"/>
    <cellStyle name="Финансовый 6 2 3 6 2 3" xfId="37438"/>
    <cellStyle name="Финансовый 6 2 3 6 2 4" xfId="46366"/>
    <cellStyle name="Финансовый 6 2 3 6 2 5" xfId="55286"/>
    <cellStyle name="Финансовый 6 2 3 6 3" xfId="11596"/>
    <cellStyle name="Финансовый 6 2 3 6 4" xfId="15455"/>
    <cellStyle name="Финансовый 6 2 3 6 5" xfId="19315"/>
    <cellStyle name="Финансовый 6 2 3 6 6" xfId="24377"/>
    <cellStyle name="Финансовый 6 2 3 6 7" xfId="33579"/>
    <cellStyle name="Финансовый 6 2 3 6 8" xfId="42506"/>
    <cellStyle name="Финансовый 6 2 3 6 9" xfId="51426"/>
    <cellStyle name="Финансовый 6 2 3 7" xfId="9278"/>
    <cellStyle name="Финансовый 6 2 3 7 2" xfId="9279"/>
    <cellStyle name="Финансовый 6 2 3 7 2 2" xfId="26910"/>
    <cellStyle name="Финансовый 6 2 3 7 2 3" xfId="36107"/>
    <cellStyle name="Финансовый 6 2 3 7 2 4" xfId="45035"/>
    <cellStyle name="Финансовый 6 2 3 7 2 5" xfId="53955"/>
    <cellStyle name="Финансовый 6 2 3 7 3" xfId="14124"/>
    <cellStyle name="Финансовый 6 2 3 7 4" xfId="17984"/>
    <cellStyle name="Финансовый 6 2 3 7 5" xfId="23046"/>
    <cellStyle name="Финансовый 6 2 3 7 6" xfId="32368"/>
    <cellStyle name="Финансовый 6 2 3 7 7" xfId="41175"/>
    <cellStyle name="Финансовый 6 2 3 7 8" xfId="50095"/>
    <cellStyle name="Финансовый 6 2 3 8" xfId="9280"/>
    <cellStyle name="Финансовый 6 2 3 8 2" xfId="29785"/>
    <cellStyle name="Финансовый 6 2 3 8 3" xfId="38981"/>
    <cellStyle name="Финансовый 6 2 3 8 4" xfId="47909"/>
    <cellStyle name="Финансовый 6 2 3 8 5" xfId="56829"/>
    <cellStyle name="Финансовый 6 2 3 9" xfId="9281"/>
    <cellStyle name="Финансовый 6 2 3 9 2" xfId="25924"/>
    <cellStyle name="Финансовый 6 2 3 9 3" xfId="35121"/>
    <cellStyle name="Финансовый 6 2 3 9 4" xfId="44049"/>
    <cellStyle name="Финансовый 6 2 3 9 5" xfId="52969"/>
    <cellStyle name="Финансовый 6 2 4" xfId="9282"/>
    <cellStyle name="Финансовый 6 2 4 10" xfId="16999"/>
    <cellStyle name="Финансовый 6 2 4 11" xfId="20859"/>
    <cellStyle name="Финансовый 6 2 4 12" xfId="10281"/>
    <cellStyle name="Финансовый 6 2 4 13" xfId="22060"/>
    <cellStyle name="Финансовый 6 2 4 14" xfId="32143"/>
    <cellStyle name="Финансовый 6 2 4 15" xfId="40190"/>
    <cellStyle name="Финансовый 6 2 4 16" xfId="49110"/>
    <cellStyle name="Финансовый 6 2 4 2" xfId="9283"/>
    <cellStyle name="Финансовый 6 2 4 2 10" xfId="10864"/>
    <cellStyle name="Финансовый 6 2 4 2 11" xfId="22359"/>
    <cellStyle name="Финансовый 6 2 4 2 12" xfId="32144"/>
    <cellStyle name="Финансовый 6 2 4 2 13" xfId="40489"/>
    <cellStyle name="Финансовый 6 2 4 2 14" xfId="49409"/>
    <cellStyle name="Финансовый 6 2 4 2 2" xfId="9284"/>
    <cellStyle name="Финансовый 6 2 4 2 2 10" xfId="22959"/>
    <cellStyle name="Финансовый 6 2 4 2 2 11" xfId="32145"/>
    <cellStyle name="Финансовый 6 2 4 2 2 12" xfId="41088"/>
    <cellStyle name="Финансовый 6 2 4 2 2 13" xfId="50008"/>
    <cellStyle name="Финансовый 6 2 4 2 2 2" xfId="9285"/>
    <cellStyle name="Финансовый 6 2 4 2 2 2 2" xfId="9286"/>
    <cellStyle name="Финансовый 6 2 4 2 2 2 2 2" xfId="29487"/>
    <cellStyle name="Финансовый 6 2 4 2 2 2 2 3" xfId="38683"/>
    <cellStyle name="Финансовый 6 2 4 2 2 2 2 4" xfId="47611"/>
    <cellStyle name="Финансовый 6 2 4 2 2 2 2 5" xfId="56531"/>
    <cellStyle name="Финансовый 6 2 4 2 2 2 3" xfId="12841"/>
    <cellStyle name="Финансовый 6 2 4 2 2 2 4" xfId="16700"/>
    <cellStyle name="Финансовый 6 2 4 2 2 2 5" xfId="20560"/>
    <cellStyle name="Финансовый 6 2 4 2 2 2 6" xfId="25622"/>
    <cellStyle name="Финансовый 6 2 4 2 2 2 7" xfId="34823"/>
    <cellStyle name="Финансовый 6 2 4 2 2 2 8" xfId="43751"/>
    <cellStyle name="Финансовый 6 2 4 2 2 2 9" xfId="52671"/>
    <cellStyle name="Финансовый 6 2 4 2 2 3" xfId="9287"/>
    <cellStyle name="Финансовый 6 2 4 2 2 3 2" xfId="9288"/>
    <cellStyle name="Финансовый 6 2 4 2 2 3 2 2" xfId="28156"/>
    <cellStyle name="Финансовый 6 2 4 2 2 3 2 3" xfId="37352"/>
    <cellStyle name="Финансовый 6 2 4 2 2 3 2 4" xfId="46280"/>
    <cellStyle name="Финансовый 6 2 4 2 2 3 2 5" xfId="55200"/>
    <cellStyle name="Финансовый 6 2 4 2 2 3 3" xfId="15369"/>
    <cellStyle name="Финансовый 6 2 4 2 2 3 4" xfId="19229"/>
    <cellStyle name="Финансовый 6 2 4 2 2 3 5" xfId="24291"/>
    <cellStyle name="Финансовый 6 2 4 2 2 3 6" xfId="33494"/>
    <cellStyle name="Финансовый 6 2 4 2 2 3 7" xfId="42420"/>
    <cellStyle name="Финансовый 6 2 4 2 2 3 8" xfId="51340"/>
    <cellStyle name="Финансовый 6 2 4 2 2 4" xfId="9289"/>
    <cellStyle name="Финансовый 6 2 4 2 2 4 2" xfId="30684"/>
    <cellStyle name="Финансовый 6 2 4 2 2 4 3" xfId="39880"/>
    <cellStyle name="Финансовый 6 2 4 2 2 4 4" xfId="48808"/>
    <cellStyle name="Финансовый 6 2 4 2 2 4 5" xfId="57728"/>
    <cellStyle name="Финансовый 6 2 4 2 2 5" xfId="9290"/>
    <cellStyle name="Финансовый 6 2 4 2 2 5 2" xfId="26823"/>
    <cellStyle name="Финансовый 6 2 4 2 2 5 3" xfId="36020"/>
    <cellStyle name="Финансовый 6 2 4 2 2 5 4" xfId="44948"/>
    <cellStyle name="Финансовый 6 2 4 2 2 5 5" xfId="53868"/>
    <cellStyle name="Финансовый 6 2 4 2 2 6" xfId="14038"/>
    <cellStyle name="Финансовый 6 2 4 2 2 7" xfId="17897"/>
    <cellStyle name="Финансовый 6 2 4 2 2 8" xfId="21757"/>
    <cellStyle name="Финансовый 6 2 4 2 2 9" xfId="11385"/>
    <cellStyle name="Финансовый 6 2 4 2 3" xfId="9291"/>
    <cellStyle name="Финансовый 6 2 4 2 3 2" xfId="9292"/>
    <cellStyle name="Финансовый 6 2 4 2 3 2 2" xfId="28889"/>
    <cellStyle name="Финансовый 6 2 4 2 3 2 3" xfId="38085"/>
    <cellStyle name="Финансовый 6 2 4 2 3 2 4" xfId="47013"/>
    <cellStyle name="Финансовый 6 2 4 2 3 2 5" xfId="55933"/>
    <cellStyle name="Финансовый 6 2 4 2 3 3" xfId="12243"/>
    <cellStyle name="Финансовый 6 2 4 2 3 4" xfId="16102"/>
    <cellStyle name="Финансовый 6 2 4 2 3 5" xfId="19962"/>
    <cellStyle name="Финансовый 6 2 4 2 3 6" xfId="25024"/>
    <cellStyle name="Финансовый 6 2 4 2 3 7" xfId="34225"/>
    <cellStyle name="Финансовый 6 2 4 2 3 8" xfId="43153"/>
    <cellStyle name="Финансовый 6 2 4 2 3 9" xfId="52073"/>
    <cellStyle name="Финансовый 6 2 4 2 4" xfId="9293"/>
    <cellStyle name="Финансовый 6 2 4 2 4 2" xfId="9294"/>
    <cellStyle name="Финансовый 6 2 4 2 4 2 2" xfId="27558"/>
    <cellStyle name="Финансовый 6 2 4 2 4 2 3" xfId="36754"/>
    <cellStyle name="Финансовый 6 2 4 2 4 2 4" xfId="45682"/>
    <cellStyle name="Финансовый 6 2 4 2 4 2 5" xfId="54602"/>
    <cellStyle name="Финансовый 6 2 4 2 4 3" xfId="14771"/>
    <cellStyle name="Финансовый 6 2 4 2 4 4" xfId="18631"/>
    <cellStyle name="Финансовый 6 2 4 2 4 5" xfId="23693"/>
    <cellStyle name="Финансовый 6 2 4 2 4 6" xfId="32897"/>
    <cellStyle name="Финансовый 6 2 4 2 4 7" xfId="41822"/>
    <cellStyle name="Финансовый 6 2 4 2 4 8" xfId="50742"/>
    <cellStyle name="Финансовый 6 2 4 2 5" xfId="9295"/>
    <cellStyle name="Финансовый 6 2 4 2 5 2" xfId="30085"/>
    <cellStyle name="Финансовый 6 2 4 2 5 3" xfId="39281"/>
    <cellStyle name="Финансовый 6 2 4 2 5 4" xfId="48209"/>
    <cellStyle name="Финансовый 6 2 4 2 5 5" xfId="57129"/>
    <cellStyle name="Финансовый 6 2 4 2 6" xfId="9296"/>
    <cellStyle name="Финансовый 6 2 4 2 6 2" xfId="26224"/>
    <cellStyle name="Финансовый 6 2 4 2 6 3" xfId="35421"/>
    <cellStyle name="Финансовый 6 2 4 2 6 4" xfId="44349"/>
    <cellStyle name="Финансовый 6 2 4 2 6 5" xfId="53269"/>
    <cellStyle name="Финансовый 6 2 4 2 7" xfId="13439"/>
    <cellStyle name="Финансовый 6 2 4 2 8" xfId="17298"/>
    <cellStyle name="Финансовый 6 2 4 2 9" xfId="21158"/>
    <cellStyle name="Финансовый 6 2 4 3" xfId="9297"/>
    <cellStyle name="Финансовый 6 2 4 3 10" xfId="22660"/>
    <cellStyle name="Финансовый 6 2 4 3 11" xfId="32146"/>
    <cellStyle name="Финансовый 6 2 4 3 12" xfId="40789"/>
    <cellStyle name="Финансовый 6 2 4 3 13" xfId="49709"/>
    <cellStyle name="Финансовый 6 2 4 3 2" xfId="9298"/>
    <cellStyle name="Финансовый 6 2 4 3 2 2" xfId="9299"/>
    <cellStyle name="Финансовый 6 2 4 3 2 2 2" xfId="28590"/>
    <cellStyle name="Финансовый 6 2 4 3 2 2 3" xfId="37786"/>
    <cellStyle name="Финансовый 6 2 4 3 2 2 4" xfId="46714"/>
    <cellStyle name="Финансовый 6 2 4 3 2 2 5" xfId="55634"/>
    <cellStyle name="Финансовый 6 2 4 3 2 3" xfId="11944"/>
    <cellStyle name="Финансовый 6 2 4 3 2 4" xfId="15803"/>
    <cellStyle name="Финансовый 6 2 4 3 2 5" xfId="19663"/>
    <cellStyle name="Финансовый 6 2 4 3 2 6" xfId="24725"/>
    <cellStyle name="Финансовый 6 2 4 3 2 7" xfId="33926"/>
    <cellStyle name="Финансовый 6 2 4 3 2 8" xfId="42854"/>
    <cellStyle name="Финансовый 6 2 4 3 2 9" xfId="51774"/>
    <cellStyle name="Финансовый 6 2 4 3 3" xfId="9300"/>
    <cellStyle name="Финансовый 6 2 4 3 3 2" xfId="9301"/>
    <cellStyle name="Финансовый 6 2 4 3 3 2 2" xfId="27259"/>
    <cellStyle name="Финансовый 6 2 4 3 3 2 3" xfId="36455"/>
    <cellStyle name="Финансовый 6 2 4 3 3 2 4" xfId="45383"/>
    <cellStyle name="Финансовый 6 2 4 3 3 2 5" xfId="54303"/>
    <cellStyle name="Финансовый 6 2 4 3 3 3" xfId="14472"/>
    <cellStyle name="Финансовый 6 2 4 3 3 4" xfId="18332"/>
    <cellStyle name="Финансовый 6 2 4 3 3 5" xfId="23394"/>
    <cellStyle name="Финансовый 6 2 4 3 3 6" xfId="32598"/>
    <cellStyle name="Финансовый 6 2 4 3 3 7" xfId="41523"/>
    <cellStyle name="Финансовый 6 2 4 3 3 8" xfId="50443"/>
    <cellStyle name="Финансовый 6 2 4 3 4" xfId="9302"/>
    <cellStyle name="Финансовый 6 2 4 3 4 2" xfId="30385"/>
    <cellStyle name="Финансовый 6 2 4 3 4 3" xfId="39581"/>
    <cellStyle name="Финансовый 6 2 4 3 4 4" xfId="48509"/>
    <cellStyle name="Финансовый 6 2 4 3 4 5" xfId="57429"/>
    <cellStyle name="Финансовый 6 2 4 3 5" xfId="9303"/>
    <cellStyle name="Финансовый 6 2 4 3 5 2" xfId="26524"/>
    <cellStyle name="Финансовый 6 2 4 3 5 3" xfId="35721"/>
    <cellStyle name="Финансовый 6 2 4 3 5 4" xfId="44649"/>
    <cellStyle name="Финансовый 6 2 4 3 5 5" xfId="53569"/>
    <cellStyle name="Финансовый 6 2 4 3 6" xfId="13739"/>
    <cellStyle name="Финансовый 6 2 4 3 7" xfId="17598"/>
    <cellStyle name="Финансовый 6 2 4 3 8" xfId="21458"/>
    <cellStyle name="Финансовый 6 2 4 3 9" xfId="10565"/>
    <cellStyle name="Финансовый 6 2 4 4" xfId="9304"/>
    <cellStyle name="Финансовый 6 2 4 4 10" xfId="51041"/>
    <cellStyle name="Финансовый 6 2 4 4 2" xfId="9305"/>
    <cellStyle name="Финансовый 6 2 4 4 2 2" xfId="9306"/>
    <cellStyle name="Финансовый 6 2 4 4 2 2 2" xfId="29188"/>
    <cellStyle name="Финансовый 6 2 4 4 2 2 3" xfId="38384"/>
    <cellStyle name="Финансовый 6 2 4 4 2 2 4" xfId="47312"/>
    <cellStyle name="Финансовый 6 2 4 4 2 2 5" xfId="56232"/>
    <cellStyle name="Финансовый 6 2 4 4 2 3" xfId="12542"/>
    <cellStyle name="Финансовый 6 2 4 4 2 4" xfId="16401"/>
    <cellStyle name="Финансовый 6 2 4 4 2 5" xfId="20261"/>
    <cellStyle name="Финансовый 6 2 4 4 2 6" xfId="25323"/>
    <cellStyle name="Финансовый 6 2 4 4 2 7" xfId="34524"/>
    <cellStyle name="Финансовый 6 2 4 4 2 8" xfId="43452"/>
    <cellStyle name="Финансовый 6 2 4 4 2 9" xfId="52372"/>
    <cellStyle name="Финансовый 6 2 4 4 3" xfId="9307"/>
    <cellStyle name="Финансовый 6 2 4 4 3 2" xfId="27857"/>
    <cellStyle name="Финансовый 6 2 4 4 3 3" xfId="37053"/>
    <cellStyle name="Финансовый 6 2 4 4 3 4" xfId="45981"/>
    <cellStyle name="Финансовый 6 2 4 4 3 5" xfId="54901"/>
    <cellStyle name="Финансовый 6 2 4 4 4" xfId="11539"/>
    <cellStyle name="Финансовый 6 2 4 4 5" xfId="15070"/>
    <cellStyle name="Финансовый 6 2 4 4 6" xfId="18930"/>
    <cellStyle name="Финансовый 6 2 4 4 7" xfId="23992"/>
    <cellStyle name="Финансовый 6 2 4 4 8" xfId="33195"/>
    <cellStyle name="Финансовый 6 2 4 4 9" xfId="42121"/>
    <cellStyle name="Финансовый 6 2 4 5" xfId="9308"/>
    <cellStyle name="Финансовый 6 2 4 5 2" xfId="9309"/>
    <cellStyle name="Финансовый 6 2 4 5 2 2" xfId="28286"/>
    <cellStyle name="Финансовый 6 2 4 5 2 3" xfId="37482"/>
    <cellStyle name="Финансовый 6 2 4 5 2 4" xfId="46410"/>
    <cellStyle name="Финансовый 6 2 4 5 2 5" xfId="55330"/>
    <cellStyle name="Финансовый 6 2 4 5 3" xfId="11640"/>
    <cellStyle name="Финансовый 6 2 4 5 4" xfId="15499"/>
    <cellStyle name="Финансовый 6 2 4 5 5" xfId="19359"/>
    <cellStyle name="Финансовый 6 2 4 5 6" xfId="24421"/>
    <cellStyle name="Финансовый 6 2 4 5 7" xfId="33623"/>
    <cellStyle name="Финансовый 6 2 4 5 8" xfId="42550"/>
    <cellStyle name="Финансовый 6 2 4 5 9" xfId="51470"/>
    <cellStyle name="Финансовый 6 2 4 6" xfId="9310"/>
    <cellStyle name="Финансовый 6 2 4 6 2" xfId="9311"/>
    <cellStyle name="Финансовый 6 2 4 6 2 2" xfId="26954"/>
    <cellStyle name="Финансовый 6 2 4 6 2 3" xfId="36151"/>
    <cellStyle name="Финансовый 6 2 4 6 2 4" xfId="45079"/>
    <cellStyle name="Финансовый 6 2 4 6 2 5" xfId="53999"/>
    <cellStyle name="Финансовый 6 2 4 6 3" xfId="14168"/>
    <cellStyle name="Финансовый 6 2 4 6 4" xfId="18028"/>
    <cellStyle name="Финансовый 6 2 4 6 5" xfId="23090"/>
    <cellStyle name="Финансовый 6 2 4 6 6" xfId="32250"/>
    <cellStyle name="Финансовый 6 2 4 6 7" xfId="41219"/>
    <cellStyle name="Финансовый 6 2 4 6 8" xfId="50139"/>
    <cellStyle name="Финансовый 6 2 4 7" xfId="9312"/>
    <cellStyle name="Финансовый 6 2 4 7 2" xfId="29786"/>
    <cellStyle name="Финансовый 6 2 4 7 3" xfId="38982"/>
    <cellStyle name="Финансовый 6 2 4 7 4" xfId="47910"/>
    <cellStyle name="Финансовый 6 2 4 7 5" xfId="56830"/>
    <cellStyle name="Финансовый 6 2 4 8" xfId="9313"/>
    <cellStyle name="Финансовый 6 2 4 8 2" xfId="25925"/>
    <cellStyle name="Финансовый 6 2 4 8 3" xfId="35122"/>
    <cellStyle name="Финансовый 6 2 4 8 4" xfId="44050"/>
    <cellStyle name="Финансовый 6 2 4 8 5" xfId="52970"/>
    <cellStyle name="Финансовый 6 2 4 9" xfId="13140"/>
    <cellStyle name="Финансовый 6 2 5" xfId="9314"/>
    <cellStyle name="Финансовый 6 2 5 10" xfId="17000"/>
    <cellStyle name="Финансовый 6 2 5 11" xfId="20860"/>
    <cellStyle name="Финансовый 6 2 5 12" xfId="10303"/>
    <cellStyle name="Финансовый 6 2 5 13" xfId="22061"/>
    <cellStyle name="Финансовый 6 2 5 14" xfId="32147"/>
    <cellStyle name="Финансовый 6 2 5 15" xfId="40191"/>
    <cellStyle name="Финансовый 6 2 5 16" xfId="49111"/>
    <cellStyle name="Финансовый 6 2 5 2" xfId="9315"/>
    <cellStyle name="Финансовый 6 2 5 2 10" xfId="10865"/>
    <cellStyle name="Финансовый 6 2 5 2 11" xfId="22360"/>
    <cellStyle name="Финансовый 6 2 5 2 12" xfId="32148"/>
    <cellStyle name="Финансовый 6 2 5 2 13" xfId="40490"/>
    <cellStyle name="Финансовый 6 2 5 2 14" xfId="49410"/>
    <cellStyle name="Финансовый 6 2 5 2 2" xfId="9316"/>
    <cellStyle name="Финансовый 6 2 5 2 2 10" xfId="22960"/>
    <cellStyle name="Финансовый 6 2 5 2 2 11" xfId="32149"/>
    <cellStyle name="Финансовый 6 2 5 2 2 12" xfId="41089"/>
    <cellStyle name="Финансовый 6 2 5 2 2 13" xfId="50009"/>
    <cellStyle name="Финансовый 6 2 5 2 2 2" xfId="9317"/>
    <cellStyle name="Финансовый 6 2 5 2 2 2 2" xfId="9318"/>
    <cellStyle name="Финансовый 6 2 5 2 2 2 2 2" xfId="29488"/>
    <cellStyle name="Финансовый 6 2 5 2 2 2 2 3" xfId="38684"/>
    <cellStyle name="Финансовый 6 2 5 2 2 2 2 4" xfId="47612"/>
    <cellStyle name="Финансовый 6 2 5 2 2 2 2 5" xfId="56532"/>
    <cellStyle name="Финансовый 6 2 5 2 2 2 3" xfId="12842"/>
    <cellStyle name="Финансовый 6 2 5 2 2 2 4" xfId="16701"/>
    <cellStyle name="Финансовый 6 2 5 2 2 2 5" xfId="20561"/>
    <cellStyle name="Финансовый 6 2 5 2 2 2 6" xfId="25623"/>
    <cellStyle name="Финансовый 6 2 5 2 2 2 7" xfId="34824"/>
    <cellStyle name="Финансовый 6 2 5 2 2 2 8" xfId="43752"/>
    <cellStyle name="Финансовый 6 2 5 2 2 2 9" xfId="52672"/>
    <cellStyle name="Финансовый 6 2 5 2 2 3" xfId="9319"/>
    <cellStyle name="Финансовый 6 2 5 2 2 3 2" xfId="9320"/>
    <cellStyle name="Финансовый 6 2 5 2 2 3 2 2" xfId="28157"/>
    <cellStyle name="Финансовый 6 2 5 2 2 3 2 3" xfId="37353"/>
    <cellStyle name="Финансовый 6 2 5 2 2 3 2 4" xfId="46281"/>
    <cellStyle name="Финансовый 6 2 5 2 2 3 2 5" xfId="55201"/>
    <cellStyle name="Финансовый 6 2 5 2 2 3 3" xfId="15370"/>
    <cellStyle name="Финансовый 6 2 5 2 2 3 4" xfId="19230"/>
    <cellStyle name="Финансовый 6 2 5 2 2 3 5" xfId="24292"/>
    <cellStyle name="Финансовый 6 2 5 2 2 3 6" xfId="33495"/>
    <cellStyle name="Финансовый 6 2 5 2 2 3 7" xfId="42421"/>
    <cellStyle name="Финансовый 6 2 5 2 2 3 8" xfId="51341"/>
    <cellStyle name="Финансовый 6 2 5 2 2 4" xfId="9321"/>
    <cellStyle name="Финансовый 6 2 5 2 2 4 2" xfId="30685"/>
    <cellStyle name="Финансовый 6 2 5 2 2 4 3" xfId="39881"/>
    <cellStyle name="Финансовый 6 2 5 2 2 4 4" xfId="48809"/>
    <cellStyle name="Финансовый 6 2 5 2 2 4 5" xfId="57729"/>
    <cellStyle name="Финансовый 6 2 5 2 2 5" xfId="9322"/>
    <cellStyle name="Финансовый 6 2 5 2 2 5 2" xfId="26824"/>
    <cellStyle name="Финансовый 6 2 5 2 2 5 3" xfId="36021"/>
    <cellStyle name="Финансовый 6 2 5 2 2 5 4" xfId="44949"/>
    <cellStyle name="Финансовый 6 2 5 2 2 5 5" xfId="53869"/>
    <cellStyle name="Финансовый 6 2 5 2 2 6" xfId="14039"/>
    <cellStyle name="Финансовый 6 2 5 2 2 7" xfId="17898"/>
    <cellStyle name="Финансовый 6 2 5 2 2 8" xfId="21758"/>
    <cellStyle name="Финансовый 6 2 5 2 2 9" xfId="11386"/>
    <cellStyle name="Финансовый 6 2 5 2 3" xfId="9323"/>
    <cellStyle name="Финансовый 6 2 5 2 3 2" xfId="9324"/>
    <cellStyle name="Финансовый 6 2 5 2 3 2 2" xfId="28890"/>
    <cellStyle name="Финансовый 6 2 5 2 3 2 3" xfId="38086"/>
    <cellStyle name="Финансовый 6 2 5 2 3 2 4" xfId="47014"/>
    <cellStyle name="Финансовый 6 2 5 2 3 2 5" xfId="55934"/>
    <cellStyle name="Финансовый 6 2 5 2 3 3" xfId="12244"/>
    <cellStyle name="Финансовый 6 2 5 2 3 4" xfId="16103"/>
    <cellStyle name="Финансовый 6 2 5 2 3 5" xfId="19963"/>
    <cellStyle name="Финансовый 6 2 5 2 3 6" xfId="25025"/>
    <cellStyle name="Финансовый 6 2 5 2 3 7" xfId="34226"/>
    <cellStyle name="Финансовый 6 2 5 2 3 8" xfId="43154"/>
    <cellStyle name="Финансовый 6 2 5 2 3 9" xfId="52074"/>
    <cellStyle name="Финансовый 6 2 5 2 4" xfId="9325"/>
    <cellStyle name="Финансовый 6 2 5 2 4 2" xfId="9326"/>
    <cellStyle name="Финансовый 6 2 5 2 4 2 2" xfId="27559"/>
    <cellStyle name="Финансовый 6 2 5 2 4 2 3" xfId="36755"/>
    <cellStyle name="Финансовый 6 2 5 2 4 2 4" xfId="45683"/>
    <cellStyle name="Финансовый 6 2 5 2 4 2 5" xfId="54603"/>
    <cellStyle name="Финансовый 6 2 5 2 4 3" xfId="14772"/>
    <cellStyle name="Финансовый 6 2 5 2 4 4" xfId="18632"/>
    <cellStyle name="Финансовый 6 2 5 2 4 5" xfId="23694"/>
    <cellStyle name="Финансовый 6 2 5 2 4 6" xfId="32898"/>
    <cellStyle name="Финансовый 6 2 5 2 4 7" xfId="41823"/>
    <cellStyle name="Финансовый 6 2 5 2 4 8" xfId="50743"/>
    <cellStyle name="Финансовый 6 2 5 2 5" xfId="9327"/>
    <cellStyle name="Финансовый 6 2 5 2 5 2" xfId="30086"/>
    <cellStyle name="Финансовый 6 2 5 2 5 3" xfId="39282"/>
    <cellStyle name="Финансовый 6 2 5 2 5 4" xfId="48210"/>
    <cellStyle name="Финансовый 6 2 5 2 5 5" xfId="57130"/>
    <cellStyle name="Финансовый 6 2 5 2 6" xfId="9328"/>
    <cellStyle name="Финансовый 6 2 5 2 6 2" xfId="26225"/>
    <cellStyle name="Финансовый 6 2 5 2 6 3" xfId="35422"/>
    <cellStyle name="Финансовый 6 2 5 2 6 4" xfId="44350"/>
    <cellStyle name="Финансовый 6 2 5 2 6 5" xfId="53270"/>
    <cellStyle name="Финансовый 6 2 5 2 7" xfId="13440"/>
    <cellStyle name="Финансовый 6 2 5 2 8" xfId="17299"/>
    <cellStyle name="Финансовый 6 2 5 2 9" xfId="21159"/>
    <cellStyle name="Финансовый 6 2 5 3" xfId="9329"/>
    <cellStyle name="Финансовый 6 2 5 3 10" xfId="22661"/>
    <cellStyle name="Финансовый 6 2 5 3 11" xfId="32150"/>
    <cellStyle name="Финансовый 6 2 5 3 12" xfId="40790"/>
    <cellStyle name="Финансовый 6 2 5 3 13" xfId="49710"/>
    <cellStyle name="Финансовый 6 2 5 3 2" xfId="9330"/>
    <cellStyle name="Финансовый 6 2 5 3 2 2" xfId="9331"/>
    <cellStyle name="Финансовый 6 2 5 3 2 2 2" xfId="28591"/>
    <cellStyle name="Финансовый 6 2 5 3 2 2 3" xfId="37787"/>
    <cellStyle name="Финансовый 6 2 5 3 2 2 4" xfId="46715"/>
    <cellStyle name="Финансовый 6 2 5 3 2 2 5" xfId="55635"/>
    <cellStyle name="Финансовый 6 2 5 3 2 3" xfId="11945"/>
    <cellStyle name="Финансовый 6 2 5 3 2 4" xfId="15804"/>
    <cellStyle name="Финансовый 6 2 5 3 2 5" xfId="19664"/>
    <cellStyle name="Финансовый 6 2 5 3 2 6" xfId="24726"/>
    <cellStyle name="Финансовый 6 2 5 3 2 7" xfId="33927"/>
    <cellStyle name="Финансовый 6 2 5 3 2 8" xfId="42855"/>
    <cellStyle name="Финансовый 6 2 5 3 2 9" xfId="51775"/>
    <cellStyle name="Финансовый 6 2 5 3 3" xfId="9332"/>
    <cellStyle name="Финансовый 6 2 5 3 3 2" xfId="9333"/>
    <cellStyle name="Финансовый 6 2 5 3 3 2 2" xfId="27260"/>
    <cellStyle name="Финансовый 6 2 5 3 3 2 3" xfId="36456"/>
    <cellStyle name="Финансовый 6 2 5 3 3 2 4" xfId="45384"/>
    <cellStyle name="Финансовый 6 2 5 3 3 2 5" xfId="54304"/>
    <cellStyle name="Финансовый 6 2 5 3 3 3" xfId="14473"/>
    <cellStyle name="Финансовый 6 2 5 3 3 4" xfId="18333"/>
    <cellStyle name="Финансовый 6 2 5 3 3 5" xfId="23395"/>
    <cellStyle name="Финансовый 6 2 5 3 3 6" xfId="32599"/>
    <cellStyle name="Финансовый 6 2 5 3 3 7" xfId="41524"/>
    <cellStyle name="Финансовый 6 2 5 3 3 8" xfId="50444"/>
    <cellStyle name="Финансовый 6 2 5 3 4" xfId="9334"/>
    <cellStyle name="Финансовый 6 2 5 3 4 2" xfId="30386"/>
    <cellStyle name="Финансовый 6 2 5 3 4 3" xfId="39582"/>
    <cellStyle name="Финансовый 6 2 5 3 4 4" xfId="48510"/>
    <cellStyle name="Финансовый 6 2 5 3 4 5" xfId="57430"/>
    <cellStyle name="Финансовый 6 2 5 3 5" xfId="9335"/>
    <cellStyle name="Финансовый 6 2 5 3 5 2" xfId="26525"/>
    <cellStyle name="Финансовый 6 2 5 3 5 3" xfId="35722"/>
    <cellStyle name="Финансовый 6 2 5 3 5 4" xfId="44650"/>
    <cellStyle name="Финансовый 6 2 5 3 5 5" xfId="53570"/>
    <cellStyle name="Финансовый 6 2 5 3 6" xfId="13740"/>
    <cellStyle name="Финансовый 6 2 5 3 7" xfId="17599"/>
    <cellStyle name="Финансовый 6 2 5 3 8" xfId="21459"/>
    <cellStyle name="Финансовый 6 2 5 3 9" xfId="10566"/>
    <cellStyle name="Финансовый 6 2 5 4" xfId="9336"/>
    <cellStyle name="Финансовый 6 2 5 4 10" xfId="51042"/>
    <cellStyle name="Финансовый 6 2 5 4 2" xfId="9337"/>
    <cellStyle name="Финансовый 6 2 5 4 2 2" xfId="9338"/>
    <cellStyle name="Финансовый 6 2 5 4 2 2 2" xfId="29189"/>
    <cellStyle name="Финансовый 6 2 5 4 2 2 3" xfId="38385"/>
    <cellStyle name="Финансовый 6 2 5 4 2 2 4" xfId="47313"/>
    <cellStyle name="Финансовый 6 2 5 4 2 2 5" xfId="56233"/>
    <cellStyle name="Финансовый 6 2 5 4 2 3" xfId="12543"/>
    <cellStyle name="Финансовый 6 2 5 4 2 4" xfId="16402"/>
    <cellStyle name="Финансовый 6 2 5 4 2 5" xfId="20262"/>
    <cellStyle name="Финансовый 6 2 5 4 2 6" xfId="25324"/>
    <cellStyle name="Финансовый 6 2 5 4 2 7" xfId="34525"/>
    <cellStyle name="Финансовый 6 2 5 4 2 8" xfId="43453"/>
    <cellStyle name="Финансовый 6 2 5 4 2 9" xfId="52373"/>
    <cellStyle name="Финансовый 6 2 5 4 3" xfId="9339"/>
    <cellStyle name="Финансовый 6 2 5 4 3 2" xfId="27858"/>
    <cellStyle name="Финансовый 6 2 5 4 3 3" xfId="37054"/>
    <cellStyle name="Финансовый 6 2 5 4 3 4" xfId="45982"/>
    <cellStyle name="Финансовый 6 2 5 4 3 5" xfId="54902"/>
    <cellStyle name="Финансовый 6 2 5 4 4" xfId="11540"/>
    <cellStyle name="Финансовый 6 2 5 4 5" xfId="15071"/>
    <cellStyle name="Финансовый 6 2 5 4 6" xfId="18931"/>
    <cellStyle name="Финансовый 6 2 5 4 7" xfId="23993"/>
    <cellStyle name="Финансовый 6 2 5 4 8" xfId="33196"/>
    <cellStyle name="Финансовый 6 2 5 4 9" xfId="42122"/>
    <cellStyle name="Финансовый 6 2 5 5" xfId="9340"/>
    <cellStyle name="Финансовый 6 2 5 5 2" xfId="9341"/>
    <cellStyle name="Финансовый 6 2 5 5 2 2" xfId="28264"/>
    <cellStyle name="Финансовый 6 2 5 5 2 3" xfId="37460"/>
    <cellStyle name="Финансовый 6 2 5 5 2 4" xfId="46388"/>
    <cellStyle name="Финансовый 6 2 5 5 2 5" xfId="55308"/>
    <cellStyle name="Финансовый 6 2 5 5 3" xfId="11618"/>
    <cellStyle name="Финансовый 6 2 5 5 4" xfId="15477"/>
    <cellStyle name="Финансовый 6 2 5 5 5" xfId="19337"/>
    <cellStyle name="Финансовый 6 2 5 5 6" xfId="24399"/>
    <cellStyle name="Финансовый 6 2 5 5 7" xfId="33601"/>
    <cellStyle name="Финансовый 6 2 5 5 8" xfId="42528"/>
    <cellStyle name="Финансовый 6 2 5 5 9" xfId="51448"/>
    <cellStyle name="Финансовый 6 2 5 6" xfId="9342"/>
    <cellStyle name="Финансовый 6 2 5 6 2" xfId="9343"/>
    <cellStyle name="Финансовый 6 2 5 6 2 2" xfId="26932"/>
    <cellStyle name="Финансовый 6 2 5 6 2 3" xfId="36129"/>
    <cellStyle name="Финансовый 6 2 5 6 2 4" xfId="45057"/>
    <cellStyle name="Финансовый 6 2 5 6 2 5" xfId="53977"/>
    <cellStyle name="Финансовый 6 2 5 6 3" xfId="14146"/>
    <cellStyle name="Финансовый 6 2 5 6 4" xfId="18006"/>
    <cellStyle name="Финансовый 6 2 5 6 5" xfId="23068"/>
    <cellStyle name="Финансовый 6 2 5 6 6" xfId="32295"/>
    <cellStyle name="Финансовый 6 2 5 6 7" xfId="41197"/>
    <cellStyle name="Финансовый 6 2 5 6 8" xfId="50117"/>
    <cellStyle name="Финансовый 6 2 5 7" xfId="9344"/>
    <cellStyle name="Финансовый 6 2 5 7 2" xfId="29787"/>
    <cellStyle name="Финансовый 6 2 5 7 3" xfId="38983"/>
    <cellStyle name="Финансовый 6 2 5 7 4" xfId="47911"/>
    <cellStyle name="Финансовый 6 2 5 7 5" xfId="56831"/>
    <cellStyle name="Финансовый 6 2 5 8" xfId="9345"/>
    <cellStyle name="Финансовый 6 2 5 8 2" xfId="25926"/>
    <cellStyle name="Финансовый 6 2 5 8 3" xfId="35123"/>
    <cellStyle name="Финансовый 6 2 5 8 4" xfId="44051"/>
    <cellStyle name="Финансовый 6 2 5 8 5" xfId="52971"/>
    <cellStyle name="Финансовый 6 2 5 9" xfId="13141"/>
    <cellStyle name="Финансовый 6 2 6" xfId="9346"/>
    <cellStyle name="Финансовый 6 2 6 10" xfId="17001"/>
    <cellStyle name="Финансовый 6 2 6 11" xfId="20861"/>
    <cellStyle name="Финансовый 6 2 6 12" xfId="10567"/>
    <cellStyle name="Финансовый 6 2 6 13" xfId="22062"/>
    <cellStyle name="Финансовый 6 2 6 14" xfId="32151"/>
    <cellStyle name="Финансовый 6 2 6 15" xfId="40192"/>
    <cellStyle name="Финансовый 6 2 6 16" xfId="49112"/>
    <cellStyle name="Финансовый 6 2 6 2" xfId="9347"/>
    <cellStyle name="Финансовый 6 2 6 2 10" xfId="10866"/>
    <cellStyle name="Финансовый 6 2 6 2 11" xfId="22361"/>
    <cellStyle name="Финансовый 6 2 6 2 12" xfId="32152"/>
    <cellStyle name="Финансовый 6 2 6 2 13" xfId="40491"/>
    <cellStyle name="Финансовый 6 2 6 2 14" xfId="49411"/>
    <cellStyle name="Финансовый 6 2 6 2 2" xfId="9348"/>
    <cellStyle name="Финансовый 6 2 6 2 2 10" xfId="22961"/>
    <cellStyle name="Финансовый 6 2 6 2 2 11" xfId="32153"/>
    <cellStyle name="Финансовый 6 2 6 2 2 12" xfId="41090"/>
    <cellStyle name="Финансовый 6 2 6 2 2 13" xfId="50010"/>
    <cellStyle name="Финансовый 6 2 6 2 2 2" xfId="9349"/>
    <cellStyle name="Финансовый 6 2 6 2 2 2 2" xfId="9350"/>
    <cellStyle name="Финансовый 6 2 6 2 2 2 2 2" xfId="29489"/>
    <cellStyle name="Финансовый 6 2 6 2 2 2 2 3" xfId="38685"/>
    <cellStyle name="Финансовый 6 2 6 2 2 2 2 4" xfId="47613"/>
    <cellStyle name="Финансовый 6 2 6 2 2 2 2 5" xfId="56533"/>
    <cellStyle name="Финансовый 6 2 6 2 2 2 3" xfId="12843"/>
    <cellStyle name="Финансовый 6 2 6 2 2 2 4" xfId="16702"/>
    <cellStyle name="Финансовый 6 2 6 2 2 2 5" xfId="20562"/>
    <cellStyle name="Финансовый 6 2 6 2 2 2 6" xfId="25624"/>
    <cellStyle name="Финансовый 6 2 6 2 2 2 7" xfId="34825"/>
    <cellStyle name="Финансовый 6 2 6 2 2 2 8" xfId="43753"/>
    <cellStyle name="Финансовый 6 2 6 2 2 2 9" xfId="52673"/>
    <cellStyle name="Финансовый 6 2 6 2 2 3" xfId="9351"/>
    <cellStyle name="Финансовый 6 2 6 2 2 3 2" xfId="9352"/>
    <cellStyle name="Финансовый 6 2 6 2 2 3 2 2" xfId="28158"/>
    <cellStyle name="Финансовый 6 2 6 2 2 3 2 3" xfId="37354"/>
    <cellStyle name="Финансовый 6 2 6 2 2 3 2 4" xfId="46282"/>
    <cellStyle name="Финансовый 6 2 6 2 2 3 2 5" xfId="55202"/>
    <cellStyle name="Финансовый 6 2 6 2 2 3 3" xfId="15371"/>
    <cellStyle name="Финансовый 6 2 6 2 2 3 4" xfId="19231"/>
    <cellStyle name="Финансовый 6 2 6 2 2 3 5" xfId="24293"/>
    <cellStyle name="Финансовый 6 2 6 2 2 3 6" xfId="33496"/>
    <cellStyle name="Финансовый 6 2 6 2 2 3 7" xfId="42422"/>
    <cellStyle name="Финансовый 6 2 6 2 2 3 8" xfId="51342"/>
    <cellStyle name="Финансовый 6 2 6 2 2 4" xfId="9353"/>
    <cellStyle name="Финансовый 6 2 6 2 2 4 2" xfId="30686"/>
    <cellStyle name="Финансовый 6 2 6 2 2 4 3" xfId="39882"/>
    <cellStyle name="Финансовый 6 2 6 2 2 4 4" xfId="48810"/>
    <cellStyle name="Финансовый 6 2 6 2 2 4 5" xfId="57730"/>
    <cellStyle name="Финансовый 6 2 6 2 2 5" xfId="9354"/>
    <cellStyle name="Финансовый 6 2 6 2 2 5 2" xfId="26825"/>
    <cellStyle name="Финансовый 6 2 6 2 2 5 3" xfId="36022"/>
    <cellStyle name="Финансовый 6 2 6 2 2 5 4" xfId="44950"/>
    <cellStyle name="Финансовый 6 2 6 2 2 5 5" xfId="53870"/>
    <cellStyle name="Финансовый 6 2 6 2 2 6" xfId="14040"/>
    <cellStyle name="Финансовый 6 2 6 2 2 7" xfId="17899"/>
    <cellStyle name="Финансовый 6 2 6 2 2 8" xfId="21759"/>
    <cellStyle name="Финансовый 6 2 6 2 2 9" xfId="11387"/>
    <cellStyle name="Финансовый 6 2 6 2 3" xfId="9355"/>
    <cellStyle name="Финансовый 6 2 6 2 3 2" xfId="9356"/>
    <cellStyle name="Финансовый 6 2 6 2 3 2 2" xfId="28891"/>
    <cellStyle name="Финансовый 6 2 6 2 3 2 3" xfId="38087"/>
    <cellStyle name="Финансовый 6 2 6 2 3 2 4" xfId="47015"/>
    <cellStyle name="Финансовый 6 2 6 2 3 2 5" xfId="55935"/>
    <cellStyle name="Финансовый 6 2 6 2 3 3" xfId="12245"/>
    <cellStyle name="Финансовый 6 2 6 2 3 4" xfId="16104"/>
    <cellStyle name="Финансовый 6 2 6 2 3 5" xfId="19964"/>
    <cellStyle name="Финансовый 6 2 6 2 3 6" xfId="25026"/>
    <cellStyle name="Финансовый 6 2 6 2 3 7" xfId="34227"/>
    <cellStyle name="Финансовый 6 2 6 2 3 8" xfId="43155"/>
    <cellStyle name="Финансовый 6 2 6 2 3 9" xfId="52075"/>
    <cellStyle name="Финансовый 6 2 6 2 4" xfId="9357"/>
    <cellStyle name="Финансовый 6 2 6 2 4 2" xfId="9358"/>
    <cellStyle name="Финансовый 6 2 6 2 4 2 2" xfId="27560"/>
    <cellStyle name="Финансовый 6 2 6 2 4 2 3" xfId="36756"/>
    <cellStyle name="Финансовый 6 2 6 2 4 2 4" xfId="45684"/>
    <cellStyle name="Финансовый 6 2 6 2 4 2 5" xfId="54604"/>
    <cellStyle name="Финансовый 6 2 6 2 4 3" xfId="14773"/>
    <cellStyle name="Финансовый 6 2 6 2 4 4" xfId="18633"/>
    <cellStyle name="Финансовый 6 2 6 2 4 5" xfId="23695"/>
    <cellStyle name="Финансовый 6 2 6 2 4 6" xfId="32899"/>
    <cellStyle name="Финансовый 6 2 6 2 4 7" xfId="41824"/>
    <cellStyle name="Финансовый 6 2 6 2 4 8" xfId="50744"/>
    <cellStyle name="Финансовый 6 2 6 2 5" xfId="9359"/>
    <cellStyle name="Финансовый 6 2 6 2 5 2" xfId="30087"/>
    <cellStyle name="Финансовый 6 2 6 2 5 3" xfId="39283"/>
    <cellStyle name="Финансовый 6 2 6 2 5 4" xfId="48211"/>
    <cellStyle name="Финансовый 6 2 6 2 5 5" xfId="57131"/>
    <cellStyle name="Финансовый 6 2 6 2 6" xfId="9360"/>
    <cellStyle name="Финансовый 6 2 6 2 6 2" xfId="26226"/>
    <cellStyle name="Финансовый 6 2 6 2 6 3" xfId="35423"/>
    <cellStyle name="Финансовый 6 2 6 2 6 4" xfId="44351"/>
    <cellStyle name="Финансовый 6 2 6 2 6 5" xfId="53271"/>
    <cellStyle name="Финансовый 6 2 6 2 7" xfId="13441"/>
    <cellStyle name="Финансовый 6 2 6 2 8" xfId="17300"/>
    <cellStyle name="Финансовый 6 2 6 2 9" xfId="21160"/>
    <cellStyle name="Финансовый 6 2 6 3" xfId="9361"/>
    <cellStyle name="Финансовый 6 2 6 3 10" xfId="22662"/>
    <cellStyle name="Финансовый 6 2 6 3 11" xfId="32154"/>
    <cellStyle name="Финансовый 6 2 6 3 12" xfId="40791"/>
    <cellStyle name="Финансовый 6 2 6 3 13" xfId="49711"/>
    <cellStyle name="Финансовый 6 2 6 3 2" xfId="9362"/>
    <cellStyle name="Финансовый 6 2 6 3 2 2" xfId="9363"/>
    <cellStyle name="Финансовый 6 2 6 3 2 2 2" xfId="28592"/>
    <cellStyle name="Финансовый 6 2 6 3 2 2 3" xfId="37788"/>
    <cellStyle name="Финансовый 6 2 6 3 2 2 4" xfId="46716"/>
    <cellStyle name="Финансовый 6 2 6 3 2 2 5" xfId="55636"/>
    <cellStyle name="Финансовый 6 2 6 3 2 3" xfId="11946"/>
    <cellStyle name="Финансовый 6 2 6 3 2 4" xfId="15805"/>
    <cellStyle name="Финансовый 6 2 6 3 2 5" xfId="19665"/>
    <cellStyle name="Финансовый 6 2 6 3 2 6" xfId="24727"/>
    <cellStyle name="Финансовый 6 2 6 3 2 7" xfId="33928"/>
    <cellStyle name="Финансовый 6 2 6 3 2 8" xfId="42856"/>
    <cellStyle name="Финансовый 6 2 6 3 2 9" xfId="51776"/>
    <cellStyle name="Финансовый 6 2 6 3 3" xfId="9364"/>
    <cellStyle name="Финансовый 6 2 6 3 3 2" xfId="9365"/>
    <cellStyle name="Финансовый 6 2 6 3 3 2 2" xfId="27261"/>
    <cellStyle name="Финансовый 6 2 6 3 3 2 3" xfId="36457"/>
    <cellStyle name="Финансовый 6 2 6 3 3 2 4" xfId="45385"/>
    <cellStyle name="Финансовый 6 2 6 3 3 2 5" xfId="54305"/>
    <cellStyle name="Финансовый 6 2 6 3 3 3" xfId="14474"/>
    <cellStyle name="Финансовый 6 2 6 3 3 4" xfId="18334"/>
    <cellStyle name="Финансовый 6 2 6 3 3 5" xfId="23396"/>
    <cellStyle name="Финансовый 6 2 6 3 3 6" xfId="32600"/>
    <cellStyle name="Финансовый 6 2 6 3 3 7" xfId="41525"/>
    <cellStyle name="Финансовый 6 2 6 3 3 8" xfId="50445"/>
    <cellStyle name="Финансовый 6 2 6 3 4" xfId="9366"/>
    <cellStyle name="Финансовый 6 2 6 3 4 2" xfId="30387"/>
    <cellStyle name="Финансовый 6 2 6 3 4 3" xfId="39583"/>
    <cellStyle name="Финансовый 6 2 6 3 4 4" xfId="48511"/>
    <cellStyle name="Финансовый 6 2 6 3 4 5" xfId="57431"/>
    <cellStyle name="Финансовый 6 2 6 3 5" xfId="9367"/>
    <cellStyle name="Финансовый 6 2 6 3 5 2" xfId="26526"/>
    <cellStyle name="Финансовый 6 2 6 3 5 3" xfId="35723"/>
    <cellStyle name="Финансовый 6 2 6 3 5 4" xfId="44651"/>
    <cellStyle name="Финансовый 6 2 6 3 5 5" xfId="53571"/>
    <cellStyle name="Финансовый 6 2 6 3 6" xfId="13741"/>
    <cellStyle name="Финансовый 6 2 6 3 7" xfId="17600"/>
    <cellStyle name="Финансовый 6 2 6 3 8" xfId="21460"/>
    <cellStyle name="Финансовый 6 2 6 3 9" xfId="11094"/>
    <cellStyle name="Финансовый 6 2 6 4" xfId="9368"/>
    <cellStyle name="Финансовый 6 2 6 4 10" xfId="51043"/>
    <cellStyle name="Финансовый 6 2 6 4 2" xfId="9369"/>
    <cellStyle name="Финансовый 6 2 6 4 2 2" xfId="9370"/>
    <cellStyle name="Финансовый 6 2 6 4 2 2 2" xfId="29190"/>
    <cellStyle name="Финансовый 6 2 6 4 2 2 3" xfId="38386"/>
    <cellStyle name="Финансовый 6 2 6 4 2 2 4" xfId="47314"/>
    <cellStyle name="Финансовый 6 2 6 4 2 2 5" xfId="56234"/>
    <cellStyle name="Финансовый 6 2 6 4 2 3" xfId="12544"/>
    <cellStyle name="Финансовый 6 2 6 4 2 4" xfId="16403"/>
    <cellStyle name="Финансовый 6 2 6 4 2 5" xfId="20263"/>
    <cellStyle name="Финансовый 6 2 6 4 2 6" xfId="25325"/>
    <cellStyle name="Финансовый 6 2 6 4 2 7" xfId="34526"/>
    <cellStyle name="Финансовый 6 2 6 4 2 8" xfId="43454"/>
    <cellStyle name="Финансовый 6 2 6 4 2 9" xfId="52374"/>
    <cellStyle name="Финансовый 6 2 6 4 3" xfId="9371"/>
    <cellStyle name="Финансовый 6 2 6 4 3 2" xfId="27859"/>
    <cellStyle name="Финансовый 6 2 6 4 3 3" xfId="37055"/>
    <cellStyle name="Финансовый 6 2 6 4 3 4" xfId="45983"/>
    <cellStyle name="Финансовый 6 2 6 4 3 5" xfId="54903"/>
    <cellStyle name="Финансовый 6 2 6 4 4" xfId="11541"/>
    <cellStyle name="Финансовый 6 2 6 4 5" xfId="15072"/>
    <cellStyle name="Финансовый 6 2 6 4 6" xfId="18932"/>
    <cellStyle name="Финансовый 6 2 6 4 7" xfId="23994"/>
    <cellStyle name="Финансовый 6 2 6 4 8" xfId="33197"/>
    <cellStyle name="Финансовый 6 2 6 4 9" xfId="42123"/>
    <cellStyle name="Финансовый 6 2 6 5" xfId="9372"/>
    <cellStyle name="Финансовый 6 2 6 5 2" xfId="9373"/>
    <cellStyle name="Финансовый 6 2 6 5 2 2" xfId="28319"/>
    <cellStyle name="Финансовый 6 2 6 5 2 3" xfId="37515"/>
    <cellStyle name="Финансовый 6 2 6 5 2 4" xfId="46443"/>
    <cellStyle name="Финансовый 6 2 6 5 2 5" xfId="55363"/>
    <cellStyle name="Финансовый 6 2 6 5 3" xfId="11673"/>
    <cellStyle name="Финансовый 6 2 6 5 4" xfId="15532"/>
    <cellStyle name="Финансовый 6 2 6 5 5" xfId="19392"/>
    <cellStyle name="Финансовый 6 2 6 5 6" xfId="24454"/>
    <cellStyle name="Финансовый 6 2 6 5 7" xfId="33656"/>
    <cellStyle name="Финансовый 6 2 6 5 8" xfId="42583"/>
    <cellStyle name="Финансовый 6 2 6 5 9" xfId="51503"/>
    <cellStyle name="Финансовый 6 2 6 6" xfId="9374"/>
    <cellStyle name="Финансовый 6 2 6 6 2" xfId="9375"/>
    <cellStyle name="Финансовый 6 2 6 6 2 2" xfId="26987"/>
    <cellStyle name="Финансовый 6 2 6 6 2 3" xfId="36184"/>
    <cellStyle name="Финансовый 6 2 6 6 2 4" xfId="45112"/>
    <cellStyle name="Финансовый 6 2 6 6 2 5" xfId="54032"/>
    <cellStyle name="Финансовый 6 2 6 6 3" xfId="14201"/>
    <cellStyle name="Финансовый 6 2 6 6 4" xfId="18061"/>
    <cellStyle name="Финансовый 6 2 6 6 5" xfId="23123"/>
    <cellStyle name="Финансовый 6 2 6 6 6" xfId="31745"/>
    <cellStyle name="Финансовый 6 2 6 6 7" xfId="41252"/>
    <cellStyle name="Финансовый 6 2 6 6 8" xfId="50172"/>
    <cellStyle name="Финансовый 6 2 6 7" xfId="9376"/>
    <cellStyle name="Финансовый 6 2 6 7 2" xfId="29788"/>
    <cellStyle name="Финансовый 6 2 6 7 3" xfId="38984"/>
    <cellStyle name="Финансовый 6 2 6 7 4" xfId="47912"/>
    <cellStyle name="Финансовый 6 2 6 7 5" xfId="56832"/>
    <cellStyle name="Финансовый 6 2 6 8" xfId="9377"/>
    <cellStyle name="Финансовый 6 2 6 8 2" xfId="25927"/>
    <cellStyle name="Финансовый 6 2 6 8 3" xfId="35124"/>
    <cellStyle name="Финансовый 6 2 6 8 4" xfId="44052"/>
    <cellStyle name="Финансовый 6 2 6 8 5" xfId="52972"/>
    <cellStyle name="Финансовый 6 2 6 9" xfId="13142"/>
    <cellStyle name="Финансовый 6 2 7" xfId="9378"/>
    <cellStyle name="Финансовый 6 2 7 10" xfId="20862"/>
    <cellStyle name="Финансовый 6 2 7 11" xfId="10568"/>
    <cellStyle name="Финансовый 6 2 7 12" xfId="22063"/>
    <cellStyle name="Финансовый 6 2 7 13" xfId="32155"/>
    <cellStyle name="Финансовый 6 2 7 14" xfId="40193"/>
    <cellStyle name="Финансовый 6 2 7 15" xfId="49113"/>
    <cellStyle name="Финансовый 6 2 7 2" xfId="9379"/>
    <cellStyle name="Финансовый 6 2 7 2 10" xfId="10867"/>
    <cellStyle name="Финансовый 6 2 7 2 11" xfId="22362"/>
    <cellStyle name="Финансовый 6 2 7 2 12" xfId="32156"/>
    <cellStyle name="Финансовый 6 2 7 2 13" xfId="40492"/>
    <cellStyle name="Финансовый 6 2 7 2 14" xfId="49412"/>
    <cellStyle name="Финансовый 6 2 7 2 2" xfId="9380"/>
    <cellStyle name="Финансовый 6 2 7 2 2 10" xfId="22962"/>
    <cellStyle name="Финансовый 6 2 7 2 2 11" xfId="32157"/>
    <cellStyle name="Финансовый 6 2 7 2 2 12" xfId="41091"/>
    <cellStyle name="Финансовый 6 2 7 2 2 13" xfId="50011"/>
    <cellStyle name="Финансовый 6 2 7 2 2 2" xfId="9381"/>
    <cellStyle name="Финансовый 6 2 7 2 2 2 2" xfId="9382"/>
    <cellStyle name="Финансовый 6 2 7 2 2 2 2 2" xfId="29490"/>
    <cellStyle name="Финансовый 6 2 7 2 2 2 2 3" xfId="38686"/>
    <cellStyle name="Финансовый 6 2 7 2 2 2 2 4" xfId="47614"/>
    <cellStyle name="Финансовый 6 2 7 2 2 2 2 5" xfId="56534"/>
    <cellStyle name="Финансовый 6 2 7 2 2 2 3" xfId="12844"/>
    <cellStyle name="Финансовый 6 2 7 2 2 2 4" xfId="16703"/>
    <cellStyle name="Финансовый 6 2 7 2 2 2 5" xfId="20563"/>
    <cellStyle name="Финансовый 6 2 7 2 2 2 6" xfId="25625"/>
    <cellStyle name="Финансовый 6 2 7 2 2 2 7" xfId="34826"/>
    <cellStyle name="Финансовый 6 2 7 2 2 2 8" xfId="43754"/>
    <cellStyle name="Финансовый 6 2 7 2 2 2 9" xfId="52674"/>
    <cellStyle name="Финансовый 6 2 7 2 2 3" xfId="9383"/>
    <cellStyle name="Финансовый 6 2 7 2 2 3 2" xfId="9384"/>
    <cellStyle name="Финансовый 6 2 7 2 2 3 2 2" xfId="28159"/>
    <cellStyle name="Финансовый 6 2 7 2 2 3 2 3" xfId="37355"/>
    <cellStyle name="Финансовый 6 2 7 2 2 3 2 4" xfId="46283"/>
    <cellStyle name="Финансовый 6 2 7 2 2 3 2 5" xfId="55203"/>
    <cellStyle name="Финансовый 6 2 7 2 2 3 3" xfId="15372"/>
    <cellStyle name="Финансовый 6 2 7 2 2 3 4" xfId="19232"/>
    <cellStyle name="Финансовый 6 2 7 2 2 3 5" xfId="24294"/>
    <cellStyle name="Финансовый 6 2 7 2 2 3 6" xfId="33497"/>
    <cellStyle name="Финансовый 6 2 7 2 2 3 7" xfId="42423"/>
    <cellStyle name="Финансовый 6 2 7 2 2 3 8" xfId="51343"/>
    <cellStyle name="Финансовый 6 2 7 2 2 4" xfId="9385"/>
    <cellStyle name="Финансовый 6 2 7 2 2 4 2" xfId="30687"/>
    <cellStyle name="Финансовый 6 2 7 2 2 4 3" xfId="39883"/>
    <cellStyle name="Финансовый 6 2 7 2 2 4 4" xfId="48811"/>
    <cellStyle name="Финансовый 6 2 7 2 2 4 5" xfId="57731"/>
    <cellStyle name="Финансовый 6 2 7 2 2 5" xfId="9386"/>
    <cellStyle name="Финансовый 6 2 7 2 2 5 2" xfId="26826"/>
    <cellStyle name="Финансовый 6 2 7 2 2 5 3" xfId="36023"/>
    <cellStyle name="Финансовый 6 2 7 2 2 5 4" xfId="44951"/>
    <cellStyle name="Финансовый 6 2 7 2 2 5 5" xfId="53871"/>
    <cellStyle name="Финансовый 6 2 7 2 2 6" xfId="14041"/>
    <cellStyle name="Финансовый 6 2 7 2 2 7" xfId="17900"/>
    <cellStyle name="Финансовый 6 2 7 2 2 8" xfId="21760"/>
    <cellStyle name="Финансовый 6 2 7 2 2 9" xfId="11388"/>
    <cellStyle name="Финансовый 6 2 7 2 3" xfId="9387"/>
    <cellStyle name="Финансовый 6 2 7 2 3 2" xfId="9388"/>
    <cellStyle name="Финансовый 6 2 7 2 3 2 2" xfId="28892"/>
    <cellStyle name="Финансовый 6 2 7 2 3 2 3" xfId="38088"/>
    <cellStyle name="Финансовый 6 2 7 2 3 2 4" xfId="47016"/>
    <cellStyle name="Финансовый 6 2 7 2 3 2 5" xfId="55936"/>
    <cellStyle name="Финансовый 6 2 7 2 3 3" xfId="12246"/>
    <cellStyle name="Финансовый 6 2 7 2 3 4" xfId="16105"/>
    <cellStyle name="Финансовый 6 2 7 2 3 5" xfId="19965"/>
    <cellStyle name="Финансовый 6 2 7 2 3 6" xfId="25027"/>
    <cellStyle name="Финансовый 6 2 7 2 3 7" xfId="34228"/>
    <cellStyle name="Финансовый 6 2 7 2 3 8" xfId="43156"/>
    <cellStyle name="Финансовый 6 2 7 2 3 9" xfId="52076"/>
    <cellStyle name="Финансовый 6 2 7 2 4" xfId="9389"/>
    <cellStyle name="Финансовый 6 2 7 2 4 2" xfId="9390"/>
    <cellStyle name="Финансовый 6 2 7 2 4 2 2" xfId="27561"/>
    <cellStyle name="Финансовый 6 2 7 2 4 2 3" xfId="36757"/>
    <cellStyle name="Финансовый 6 2 7 2 4 2 4" xfId="45685"/>
    <cellStyle name="Финансовый 6 2 7 2 4 2 5" xfId="54605"/>
    <cellStyle name="Финансовый 6 2 7 2 4 3" xfId="14774"/>
    <cellStyle name="Финансовый 6 2 7 2 4 4" xfId="18634"/>
    <cellStyle name="Финансовый 6 2 7 2 4 5" xfId="23696"/>
    <cellStyle name="Финансовый 6 2 7 2 4 6" xfId="32900"/>
    <cellStyle name="Финансовый 6 2 7 2 4 7" xfId="41825"/>
    <cellStyle name="Финансовый 6 2 7 2 4 8" xfId="50745"/>
    <cellStyle name="Финансовый 6 2 7 2 5" xfId="9391"/>
    <cellStyle name="Финансовый 6 2 7 2 5 2" xfId="30088"/>
    <cellStyle name="Финансовый 6 2 7 2 5 3" xfId="39284"/>
    <cellStyle name="Финансовый 6 2 7 2 5 4" xfId="48212"/>
    <cellStyle name="Финансовый 6 2 7 2 5 5" xfId="57132"/>
    <cellStyle name="Финансовый 6 2 7 2 6" xfId="9392"/>
    <cellStyle name="Финансовый 6 2 7 2 6 2" xfId="26227"/>
    <cellStyle name="Финансовый 6 2 7 2 6 3" xfId="35424"/>
    <cellStyle name="Финансовый 6 2 7 2 6 4" xfId="44352"/>
    <cellStyle name="Финансовый 6 2 7 2 6 5" xfId="53272"/>
    <cellStyle name="Финансовый 6 2 7 2 7" xfId="13442"/>
    <cellStyle name="Финансовый 6 2 7 2 8" xfId="17301"/>
    <cellStyle name="Финансовый 6 2 7 2 9" xfId="21161"/>
    <cellStyle name="Финансовый 6 2 7 3" xfId="9393"/>
    <cellStyle name="Финансовый 6 2 7 3 10" xfId="22663"/>
    <cellStyle name="Финансовый 6 2 7 3 11" xfId="32158"/>
    <cellStyle name="Финансовый 6 2 7 3 12" xfId="40792"/>
    <cellStyle name="Финансовый 6 2 7 3 13" xfId="49712"/>
    <cellStyle name="Финансовый 6 2 7 3 2" xfId="9394"/>
    <cellStyle name="Финансовый 6 2 7 3 2 2" xfId="9395"/>
    <cellStyle name="Финансовый 6 2 7 3 2 2 2" xfId="29191"/>
    <cellStyle name="Финансовый 6 2 7 3 2 2 3" xfId="38387"/>
    <cellStyle name="Финансовый 6 2 7 3 2 2 4" xfId="47315"/>
    <cellStyle name="Финансовый 6 2 7 3 2 2 5" xfId="56235"/>
    <cellStyle name="Финансовый 6 2 7 3 2 3" xfId="12545"/>
    <cellStyle name="Финансовый 6 2 7 3 2 4" xfId="16404"/>
    <cellStyle name="Финансовый 6 2 7 3 2 5" xfId="20264"/>
    <cellStyle name="Финансовый 6 2 7 3 2 6" xfId="25326"/>
    <cellStyle name="Финансовый 6 2 7 3 2 7" xfId="34527"/>
    <cellStyle name="Финансовый 6 2 7 3 2 8" xfId="43455"/>
    <cellStyle name="Финансовый 6 2 7 3 2 9" xfId="52375"/>
    <cellStyle name="Финансовый 6 2 7 3 3" xfId="9396"/>
    <cellStyle name="Финансовый 6 2 7 3 3 2" xfId="9397"/>
    <cellStyle name="Финансовый 6 2 7 3 3 2 2" xfId="27860"/>
    <cellStyle name="Финансовый 6 2 7 3 3 2 3" xfId="37056"/>
    <cellStyle name="Финансовый 6 2 7 3 3 2 4" xfId="45984"/>
    <cellStyle name="Финансовый 6 2 7 3 3 2 5" xfId="54904"/>
    <cellStyle name="Финансовый 6 2 7 3 3 3" xfId="15073"/>
    <cellStyle name="Финансовый 6 2 7 3 3 4" xfId="18933"/>
    <cellStyle name="Финансовый 6 2 7 3 3 5" xfId="23995"/>
    <cellStyle name="Финансовый 6 2 7 3 3 6" xfId="33198"/>
    <cellStyle name="Финансовый 6 2 7 3 3 7" xfId="42124"/>
    <cellStyle name="Финансовый 6 2 7 3 3 8" xfId="51044"/>
    <cellStyle name="Финансовый 6 2 7 3 4" xfId="9398"/>
    <cellStyle name="Финансовый 6 2 7 3 4 2" xfId="30388"/>
    <cellStyle name="Финансовый 6 2 7 3 4 3" xfId="39584"/>
    <cellStyle name="Финансовый 6 2 7 3 4 4" xfId="48512"/>
    <cellStyle name="Финансовый 6 2 7 3 4 5" xfId="57432"/>
    <cellStyle name="Финансовый 6 2 7 3 5" xfId="9399"/>
    <cellStyle name="Финансовый 6 2 7 3 5 2" xfId="26527"/>
    <cellStyle name="Финансовый 6 2 7 3 5 3" xfId="35724"/>
    <cellStyle name="Финансовый 6 2 7 3 5 4" xfId="44652"/>
    <cellStyle name="Финансовый 6 2 7 3 5 5" xfId="53572"/>
    <cellStyle name="Финансовый 6 2 7 3 6" xfId="13742"/>
    <cellStyle name="Финансовый 6 2 7 3 7" xfId="17601"/>
    <cellStyle name="Финансовый 6 2 7 3 8" xfId="21461"/>
    <cellStyle name="Финансовый 6 2 7 3 9" xfId="11095"/>
    <cellStyle name="Финансовый 6 2 7 4" xfId="9400"/>
    <cellStyle name="Финансовый 6 2 7 4 2" xfId="9401"/>
    <cellStyle name="Финансовый 6 2 7 4 2 2" xfId="28593"/>
    <cellStyle name="Финансовый 6 2 7 4 2 3" xfId="37789"/>
    <cellStyle name="Финансовый 6 2 7 4 2 4" xfId="46717"/>
    <cellStyle name="Финансовый 6 2 7 4 2 5" xfId="55637"/>
    <cellStyle name="Финансовый 6 2 7 4 3" xfId="11947"/>
    <cellStyle name="Финансовый 6 2 7 4 4" xfId="15806"/>
    <cellStyle name="Финансовый 6 2 7 4 5" xfId="19666"/>
    <cellStyle name="Финансовый 6 2 7 4 6" xfId="24728"/>
    <cellStyle name="Финансовый 6 2 7 4 7" xfId="33929"/>
    <cellStyle name="Финансовый 6 2 7 4 8" xfId="42857"/>
    <cellStyle name="Финансовый 6 2 7 4 9" xfId="51777"/>
    <cellStyle name="Финансовый 6 2 7 5" xfId="9402"/>
    <cellStyle name="Финансовый 6 2 7 5 2" xfId="9403"/>
    <cellStyle name="Финансовый 6 2 7 5 2 2" xfId="27262"/>
    <cellStyle name="Финансовый 6 2 7 5 2 3" xfId="36458"/>
    <cellStyle name="Финансовый 6 2 7 5 2 4" xfId="45386"/>
    <cellStyle name="Финансовый 6 2 7 5 2 5" xfId="54306"/>
    <cellStyle name="Финансовый 6 2 7 5 3" xfId="14475"/>
    <cellStyle name="Финансовый 6 2 7 5 4" xfId="18335"/>
    <cellStyle name="Финансовый 6 2 7 5 5" xfId="23397"/>
    <cellStyle name="Финансовый 6 2 7 5 6" xfId="32601"/>
    <cellStyle name="Финансовый 6 2 7 5 7" xfId="41526"/>
    <cellStyle name="Финансовый 6 2 7 5 8" xfId="50446"/>
    <cellStyle name="Финансовый 6 2 7 6" xfId="9404"/>
    <cellStyle name="Финансовый 6 2 7 6 2" xfId="29789"/>
    <cellStyle name="Финансовый 6 2 7 6 3" xfId="38985"/>
    <cellStyle name="Финансовый 6 2 7 6 4" xfId="47913"/>
    <cellStyle name="Финансовый 6 2 7 6 5" xfId="56833"/>
    <cellStyle name="Финансовый 6 2 7 7" xfId="9405"/>
    <cellStyle name="Финансовый 6 2 7 7 2" xfId="25928"/>
    <cellStyle name="Финансовый 6 2 7 7 3" xfId="35125"/>
    <cellStyle name="Финансовый 6 2 7 7 4" xfId="44053"/>
    <cellStyle name="Финансовый 6 2 7 7 5" xfId="52973"/>
    <cellStyle name="Финансовый 6 2 7 8" xfId="13143"/>
    <cellStyle name="Финансовый 6 2 7 9" xfId="17002"/>
    <cellStyle name="Финансовый 6 2 8" xfId="9406"/>
    <cellStyle name="Финансовый 6 2 8 10" xfId="20863"/>
    <cellStyle name="Финансовый 6 2 8 11" xfId="10569"/>
    <cellStyle name="Финансовый 6 2 8 12" xfId="22064"/>
    <cellStyle name="Финансовый 6 2 8 13" xfId="32159"/>
    <cellStyle name="Финансовый 6 2 8 14" xfId="40194"/>
    <cellStyle name="Финансовый 6 2 8 15" xfId="49114"/>
    <cellStyle name="Финансовый 6 2 8 2" xfId="9407"/>
    <cellStyle name="Финансовый 6 2 8 2 10" xfId="10868"/>
    <cellStyle name="Финансовый 6 2 8 2 11" xfId="22363"/>
    <cellStyle name="Финансовый 6 2 8 2 12" xfId="32160"/>
    <cellStyle name="Финансовый 6 2 8 2 13" xfId="40493"/>
    <cellStyle name="Финансовый 6 2 8 2 14" xfId="49413"/>
    <cellStyle name="Финансовый 6 2 8 2 2" xfId="9408"/>
    <cellStyle name="Финансовый 6 2 8 2 2 10" xfId="22963"/>
    <cellStyle name="Финансовый 6 2 8 2 2 11" xfId="32161"/>
    <cellStyle name="Финансовый 6 2 8 2 2 12" xfId="41092"/>
    <cellStyle name="Финансовый 6 2 8 2 2 13" xfId="50012"/>
    <cellStyle name="Финансовый 6 2 8 2 2 2" xfId="9409"/>
    <cellStyle name="Финансовый 6 2 8 2 2 2 2" xfId="9410"/>
    <cellStyle name="Финансовый 6 2 8 2 2 2 2 2" xfId="29491"/>
    <cellStyle name="Финансовый 6 2 8 2 2 2 2 3" xfId="38687"/>
    <cellStyle name="Финансовый 6 2 8 2 2 2 2 4" xfId="47615"/>
    <cellStyle name="Финансовый 6 2 8 2 2 2 2 5" xfId="56535"/>
    <cellStyle name="Финансовый 6 2 8 2 2 2 3" xfId="12845"/>
    <cellStyle name="Финансовый 6 2 8 2 2 2 4" xfId="16704"/>
    <cellStyle name="Финансовый 6 2 8 2 2 2 5" xfId="20564"/>
    <cellStyle name="Финансовый 6 2 8 2 2 2 6" xfId="25626"/>
    <cellStyle name="Финансовый 6 2 8 2 2 2 7" xfId="34827"/>
    <cellStyle name="Финансовый 6 2 8 2 2 2 8" xfId="43755"/>
    <cellStyle name="Финансовый 6 2 8 2 2 2 9" xfId="52675"/>
    <cellStyle name="Финансовый 6 2 8 2 2 3" xfId="9411"/>
    <cellStyle name="Финансовый 6 2 8 2 2 3 2" xfId="9412"/>
    <cellStyle name="Финансовый 6 2 8 2 2 3 2 2" xfId="28160"/>
    <cellStyle name="Финансовый 6 2 8 2 2 3 2 3" xfId="37356"/>
    <cellStyle name="Финансовый 6 2 8 2 2 3 2 4" xfId="46284"/>
    <cellStyle name="Финансовый 6 2 8 2 2 3 2 5" xfId="55204"/>
    <cellStyle name="Финансовый 6 2 8 2 2 3 3" xfId="15373"/>
    <cellStyle name="Финансовый 6 2 8 2 2 3 4" xfId="19233"/>
    <cellStyle name="Финансовый 6 2 8 2 2 3 5" xfId="24295"/>
    <cellStyle name="Финансовый 6 2 8 2 2 3 6" xfId="33498"/>
    <cellStyle name="Финансовый 6 2 8 2 2 3 7" xfId="42424"/>
    <cellStyle name="Финансовый 6 2 8 2 2 3 8" xfId="51344"/>
    <cellStyle name="Финансовый 6 2 8 2 2 4" xfId="9413"/>
    <cellStyle name="Финансовый 6 2 8 2 2 4 2" xfId="30688"/>
    <cellStyle name="Финансовый 6 2 8 2 2 4 3" xfId="39884"/>
    <cellStyle name="Финансовый 6 2 8 2 2 4 4" xfId="48812"/>
    <cellStyle name="Финансовый 6 2 8 2 2 4 5" xfId="57732"/>
    <cellStyle name="Финансовый 6 2 8 2 2 5" xfId="9414"/>
    <cellStyle name="Финансовый 6 2 8 2 2 5 2" xfId="26827"/>
    <cellStyle name="Финансовый 6 2 8 2 2 5 3" xfId="36024"/>
    <cellStyle name="Финансовый 6 2 8 2 2 5 4" xfId="44952"/>
    <cellStyle name="Финансовый 6 2 8 2 2 5 5" xfId="53872"/>
    <cellStyle name="Финансовый 6 2 8 2 2 6" xfId="14042"/>
    <cellStyle name="Финансовый 6 2 8 2 2 7" xfId="17901"/>
    <cellStyle name="Финансовый 6 2 8 2 2 8" xfId="21761"/>
    <cellStyle name="Финансовый 6 2 8 2 2 9" xfId="11389"/>
    <cellStyle name="Финансовый 6 2 8 2 3" xfId="9415"/>
    <cellStyle name="Финансовый 6 2 8 2 3 2" xfId="9416"/>
    <cellStyle name="Финансовый 6 2 8 2 3 2 2" xfId="28893"/>
    <cellStyle name="Финансовый 6 2 8 2 3 2 3" xfId="38089"/>
    <cellStyle name="Финансовый 6 2 8 2 3 2 4" xfId="47017"/>
    <cellStyle name="Финансовый 6 2 8 2 3 2 5" xfId="55937"/>
    <cellStyle name="Финансовый 6 2 8 2 3 3" xfId="12247"/>
    <cellStyle name="Финансовый 6 2 8 2 3 4" xfId="16106"/>
    <cellStyle name="Финансовый 6 2 8 2 3 5" xfId="19966"/>
    <cellStyle name="Финансовый 6 2 8 2 3 6" xfId="25028"/>
    <cellStyle name="Финансовый 6 2 8 2 3 7" xfId="34229"/>
    <cellStyle name="Финансовый 6 2 8 2 3 8" xfId="43157"/>
    <cellStyle name="Финансовый 6 2 8 2 3 9" xfId="52077"/>
    <cellStyle name="Финансовый 6 2 8 2 4" xfId="9417"/>
    <cellStyle name="Финансовый 6 2 8 2 4 2" xfId="9418"/>
    <cellStyle name="Финансовый 6 2 8 2 4 2 2" xfId="27562"/>
    <cellStyle name="Финансовый 6 2 8 2 4 2 3" xfId="36758"/>
    <cellStyle name="Финансовый 6 2 8 2 4 2 4" xfId="45686"/>
    <cellStyle name="Финансовый 6 2 8 2 4 2 5" xfId="54606"/>
    <cellStyle name="Финансовый 6 2 8 2 4 3" xfId="14775"/>
    <cellStyle name="Финансовый 6 2 8 2 4 4" xfId="18635"/>
    <cellStyle name="Финансовый 6 2 8 2 4 5" xfId="23697"/>
    <cellStyle name="Финансовый 6 2 8 2 4 6" xfId="32901"/>
    <cellStyle name="Финансовый 6 2 8 2 4 7" xfId="41826"/>
    <cellStyle name="Финансовый 6 2 8 2 4 8" xfId="50746"/>
    <cellStyle name="Финансовый 6 2 8 2 5" xfId="9419"/>
    <cellStyle name="Финансовый 6 2 8 2 5 2" xfId="30089"/>
    <cellStyle name="Финансовый 6 2 8 2 5 3" xfId="39285"/>
    <cellStyle name="Финансовый 6 2 8 2 5 4" xfId="48213"/>
    <cellStyle name="Финансовый 6 2 8 2 5 5" xfId="57133"/>
    <cellStyle name="Финансовый 6 2 8 2 6" xfId="9420"/>
    <cellStyle name="Финансовый 6 2 8 2 6 2" xfId="26228"/>
    <cellStyle name="Финансовый 6 2 8 2 6 3" xfId="35425"/>
    <cellStyle name="Финансовый 6 2 8 2 6 4" xfId="44353"/>
    <cellStyle name="Финансовый 6 2 8 2 6 5" xfId="53273"/>
    <cellStyle name="Финансовый 6 2 8 2 7" xfId="13443"/>
    <cellStyle name="Финансовый 6 2 8 2 8" xfId="17302"/>
    <cellStyle name="Финансовый 6 2 8 2 9" xfId="21162"/>
    <cellStyle name="Финансовый 6 2 8 3" xfId="9421"/>
    <cellStyle name="Финансовый 6 2 8 3 10" xfId="22664"/>
    <cellStyle name="Финансовый 6 2 8 3 11" xfId="32162"/>
    <cellStyle name="Финансовый 6 2 8 3 12" xfId="40793"/>
    <cellStyle name="Финансовый 6 2 8 3 13" xfId="49713"/>
    <cellStyle name="Финансовый 6 2 8 3 2" xfId="9422"/>
    <cellStyle name="Финансовый 6 2 8 3 2 2" xfId="9423"/>
    <cellStyle name="Финансовый 6 2 8 3 2 2 2" xfId="29192"/>
    <cellStyle name="Финансовый 6 2 8 3 2 2 3" xfId="38388"/>
    <cellStyle name="Финансовый 6 2 8 3 2 2 4" xfId="47316"/>
    <cellStyle name="Финансовый 6 2 8 3 2 2 5" xfId="56236"/>
    <cellStyle name="Финансовый 6 2 8 3 2 3" xfId="12546"/>
    <cellStyle name="Финансовый 6 2 8 3 2 4" xfId="16405"/>
    <cellStyle name="Финансовый 6 2 8 3 2 5" xfId="20265"/>
    <cellStyle name="Финансовый 6 2 8 3 2 6" xfId="25327"/>
    <cellStyle name="Финансовый 6 2 8 3 2 7" xfId="34528"/>
    <cellStyle name="Финансовый 6 2 8 3 2 8" xfId="43456"/>
    <cellStyle name="Финансовый 6 2 8 3 2 9" xfId="52376"/>
    <cellStyle name="Финансовый 6 2 8 3 3" xfId="9424"/>
    <cellStyle name="Финансовый 6 2 8 3 3 2" xfId="9425"/>
    <cellStyle name="Финансовый 6 2 8 3 3 2 2" xfId="27861"/>
    <cellStyle name="Финансовый 6 2 8 3 3 2 3" xfId="37057"/>
    <cellStyle name="Финансовый 6 2 8 3 3 2 4" xfId="45985"/>
    <cellStyle name="Финансовый 6 2 8 3 3 2 5" xfId="54905"/>
    <cellStyle name="Финансовый 6 2 8 3 3 3" xfId="15074"/>
    <cellStyle name="Финансовый 6 2 8 3 3 4" xfId="18934"/>
    <cellStyle name="Финансовый 6 2 8 3 3 5" xfId="23996"/>
    <cellStyle name="Финансовый 6 2 8 3 3 6" xfId="33199"/>
    <cellStyle name="Финансовый 6 2 8 3 3 7" xfId="42125"/>
    <cellStyle name="Финансовый 6 2 8 3 3 8" xfId="51045"/>
    <cellStyle name="Финансовый 6 2 8 3 4" xfId="9426"/>
    <cellStyle name="Финансовый 6 2 8 3 4 2" xfId="30389"/>
    <cellStyle name="Финансовый 6 2 8 3 4 3" xfId="39585"/>
    <cellStyle name="Финансовый 6 2 8 3 4 4" xfId="48513"/>
    <cellStyle name="Финансовый 6 2 8 3 4 5" xfId="57433"/>
    <cellStyle name="Финансовый 6 2 8 3 5" xfId="9427"/>
    <cellStyle name="Финансовый 6 2 8 3 5 2" xfId="26528"/>
    <cellStyle name="Финансовый 6 2 8 3 5 3" xfId="35725"/>
    <cellStyle name="Финансовый 6 2 8 3 5 4" xfId="44653"/>
    <cellStyle name="Финансовый 6 2 8 3 5 5" xfId="53573"/>
    <cellStyle name="Финансовый 6 2 8 3 6" xfId="13743"/>
    <cellStyle name="Финансовый 6 2 8 3 7" xfId="17602"/>
    <cellStyle name="Финансовый 6 2 8 3 8" xfId="21462"/>
    <cellStyle name="Финансовый 6 2 8 3 9" xfId="11096"/>
    <cellStyle name="Финансовый 6 2 8 4" xfId="9428"/>
    <cellStyle name="Финансовый 6 2 8 4 2" xfId="9429"/>
    <cellStyle name="Финансовый 6 2 8 4 2 2" xfId="28594"/>
    <cellStyle name="Финансовый 6 2 8 4 2 3" xfId="37790"/>
    <cellStyle name="Финансовый 6 2 8 4 2 4" xfId="46718"/>
    <cellStyle name="Финансовый 6 2 8 4 2 5" xfId="55638"/>
    <cellStyle name="Финансовый 6 2 8 4 3" xfId="11948"/>
    <cellStyle name="Финансовый 6 2 8 4 4" xfId="15807"/>
    <cellStyle name="Финансовый 6 2 8 4 5" xfId="19667"/>
    <cellStyle name="Финансовый 6 2 8 4 6" xfId="24729"/>
    <cellStyle name="Финансовый 6 2 8 4 7" xfId="33930"/>
    <cellStyle name="Финансовый 6 2 8 4 8" xfId="42858"/>
    <cellStyle name="Финансовый 6 2 8 4 9" xfId="51778"/>
    <cellStyle name="Финансовый 6 2 8 5" xfId="9430"/>
    <cellStyle name="Финансовый 6 2 8 5 2" xfId="9431"/>
    <cellStyle name="Финансовый 6 2 8 5 2 2" xfId="27263"/>
    <cellStyle name="Финансовый 6 2 8 5 2 3" xfId="36459"/>
    <cellStyle name="Финансовый 6 2 8 5 2 4" xfId="45387"/>
    <cellStyle name="Финансовый 6 2 8 5 2 5" xfId="54307"/>
    <cellStyle name="Финансовый 6 2 8 5 3" xfId="14476"/>
    <cellStyle name="Финансовый 6 2 8 5 4" xfId="18336"/>
    <cellStyle name="Финансовый 6 2 8 5 5" xfId="23398"/>
    <cellStyle name="Финансовый 6 2 8 5 6" xfId="32602"/>
    <cellStyle name="Финансовый 6 2 8 5 7" xfId="41527"/>
    <cellStyle name="Финансовый 6 2 8 5 8" xfId="50447"/>
    <cellStyle name="Финансовый 6 2 8 6" xfId="9432"/>
    <cellStyle name="Финансовый 6 2 8 6 2" xfId="29790"/>
    <cellStyle name="Финансовый 6 2 8 6 3" xfId="38986"/>
    <cellStyle name="Финансовый 6 2 8 6 4" xfId="47914"/>
    <cellStyle name="Финансовый 6 2 8 6 5" xfId="56834"/>
    <cellStyle name="Финансовый 6 2 8 7" xfId="9433"/>
    <cellStyle name="Финансовый 6 2 8 7 2" xfId="25929"/>
    <cellStyle name="Финансовый 6 2 8 7 3" xfId="35126"/>
    <cellStyle name="Финансовый 6 2 8 7 4" xfId="44054"/>
    <cellStyle name="Финансовый 6 2 8 7 5" xfId="52974"/>
    <cellStyle name="Финансовый 6 2 8 8" xfId="13144"/>
    <cellStyle name="Финансовый 6 2 8 9" xfId="17003"/>
    <cellStyle name="Финансовый 6 2 9" xfId="9434"/>
    <cellStyle name="Финансовый 6 2 9 10" xfId="20864"/>
    <cellStyle name="Финансовый 6 2 9 11" xfId="10570"/>
    <cellStyle name="Финансовый 6 2 9 12" xfId="22065"/>
    <cellStyle name="Финансовый 6 2 9 13" xfId="32163"/>
    <cellStyle name="Финансовый 6 2 9 14" xfId="40195"/>
    <cellStyle name="Финансовый 6 2 9 15" xfId="49115"/>
    <cellStyle name="Финансовый 6 2 9 2" xfId="9435"/>
    <cellStyle name="Финансовый 6 2 9 2 10" xfId="10869"/>
    <cellStyle name="Финансовый 6 2 9 2 11" xfId="22364"/>
    <cellStyle name="Финансовый 6 2 9 2 12" xfId="32164"/>
    <cellStyle name="Финансовый 6 2 9 2 13" xfId="40494"/>
    <cellStyle name="Финансовый 6 2 9 2 14" xfId="49414"/>
    <cellStyle name="Финансовый 6 2 9 2 2" xfId="9436"/>
    <cellStyle name="Финансовый 6 2 9 2 2 10" xfId="22964"/>
    <cellStyle name="Финансовый 6 2 9 2 2 11" xfId="32165"/>
    <cellStyle name="Финансовый 6 2 9 2 2 12" xfId="41093"/>
    <cellStyle name="Финансовый 6 2 9 2 2 13" xfId="50013"/>
    <cellStyle name="Финансовый 6 2 9 2 2 2" xfId="9437"/>
    <cellStyle name="Финансовый 6 2 9 2 2 2 2" xfId="9438"/>
    <cellStyle name="Финансовый 6 2 9 2 2 2 2 2" xfId="29492"/>
    <cellStyle name="Финансовый 6 2 9 2 2 2 2 3" xfId="38688"/>
    <cellStyle name="Финансовый 6 2 9 2 2 2 2 4" xfId="47616"/>
    <cellStyle name="Финансовый 6 2 9 2 2 2 2 5" xfId="56536"/>
    <cellStyle name="Финансовый 6 2 9 2 2 2 3" xfId="12846"/>
    <cellStyle name="Финансовый 6 2 9 2 2 2 4" xfId="16705"/>
    <cellStyle name="Финансовый 6 2 9 2 2 2 5" xfId="20565"/>
    <cellStyle name="Финансовый 6 2 9 2 2 2 6" xfId="25627"/>
    <cellStyle name="Финансовый 6 2 9 2 2 2 7" xfId="34828"/>
    <cellStyle name="Финансовый 6 2 9 2 2 2 8" xfId="43756"/>
    <cellStyle name="Финансовый 6 2 9 2 2 2 9" xfId="52676"/>
    <cellStyle name="Финансовый 6 2 9 2 2 3" xfId="9439"/>
    <cellStyle name="Финансовый 6 2 9 2 2 3 2" xfId="9440"/>
    <cellStyle name="Финансовый 6 2 9 2 2 3 2 2" xfId="28161"/>
    <cellStyle name="Финансовый 6 2 9 2 2 3 2 3" xfId="37357"/>
    <cellStyle name="Финансовый 6 2 9 2 2 3 2 4" xfId="46285"/>
    <cellStyle name="Финансовый 6 2 9 2 2 3 2 5" xfId="55205"/>
    <cellStyle name="Финансовый 6 2 9 2 2 3 3" xfId="15374"/>
    <cellStyle name="Финансовый 6 2 9 2 2 3 4" xfId="19234"/>
    <cellStyle name="Финансовый 6 2 9 2 2 3 5" xfId="24296"/>
    <cellStyle name="Финансовый 6 2 9 2 2 3 6" xfId="33499"/>
    <cellStyle name="Финансовый 6 2 9 2 2 3 7" xfId="42425"/>
    <cellStyle name="Финансовый 6 2 9 2 2 3 8" xfId="51345"/>
    <cellStyle name="Финансовый 6 2 9 2 2 4" xfId="9441"/>
    <cellStyle name="Финансовый 6 2 9 2 2 4 2" xfId="30689"/>
    <cellStyle name="Финансовый 6 2 9 2 2 4 3" xfId="39885"/>
    <cellStyle name="Финансовый 6 2 9 2 2 4 4" xfId="48813"/>
    <cellStyle name="Финансовый 6 2 9 2 2 4 5" xfId="57733"/>
    <cellStyle name="Финансовый 6 2 9 2 2 5" xfId="9442"/>
    <cellStyle name="Финансовый 6 2 9 2 2 5 2" xfId="26828"/>
    <cellStyle name="Финансовый 6 2 9 2 2 5 3" xfId="36025"/>
    <cellStyle name="Финансовый 6 2 9 2 2 5 4" xfId="44953"/>
    <cellStyle name="Финансовый 6 2 9 2 2 5 5" xfId="53873"/>
    <cellStyle name="Финансовый 6 2 9 2 2 6" xfId="14043"/>
    <cellStyle name="Финансовый 6 2 9 2 2 7" xfId="17902"/>
    <cellStyle name="Финансовый 6 2 9 2 2 8" xfId="21762"/>
    <cellStyle name="Финансовый 6 2 9 2 2 9" xfId="11390"/>
    <cellStyle name="Финансовый 6 2 9 2 3" xfId="9443"/>
    <cellStyle name="Финансовый 6 2 9 2 3 2" xfId="9444"/>
    <cellStyle name="Финансовый 6 2 9 2 3 2 2" xfId="28894"/>
    <cellStyle name="Финансовый 6 2 9 2 3 2 3" xfId="38090"/>
    <cellStyle name="Финансовый 6 2 9 2 3 2 4" xfId="47018"/>
    <cellStyle name="Финансовый 6 2 9 2 3 2 5" xfId="55938"/>
    <cellStyle name="Финансовый 6 2 9 2 3 3" xfId="12248"/>
    <cellStyle name="Финансовый 6 2 9 2 3 4" xfId="16107"/>
    <cellStyle name="Финансовый 6 2 9 2 3 5" xfId="19967"/>
    <cellStyle name="Финансовый 6 2 9 2 3 6" xfId="25029"/>
    <cellStyle name="Финансовый 6 2 9 2 3 7" xfId="34230"/>
    <cellStyle name="Финансовый 6 2 9 2 3 8" xfId="43158"/>
    <cellStyle name="Финансовый 6 2 9 2 3 9" xfId="52078"/>
    <cellStyle name="Финансовый 6 2 9 2 4" xfId="9445"/>
    <cellStyle name="Финансовый 6 2 9 2 4 2" xfId="9446"/>
    <cellStyle name="Финансовый 6 2 9 2 4 2 2" xfId="27563"/>
    <cellStyle name="Финансовый 6 2 9 2 4 2 3" xfId="36759"/>
    <cellStyle name="Финансовый 6 2 9 2 4 2 4" xfId="45687"/>
    <cellStyle name="Финансовый 6 2 9 2 4 2 5" xfId="54607"/>
    <cellStyle name="Финансовый 6 2 9 2 4 3" xfId="14776"/>
    <cellStyle name="Финансовый 6 2 9 2 4 4" xfId="18636"/>
    <cellStyle name="Финансовый 6 2 9 2 4 5" xfId="23698"/>
    <cellStyle name="Финансовый 6 2 9 2 4 6" xfId="32902"/>
    <cellStyle name="Финансовый 6 2 9 2 4 7" xfId="41827"/>
    <cellStyle name="Финансовый 6 2 9 2 4 8" xfId="50747"/>
    <cellStyle name="Финансовый 6 2 9 2 5" xfId="9447"/>
    <cellStyle name="Финансовый 6 2 9 2 5 2" xfId="30090"/>
    <cellStyle name="Финансовый 6 2 9 2 5 3" xfId="39286"/>
    <cellStyle name="Финансовый 6 2 9 2 5 4" xfId="48214"/>
    <cellStyle name="Финансовый 6 2 9 2 5 5" xfId="57134"/>
    <cellStyle name="Финансовый 6 2 9 2 6" xfId="9448"/>
    <cellStyle name="Финансовый 6 2 9 2 6 2" xfId="26229"/>
    <cellStyle name="Финансовый 6 2 9 2 6 3" xfId="35426"/>
    <cellStyle name="Финансовый 6 2 9 2 6 4" xfId="44354"/>
    <cellStyle name="Финансовый 6 2 9 2 6 5" xfId="53274"/>
    <cellStyle name="Финансовый 6 2 9 2 7" xfId="13444"/>
    <cellStyle name="Финансовый 6 2 9 2 8" xfId="17303"/>
    <cellStyle name="Финансовый 6 2 9 2 9" xfId="21163"/>
    <cellStyle name="Финансовый 6 2 9 3" xfId="9449"/>
    <cellStyle name="Финансовый 6 2 9 3 10" xfId="22665"/>
    <cellStyle name="Финансовый 6 2 9 3 11" xfId="32166"/>
    <cellStyle name="Финансовый 6 2 9 3 12" xfId="40794"/>
    <cellStyle name="Финансовый 6 2 9 3 13" xfId="49714"/>
    <cellStyle name="Финансовый 6 2 9 3 2" xfId="9450"/>
    <cellStyle name="Финансовый 6 2 9 3 2 2" xfId="9451"/>
    <cellStyle name="Финансовый 6 2 9 3 2 2 2" xfId="29193"/>
    <cellStyle name="Финансовый 6 2 9 3 2 2 3" xfId="38389"/>
    <cellStyle name="Финансовый 6 2 9 3 2 2 4" xfId="47317"/>
    <cellStyle name="Финансовый 6 2 9 3 2 2 5" xfId="56237"/>
    <cellStyle name="Финансовый 6 2 9 3 2 3" xfId="12547"/>
    <cellStyle name="Финансовый 6 2 9 3 2 4" xfId="16406"/>
    <cellStyle name="Финансовый 6 2 9 3 2 5" xfId="20266"/>
    <cellStyle name="Финансовый 6 2 9 3 2 6" xfId="25328"/>
    <cellStyle name="Финансовый 6 2 9 3 2 7" xfId="34529"/>
    <cellStyle name="Финансовый 6 2 9 3 2 8" xfId="43457"/>
    <cellStyle name="Финансовый 6 2 9 3 2 9" xfId="52377"/>
    <cellStyle name="Финансовый 6 2 9 3 3" xfId="9452"/>
    <cellStyle name="Финансовый 6 2 9 3 3 2" xfId="9453"/>
    <cellStyle name="Финансовый 6 2 9 3 3 2 2" xfId="27862"/>
    <cellStyle name="Финансовый 6 2 9 3 3 2 3" xfId="37058"/>
    <cellStyle name="Финансовый 6 2 9 3 3 2 4" xfId="45986"/>
    <cellStyle name="Финансовый 6 2 9 3 3 2 5" xfId="54906"/>
    <cellStyle name="Финансовый 6 2 9 3 3 3" xfId="15075"/>
    <cellStyle name="Финансовый 6 2 9 3 3 4" xfId="18935"/>
    <cellStyle name="Финансовый 6 2 9 3 3 5" xfId="23997"/>
    <cellStyle name="Финансовый 6 2 9 3 3 6" xfId="33200"/>
    <cellStyle name="Финансовый 6 2 9 3 3 7" xfId="42126"/>
    <cellStyle name="Финансовый 6 2 9 3 3 8" xfId="51046"/>
    <cellStyle name="Финансовый 6 2 9 3 4" xfId="9454"/>
    <cellStyle name="Финансовый 6 2 9 3 4 2" xfId="30390"/>
    <cellStyle name="Финансовый 6 2 9 3 4 3" xfId="39586"/>
    <cellStyle name="Финансовый 6 2 9 3 4 4" xfId="48514"/>
    <cellStyle name="Финансовый 6 2 9 3 4 5" xfId="57434"/>
    <cellStyle name="Финансовый 6 2 9 3 5" xfId="9455"/>
    <cellStyle name="Финансовый 6 2 9 3 5 2" xfId="26529"/>
    <cellStyle name="Финансовый 6 2 9 3 5 3" xfId="35726"/>
    <cellStyle name="Финансовый 6 2 9 3 5 4" xfId="44654"/>
    <cellStyle name="Финансовый 6 2 9 3 5 5" xfId="53574"/>
    <cellStyle name="Финансовый 6 2 9 3 6" xfId="13744"/>
    <cellStyle name="Финансовый 6 2 9 3 7" xfId="17603"/>
    <cellStyle name="Финансовый 6 2 9 3 8" xfId="21463"/>
    <cellStyle name="Финансовый 6 2 9 3 9" xfId="11097"/>
    <cellStyle name="Финансовый 6 2 9 4" xfId="9456"/>
    <cellStyle name="Финансовый 6 2 9 4 2" xfId="9457"/>
    <cellStyle name="Финансовый 6 2 9 4 2 2" xfId="28595"/>
    <cellStyle name="Финансовый 6 2 9 4 2 3" xfId="37791"/>
    <cellStyle name="Финансовый 6 2 9 4 2 4" xfId="46719"/>
    <cellStyle name="Финансовый 6 2 9 4 2 5" xfId="55639"/>
    <cellStyle name="Финансовый 6 2 9 4 3" xfId="11949"/>
    <cellStyle name="Финансовый 6 2 9 4 4" xfId="15808"/>
    <cellStyle name="Финансовый 6 2 9 4 5" xfId="19668"/>
    <cellStyle name="Финансовый 6 2 9 4 6" xfId="24730"/>
    <cellStyle name="Финансовый 6 2 9 4 7" xfId="33931"/>
    <cellStyle name="Финансовый 6 2 9 4 8" xfId="42859"/>
    <cellStyle name="Финансовый 6 2 9 4 9" xfId="51779"/>
    <cellStyle name="Финансовый 6 2 9 5" xfId="9458"/>
    <cellStyle name="Финансовый 6 2 9 5 2" xfId="9459"/>
    <cellStyle name="Финансовый 6 2 9 5 2 2" xfId="27264"/>
    <cellStyle name="Финансовый 6 2 9 5 2 3" xfId="36460"/>
    <cellStyle name="Финансовый 6 2 9 5 2 4" xfId="45388"/>
    <cellStyle name="Финансовый 6 2 9 5 2 5" xfId="54308"/>
    <cellStyle name="Финансовый 6 2 9 5 3" xfId="14477"/>
    <cellStyle name="Финансовый 6 2 9 5 4" xfId="18337"/>
    <cellStyle name="Финансовый 6 2 9 5 5" xfId="23399"/>
    <cellStyle name="Финансовый 6 2 9 5 6" xfId="32603"/>
    <cellStyle name="Финансовый 6 2 9 5 7" xfId="41528"/>
    <cellStyle name="Финансовый 6 2 9 5 8" xfId="50448"/>
    <cellStyle name="Финансовый 6 2 9 6" xfId="9460"/>
    <cellStyle name="Финансовый 6 2 9 6 2" xfId="29791"/>
    <cellStyle name="Финансовый 6 2 9 6 3" xfId="38987"/>
    <cellStyle name="Финансовый 6 2 9 6 4" xfId="47915"/>
    <cellStyle name="Финансовый 6 2 9 6 5" xfId="56835"/>
    <cellStyle name="Финансовый 6 2 9 7" xfId="9461"/>
    <cellStyle name="Финансовый 6 2 9 7 2" xfId="25930"/>
    <cellStyle name="Финансовый 6 2 9 7 3" xfId="35127"/>
    <cellStyle name="Финансовый 6 2 9 7 4" xfId="44055"/>
    <cellStyle name="Финансовый 6 2 9 7 5" xfId="52975"/>
    <cellStyle name="Финансовый 6 2 9 8" xfId="13145"/>
    <cellStyle name="Финансовый 6 2 9 9" xfId="17004"/>
    <cellStyle name="Финансовый 6 20" xfId="9462"/>
    <cellStyle name="Финансовый 6 20 2" xfId="29556"/>
    <cellStyle name="Финансовый 6 20 3" xfId="38752"/>
    <cellStyle name="Финансовый 6 20 4" xfId="47680"/>
    <cellStyle name="Финансовый 6 20 5" xfId="56600"/>
    <cellStyle name="Финансовый 6 21" xfId="9463"/>
    <cellStyle name="Финансовый 6 21 2" xfId="25691"/>
    <cellStyle name="Финансовый 6 21 3" xfId="34892"/>
    <cellStyle name="Финансовый 6 21 4" xfId="43820"/>
    <cellStyle name="Финансовый 6 21 5" xfId="52740"/>
    <cellStyle name="Финансовый 6 22" xfId="12910"/>
    <cellStyle name="Финансовый 6 23" xfId="16769"/>
    <cellStyle name="Финансовый 6 24" xfId="20629"/>
    <cellStyle name="Финансовый 6 25" xfId="10229"/>
    <cellStyle name="Финансовый 6 26" xfId="21830"/>
    <cellStyle name="Финансовый 6 27" xfId="32037"/>
    <cellStyle name="Финансовый 6 28" xfId="39960"/>
    <cellStyle name="Финансовый 6 29" xfId="48880"/>
    <cellStyle name="Финансовый 6 3" xfId="9464"/>
    <cellStyle name="Финансовый 6 3 10" xfId="9465"/>
    <cellStyle name="Финансовый 6 3 10 10" xfId="20865"/>
    <cellStyle name="Финансовый 6 3 10 11" xfId="10571"/>
    <cellStyle name="Финансовый 6 3 10 12" xfId="22066"/>
    <cellStyle name="Финансовый 6 3 10 13" xfId="32168"/>
    <cellStyle name="Финансовый 6 3 10 14" xfId="40196"/>
    <cellStyle name="Финансовый 6 3 10 15" xfId="49116"/>
    <cellStyle name="Финансовый 6 3 10 2" xfId="9466"/>
    <cellStyle name="Финансовый 6 3 10 2 10" xfId="10870"/>
    <cellStyle name="Финансовый 6 3 10 2 11" xfId="22365"/>
    <cellStyle name="Финансовый 6 3 10 2 12" xfId="32169"/>
    <cellStyle name="Финансовый 6 3 10 2 13" xfId="40495"/>
    <cellStyle name="Финансовый 6 3 10 2 14" xfId="49415"/>
    <cellStyle name="Финансовый 6 3 10 2 2" xfId="9467"/>
    <cellStyle name="Финансовый 6 3 10 2 2 10" xfId="22965"/>
    <cellStyle name="Финансовый 6 3 10 2 2 11" xfId="32170"/>
    <cellStyle name="Финансовый 6 3 10 2 2 12" xfId="41094"/>
    <cellStyle name="Финансовый 6 3 10 2 2 13" xfId="50014"/>
    <cellStyle name="Финансовый 6 3 10 2 2 2" xfId="9468"/>
    <cellStyle name="Финансовый 6 3 10 2 2 2 2" xfId="9469"/>
    <cellStyle name="Финансовый 6 3 10 2 2 2 2 2" xfId="29493"/>
    <cellStyle name="Финансовый 6 3 10 2 2 2 2 3" xfId="38689"/>
    <cellStyle name="Финансовый 6 3 10 2 2 2 2 4" xfId="47617"/>
    <cellStyle name="Финансовый 6 3 10 2 2 2 2 5" xfId="56537"/>
    <cellStyle name="Финансовый 6 3 10 2 2 2 3" xfId="12847"/>
    <cellStyle name="Финансовый 6 3 10 2 2 2 4" xfId="16706"/>
    <cellStyle name="Финансовый 6 3 10 2 2 2 5" xfId="20566"/>
    <cellStyle name="Финансовый 6 3 10 2 2 2 6" xfId="25628"/>
    <cellStyle name="Финансовый 6 3 10 2 2 2 7" xfId="34829"/>
    <cellStyle name="Финансовый 6 3 10 2 2 2 8" xfId="43757"/>
    <cellStyle name="Финансовый 6 3 10 2 2 2 9" xfId="52677"/>
    <cellStyle name="Финансовый 6 3 10 2 2 3" xfId="9470"/>
    <cellStyle name="Финансовый 6 3 10 2 2 3 2" xfId="9471"/>
    <cellStyle name="Финансовый 6 3 10 2 2 3 2 2" xfId="28162"/>
    <cellStyle name="Финансовый 6 3 10 2 2 3 2 3" xfId="37358"/>
    <cellStyle name="Финансовый 6 3 10 2 2 3 2 4" xfId="46286"/>
    <cellStyle name="Финансовый 6 3 10 2 2 3 2 5" xfId="55206"/>
    <cellStyle name="Финансовый 6 3 10 2 2 3 3" xfId="15375"/>
    <cellStyle name="Финансовый 6 3 10 2 2 3 4" xfId="19235"/>
    <cellStyle name="Финансовый 6 3 10 2 2 3 5" xfId="24297"/>
    <cellStyle name="Финансовый 6 3 10 2 2 3 6" xfId="33500"/>
    <cellStyle name="Финансовый 6 3 10 2 2 3 7" xfId="42426"/>
    <cellStyle name="Финансовый 6 3 10 2 2 3 8" xfId="51346"/>
    <cellStyle name="Финансовый 6 3 10 2 2 4" xfId="9472"/>
    <cellStyle name="Финансовый 6 3 10 2 2 4 2" xfId="30690"/>
    <cellStyle name="Финансовый 6 3 10 2 2 4 3" xfId="39886"/>
    <cellStyle name="Финансовый 6 3 10 2 2 4 4" xfId="48814"/>
    <cellStyle name="Финансовый 6 3 10 2 2 4 5" xfId="57734"/>
    <cellStyle name="Финансовый 6 3 10 2 2 5" xfId="9473"/>
    <cellStyle name="Финансовый 6 3 10 2 2 5 2" xfId="26829"/>
    <cellStyle name="Финансовый 6 3 10 2 2 5 3" xfId="36026"/>
    <cellStyle name="Финансовый 6 3 10 2 2 5 4" xfId="44954"/>
    <cellStyle name="Финансовый 6 3 10 2 2 5 5" xfId="53874"/>
    <cellStyle name="Финансовый 6 3 10 2 2 6" xfId="14044"/>
    <cellStyle name="Финансовый 6 3 10 2 2 7" xfId="17903"/>
    <cellStyle name="Финансовый 6 3 10 2 2 8" xfId="21763"/>
    <cellStyle name="Финансовый 6 3 10 2 2 9" xfId="11391"/>
    <cellStyle name="Финансовый 6 3 10 2 3" xfId="9474"/>
    <cellStyle name="Финансовый 6 3 10 2 3 2" xfId="9475"/>
    <cellStyle name="Финансовый 6 3 10 2 3 2 2" xfId="28895"/>
    <cellStyle name="Финансовый 6 3 10 2 3 2 3" xfId="38091"/>
    <cellStyle name="Финансовый 6 3 10 2 3 2 4" xfId="47019"/>
    <cellStyle name="Финансовый 6 3 10 2 3 2 5" xfId="55939"/>
    <cellStyle name="Финансовый 6 3 10 2 3 3" xfId="12249"/>
    <cellStyle name="Финансовый 6 3 10 2 3 4" xfId="16108"/>
    <cellStyle name="Финансовый 6 3 10 2 3 5" xfId="19968"/>
    <cellStyle name="Финансовый 6 3 10 2 3 6" xfId="25030"/>
    <cellStyle name="Финансовый 6 3 10 2 3 7" xfId="34231"/>
    <cellStyle name="Финансовый 6 3 10 2 3 8" xfId="43159"/>
    <cellStyle name="Финансовый 6 3 10 2 3 9" xfId="52079"/>
    <cellStyle name="Финансовый 6 3 10 2 4" xfId="9476"/>
    <cellStyle name="Финансовый 6 3 10 2 4 2" xfId="9477"/>
    <cellStyle name="Финансовый 6 3 10 2 4 2 2" xfId="27564"/>
    <cellStyle name="Финансовый 6 3 10 2 4 2 3" xfId="36760"/>
    <cellStyle name="Финансовый 6 3 10 2 4 2 4" xfId="45688"/>
    <cellStyle name="Финансовый 6 3 10 2 4 2 5" xfId="54608"/>
    <cellStyle name="Финансовый 6 3 10 2 4 3" xfId="14777"/>
    <cellStyle name="Финансовый 6 3 10 2 4 4" xfId="18637"/>
    <cellStyle name="Финансовый 6 3 10 2 4 5" xfId="23699"/>
    <cellStyle name="Финансовый 6 3 10 2 4 6" xfId="32903"/>
    <cellStyle name="Финансовый 6 3 10 2 4 7" xfId="41828"/>
    <cellStyle name="Финансовый 6 3 10 2 4 8" xfId="50748"/>
    <cellStyle name="Финансовый 6 3 10 2 5" xfId="9478"/>
    <cellStyle name="Финансовый 6 3 10 2 5 2" xfId="30091"/>
    <cellStyle name="Финансовый 6 3 10 2 5 3" xfId="39287"/>
    <cellStyle name="Финансовый 6 3 10 2 5 4" xfId="48215"/>
    <cellStyle name="Финансовый 6 3 10 2 5 5" xfId="57135"/>
    <cellStyle name="Финансовый 6 3 10 2 6" xfId="9479"/>
    <cellStyle name="Финансовый 6 3 10 2 6 2" xfId="26230"/>
    <cellStyle name="Финансовый 6 3 10 2 6 3" xfId="35427"/>
    <cellStyle name="Финансовый 6 3 10 2 6 4" xfId="44355"/>
    <cellStyle name="Финансовый 6 3 10 2 6 5" xfId="53275"/>
    <cellStyle name="Финансовый 6 3 10 2 7" xfId="13445"/>
    <cellStyle name="Финансовый 6 3 10 2 8" xfId="17304"/>
    <cellStyle name="Финансовый 6 3 10 2 9" xfId="21164"/>
    <cellStyle name="Финансовый 6 3 10 3" xfId="9480"/>
    <cellStyle name="Финансовый 6 3 10 3 10" xfId="22666"/>
    <cellStyle name="Финансовый 6 3 10 3 11" xfId="32171"/>
    <cellStyle name="Финансовый 6 3 10 3 12" xfId="40795"/>
    <cellStyle name="Финансовый 6 3 10 3 13" xfId="49715"/>
    <cellStyle name="Финансовый 6 3 10 3 2" xfId="9481"/>
    <cellStyle name="Финансовый 6 3 10 3 2 2" xfId="9482"/>
    <cellStyle name="Финансовый 6 3 10 3 2 2 2" xfId="29194"/>
    <cellStyle name="Финансовый 6 3 10 3 2 2 3" xfId="38390"/>
    <cellStyle name="Финансовый 6 3 10 3 2 2 4" xfId="47318"/>
    <cellStyle name="Финансовый 6 3 10 3 2 2 5" xfId="56238"/>
    <cellStyle name="Финансовый 6 3 10 3 2 3" xfId="12548"/>
    <cellStyle name="Финансовый 6 3 10 3 2 4" xfId="16407"/>
    <cellStyle name="Финансовый 6 3 10 3 2 5" xfId="20267"/>
    <cellStyle name="Финансовый 6 3 10 3 2 6" xfId="25329"/>
    <cellStyle name="Финансовый 6 3 10 3 2 7" xfId="34530"/>
    <cellStyle name="Финансовый 6 3 10 3 2 8" xfId="43458"/>
    <cellStyle name="Финансовый 6 3 10 3 2 9" xfId="52378"/>
    <cellStyle name="Финансовый 6 3 10 3 3" xfId="9483"/>
    <cellStyle name="Финансовый 6 3 10 3 3 2" xfId="9484"/>
    <cellStyle name="Финансовый 6 3 10 3 3 2 2" xfId="27863"/>
    <cellStyle name="Финансовый 6 3 10 3 3 2 3" xfId="37059"/>
    <cellStyle name="Финансовый 6 3 10 3 3 2 4" xfId="45987"/>
    <cellStyle name="Финансовый 6 3 10 3 3 2 5" xfId="54907"/>
    <cellStyle name="Финансовый 6 3 10 3 3 3" xfId="15076"/>
    <cellStyle name="Финансовый 6 3 10 3 3 4" xfId="18936"/>
    <cellStyle name="Финансовый 6 3 10 3 3 5" xfId="23998"/>
    <cellStyle name="Финансовый 6 3 10 3 3 6" xfId="33201"/>
    <cellStyle name="Финансовый 6 3 10 3 3 7" xfId="42127"/>
    <cellStyle name="Финансовый 6 3 10 3 3 8" xfId="51047"/>
    <cellStyle name="Финансовый 6 3 10 3 4" xfId="9485"/>
    <cellStyle name="Финансовый 6 3 10 3 4 2" xfId="30391"/>
    <cellStyle name="Финансовый 6 3 10 3 4 3" xfId="39587"/>
    <cellStyle name="Финансовый 6 3 10 3 4 4" xfId="48515"/>
    <cellStyle name="Финансовый 6 3 10 3 4 5" xfId="57435"/>
    <cellStyle name="Финансовый 6 3 10 3 5" xfId="9486"/>
    <cellStyle name="Финансовый 6 3 10 3 5 2" xfId="26530"/>
    <cellStyle name="Финансовый 6 3 10 3 5 3" xfId="35727"/>
    <cellStyle name="Финансовый 6 3 10 3 5 4" xfId="44655"/>
    <cellStyle name="Финансовый 6 3 10 3 5 5" xfId="53575"/>
    <cellStyle name="Финансовый 6 3 10 3 6" xfId="13745"/>
    <cellStyle name="Финансовый 6 3 10 3 7" xfId="17604"/>
    <cellStyle name="Финансовый 6 3 10 3 8" xfId="21464"/>
    <cellStyle name="Финансовый 6 3 10 3 9" xfId="11098"/>
    <cellStyle name="Финансовый 6 3 10 4" xfId="9487"/>
    <cellStyle name="Финансовый 6 3 10 4 2" xfId="9488"/>
    <cellStyle name="Финансовый 6 3 10 4 2 2" xfId="28596"/>
    <cellStyle name="Финансовый 6 3 10 4 2 3" xfId="37792"/>
    <cellStyle name="Финансовый 6 3 10 4 2 4" xfId="46720"/>
    <cellStyle name="Финансовый 6 3 10 4 2 5" xfId="55640"/>
    <cellStyle name="Финансовый 6 3 10 4 3" xfId="11950"/>
    <cellStyle name="Финансовый 6 3 10 4 4" xfId="15809"/>
    <cellStyle name="Финансовый 6 3 10 4 5" xfId="19669"/>
    <cellStyle name="Финансовый 6 3 10 4 6" xfId="24731"/>
    <cellStyle name="Финансовый 6 3 10 4 7" xfId="33932"/>
    <cellStyle name="Финансовый 6 3 10 4 8" xfId="42860"/>
    <cellStyle name="Финансовый 6 3 10 4 9" xfId="51780"/>
    <cellStyle name="Финансовый 6 3 10 5" xfId="9489"/>
    <cellStyle name="Финансовый 6 3 10 5 2" xfId="9490"/>
    <cellStyle name="Финансовый 6 3 10 5 2 2" xfId="27265"/>
    <cellStyle name="Финансовый 6 3 10 5 2 3" xfId="36461"/>
    <cellStyle name="Финансовый 6 3 10 5 2 4" xfId="45389"/>
    <cellStyle name="Финансовый 6 3 10 5 2 5" xfId="54309"/>
    <cellStyle name="Финансовый 6 3 10 5 3" xfId="14478"/>
    <cellStyle name="Финансовый 6 3 10 5 4" xfId="18338"/>
    <cellStyle name="Финансовый 6 3 10 5 5" xfId="23400"/>
    <cellStyle name="Финансовый 6 3 10 5 6" xfId="32604"/>
    <cellStyle name="Финансовый 6 3 10 5 7" xfId="41529"/>
    <cellStyle name="Финансовый 6 3 10 5 8" xfId="50449"/>
    <cellStyle name="Финансовый 6 3 10 6" xfId="9491"/>
    <cellStyle name="Финансовый 6 3 10 6 2" xfId="29792"/>
    <cellStyle name="Финансовый 6 3 10 6 3" xfId="38988"/>
    <cellStyle name="Финансовый 6 3 10 6 4" xfId="47916"/>
    <cellStyle name="Финансовый 6 3 10 6 5" xfId="56836"/>
    <cellStyle name="Финансовый 6 3 10 7" xfId="9492"/>
    <cellStyle name="Финансовый 6 3 10 7 2" xfId="25931"/>
    <cellStyle name="Финансовый 6 3 10 7 3" xfId="35128"/>
    <cellStyle name="Финансовый 6 3 10 7 4" xfId="44056"/>
    <cellStyle name="Финансовый 6 3 10 7 5" xfId="52976"/>
    <cellStyle name="Финансовый 6 3 10 8" xfId="13146"/>
    <cellStyle name="Финансовый 6 3 10 9" xfId="17005"/>
    <cellStyle name="Финансовый 6 3 11" xfId="9493"/>
    <cellStyle name="Финансовый 6 3 11 10" xfId="20866"/>
    <cellStyle name="Финансовый 6 3 11 11" xfId="10572"/>
    <cellStyle name="Финансовый 6 3 11 12" xfId="22067"/>
    <cellStyle name="Финансовый 6 3 11 13" xfId="32172"/>
    <cellStyle name="Финансовый 6 3 11 14" xfId="40197"/>
    <cellStyle name="Финансовый 6 3 11 15" xfId="49117"/>
    <cellStyle name="Финансовый 6 3 11 2" xfId="9494"/>
    <cellStyle name="Финансовый 6 3 11 2 10" xfId="10871"/>
    <cellStyle name="Финансовый 6 3 11 2 11" xfId="22366"/>
    <cellStyle name="Финансовый 6 3 11 2 12" xfId="32173"/>
    <cellStyle name="Финансовый 6 3 11 2 13" xfId="40496"/>
    <cellStyle name="Финансовый 6 3 11 2 14" xfId="49416"/>
    <cellStyle name="Финансовый 6 3 11 2 2" xfId="9495"/>
    <cellStyle name="Финансовый 6 3 11 2 2 10" xfId="22966"/>
    <cellStyle name="Финансовый 6 3 11 2 2 11" xfId="32174"/>
    <cellStyle name="Финансовый 6 3 11 2 2 12" xfId="41095"/>
    <cellStyle name="Финансовый 6 3 11 2 2 13" xfId="50015"/>
    <cellStyle name="Финансовый 6 3 11 2 2 2" xfId="9496"/>
    <cellStyle name="Финансовый 6 3 11 2 2 2 2" xfId="9497"/>
    <cellStyle name="Финансовый 6 3 11 2 2 2 2 2" xfId="29494"/>
    <cellStyle name="Финансовый 6 3 11 2 2 2 2 3" xfId="38690"/>
    <cellStyle name="Финансовый 6 3 11 2 2 2 2 4" xfId="47618"/>
    <cellStyle name="Финансовый 6 3 11 2 2 2 2 5" xfId="56538"/>
    <cellStyle name="Финансовый 6 3 11 2 2 2 3" xfId="12848"/>
    <cellStyle name="Финансовый 6 3 11 2 2 2 4" xfId="16707"/>
    <cellStyle name="Финансовый 6 3 11 2 2 2 5" xfId="20567"/>
    <cellStyle name="Финансовый 6 3 11 2 2 2 6" xfId="25629"/>
    <cellStyle name="Финансовый 6 3 11 2 2 2 7" xfId="34830"/>
    <cellStyle name="Финансовый 6 3 11 2 2 2 8" xfId="43758"/>
    <cellStyle name="Финансовый 6 3 11 2 2 2 9" xfId="52678"/>
    <cellStyle name="Финансовый 6 3 11 2 2 3" xfId="9498"/>
    <cellStyle name="Финансовый 6 3 11 2 2 3 2" xfId="9499"/>
    <cellStyle name="Финансовый 6 3 11 2 2 3 2 2" xfId="28163"/>
    <cellStyle name="Финансовый 6 3 11 2 2 3 2 3" xfId="37359"/>
    <cellStyle name="Финансовый 6 3 11 2 2 3 2 4" xfId="46287"/>
    <cellStyle name="Финансовый 6 3 11 2 2 3 2 5" xfId="55207"/>
    <cellStyle name="Финансовый 6 3 11 2 2 3 3" xfId="15376"/>
    <cellStyle name="Финансовый 6 3 11 2 2 3 4" xfId="19236"/>
    <cellStyle name="Финансовый 6 3 11 2 2 3 5" xfId="24298"/>
    <cellStyle name="Финансовый 6 3 11 2 2 3 6" xfId="33501"/>
    <cellStyle name="Финансовый 6 3 11 2 2 3 7" xfId="42427"/>
    <cellStyle name="Финансовый 6 3 11 2 2 3 8" xfId="51347"/>
    <cellStyle name="Финансовый 6 3 11 2 2 4" xfId="9500"/>
    <cellStyle name="Финансовый 6 3 11 2 2 4 2" xfId="30691"/>
    <cellStyle name="Финансовый 6 3 11 2 2 4 3" xfId="39887"/>
    <cellStyle name="Финансовый 6 3 11 2 2 4 4" xfId="48815"/>
    <cellStyle name="Финансовый 6 3 11 2 2 4 5" xfId="57735"/>
    <cellStyle name="Финансовый 6 3 11 2 2 5" xfId="9501"/>
    <cellStyle name="Финансовый 6 3 11 2 2 5 2" xfId="26830"/>
    <cellStyle name="Финансовый 6 3 11 2 2 5 3" xfId="36027"/>
    <cellStyle name="Финансовый 6 3 11 2 2 5 4" xfId="44955"/>
    <cellStyle name="Финансовый 6 3 11 2 2 5 5" xfId="53875"/>
    <cellStyle name="Финансовый 6 3 11 2 2 6" xfId="14045"/>
    <cellStyle name="Финансовый 6 3 11 2 2 7" xfId="17904"/>
    <cellStyle name="Финансовый 6 3 11 2 2 8" xfId="21764"/>
    <cellStyle name="Финансовый 6 3 11 2 2 9" xfId="11392"/>
    <cellStyle name="Финансовый 6 3 11 2 3" xfId="9502"/>
    <cellStyle name="Финансовый 6 3 11 2 3 2" xfId="9503"/>
    <cellStyle name="Финансовый 6 3 11 2 3 2 2" xfId="28896"/>
    <cellStyle name="Финансовый 6 3 11 2 3 2 3" xfId="38092"/>
    <cellStyle name="Финансовый 6 3 11 2 3 2 4" xfId="47020"/>
    <cellStyle name="Финансовый 6 3 11 2 3 2 5" xfId="55940"/>
    <cellStyle name="Финансовый 6 3 11 2 3 3" xfId="12250"/>
    <cellStyle name="Финансовый 6 3 11 2 3 4" xfId="16109"/>
    <cellStyle name="Финансовый 6 3 11 2 3 5" xfId="19969"/>
    <cellStyle name="Финансовый 6 3 11 2 3 6" xfId="25031"/>
    <cellStyle name="Финансовый 6 3 11 2 3 7" xfId="34232"/>
    <cellStyle name="Финансовый 6 3 11 2 3 8" xfId="43160"/>
    <cellStyle name="Финансовый 6 3 11 2 3 9" xfId="52080"/>
    <cellStyle name="Финансовый 6 3 11 2 4" xfId="9504"/>
    <cellStyle name="Финансовый 6 3 11 2 4 2" xfId="9505"/>
    <cellStyle name="Финансовый 6 3 11 2 4 2 2" xfId="27565"/>
    <cellStyle name="Финансовый 6 3 11 2 4 2 3" xfId="36761"/>
    <cellStyle name="Финансовый 6 3 11 2 4 2 4" xfId="45689"/>
    <cellStyle name="Финансовый 6 3 11 2 4 2 5" xfId="54609"/>
    <cellStyle name="Финансовый 6 3 11 2 4 3" xfId="14778"/>
    <cellStyle name="Финансовый 6 3 11 2 4 4" xfId="18638"/>
    <cellStyle name="Финансовый 6 3 11 2 4 5" xfId="23700"/>
    <cellStyle name="Финансовый 6 3 11 2 4 6" xfId="32904"/>
    <cellStyle name="Финансовый 6 3 11 2 4 7" xfId="41829"/>
    <cellStyle name="Финансовый 6 3 11 2 4 8" xfId="50749"/>
    <cellStyle name="Финансовый 6 3 11 2 5" xfId="9506"/>
    <cellStyle name="Финансовый 6 3 11 2 5 2" xfId="30092"/>
    <cellStyle name="Финансовый 6 3 11 2 5 3" xfId="39288"/>
    <cellStyle name="Финансовый 6 3 11 2 5 4" xfId="48216"/>
    <cellStyle name="Финансовый 6 3 11 2 5 5" xfId="57136"/>
    <cellStyle name="Финансовый 6 3 11 2 6" xfId="9507"/>
    <cellStyle name="Финансовый 6 3 11 2 6 2" xfId="26231"/>
    <cellStyle name="Финансовый 6 3 11 2 6 3" xfId="35428"/>
    <cellStyle name="Финансовый 6 3 11 2 6 4" xfId="44356"/>
    <cellStyle name="Финансовый 6 3 11 2 6 5" xfId="53276"/>
    <cellStyle name="Финансовый 6 3 11 2 7" xfId="13446"/>
    <cellStyle name="Финансовый 6 3 11 2 8" xfId="17305"/>
    <cellStyle name="Финансовый 6 3 11 2 9" xfId="21165"/>
    <cellStyle name="Финансовый 6 3 11 3" xfId="9508"/>
    <cellStyle name="Финансовый 6 3 11 3 10" xfId="22667"/>
    <cellStyle name="Финансовый 6 3 11 3 11" xfId="32175"/>
    <cellStyle name="Финансовый 6 3 11 3 12" xfId="40796"/>
    <cellStyle name="Финансовый 6 3 11 3 13" xfId="49716"/>
    <cellStyle name="Финансовый 6 3 11 3 2" xfId="9509"/>
    <cellStyle name="Финансовый 6 3 11 3 2 2" xfId="9510"/>
    <cellStyle name="Финансовый 6 3 11 3 2 2 2" xfId="29195"/>
    <cellStyle name="Финансовый 6 3 11 3 2 2 3" xfId="38391"/>
    <cellStyle name="Финансовый 6 3 11 3 2 2 4" xfId="47319"/>
    <cellStyle name="Финансовый 6 3 11 3 2 2 5" xfId="56239"/>
    <cellStyle name="Финансовый 6 3 11 3 2 3" xfId="12549"/>
    <cellStyle name="Финансовый 6 3 11 3 2 4" xfId="16408"/>
    <cellStyle name="Финансовый 6 3 11 3 2 5" xfId="20268"/>
    <cellStyle name="Финансовый 6 3 11 3 2 6" xfId="25330"/>
    <cellStyle name="Финансовый 6 3 11 3 2 7" xfId="34531"/>
    <cellStyle name="Финансовый 6 3 11 3 2 8" xfId="43459"/>
    <cellStyle name="Финансовый 6 3 11 3 2 9" xfId="52379"/>
    <cellStyle name="Финансовый 6 3 11 3 3" xfId="9511"/>
    <cellStyle name="Финансовый 6 3 11 3 3 2" xfId="9512"/>
    <cellStyle name="Финансовый 6 3 11 3 3 2 2" xfId="27864"/>
    <cellStyle name="Финансовый 6 3 11 3 3 2 3" xfId="37060"/>
    <cellStyle name="Финансовый 6 3 11 3 3 2 4" xfId="45988"/>
    <cellStyle name="Финансовый 6 3 11 3 3 2 5" xfId="54908"/>
    <cellStyle name="Финансовый 6 3 11 3 3 3" xfId="15077"/>
    <cellStyle name="Финансовый 6 3 11 3 3 4" xfId="18937"/>
    <cellStyle name="Финансовый 6 3 11 3 3 5" xfId="23999"/>
    <cellStyle name="Финансовый 6 3 11 3 3 6" xfId="33202"/>
    <cellStyle name="Финансовый 6 3 11 3 3 7" xfId="42128"/>
    <cellStyle name="Финансовый 6 3 11 3 3 8" xfId="51048"/>
    <cellStyle name="Финансовый 6 3 11 3 4" xfId="9513"/>
    <cellStyle name="Финансовый 6 3 11 3 4 2" xfId="30392"/>
    <cellStyle name="Финансовый 6 3 11 3 4 3" xfId="39588"/>
    <cellStyle name="Финансовый 6 3 11 3 4 4" xfId="48516"/>
    <cellStyle name="Финансовый 6 3 11 3 4 5" xfId="57436"/>
    <cellStyle name="Финансовый 6 3 11 3 5" xfId="9514"/>
    <cellStyle name="Финансовый 6 3 11 3 5 2" xfId="26531"/>
    <cellStyle name="Финансовый 6 3 11 3 5 3" xfId="35728"/>
    <cellStyle name="Финансовый 6 3 11 3 5 4" xfId="44656"/>
    <cellStyle name="Финансовый 6 3 11 3 5 5" xfId="53576"/>
    <cellStyle name="Финансовый 6 3 11 3 6" xfId="13746"/>
    <cellStyle name="Финансовый 6 3 11 3 7" xfId="17605"/>
    <cellStyle name="Финансовый 6 3 11 3 8" xfId="21465"/>
    <cellStyle name="Финансовый 6 3 11 3 9" xfId="11099"/>
    <cellStyle name="Финансовый 6 3 11 4" xfId="9515"/>
    <cellStyle name="Финансовый 6 3 11 4 2" xfId="9516"/>
    <cellStyle name="Финансовый 6 3 11 4 2 2" xfId="28597"/>
    <cellStyle name="Финансовый 6 3 11 4 2 3" xfId="37793"/>
    <cellStyle name="Финансовый 6 3 11 4 2 4" xfId="46721"/>
    <cellStyle name="Финансовый 6 3 11 4 2 5" xfId="55641"/>
    <cellStyle name="Финансовый 6 3 11 4 3" xfId="11951"/>
    <cellStyle name="Финансовый 6 3 11 4 4" xfId="15810"/>
    <cellStyle name="Финансовый 6 3 11 4 5" xfId="19670"/>
    <cellStyle name="Финансовый 6 3 11 4 6" xfId="24732"/>
    <cellStyle name="Финансовый 6 3 11 4 7" xfId="33933"/>
    <cellStyle name="Финансовый 6 3 11 4 8" xfId="42861"/>
    <cellStyle name="Финансовый 6 3 11 4 9" xfId="51781"/>
    <cellStyle name="Финансовый 6 3 11 5" xfId="9517"/>
    <cellStyle name="Финансовый 6 3 11 5 2" xfId="9518"/>
    <cellStyle name="Финансовый 6 3 11 5 2 2" xfId="27266"/>
    <cellStyle name="Финансовый 6 3 11 5 2 3" xfId="36462"/>
    <cellStyle name="Финансовый 6 3 11 5 2 4" xfId="45390"/>
    <cellStyle name="Финансовый 6 3 11 5 2 5" xfId="54310"/>
    <cellStyle name="Финансовый 6 3 11 5 3" xfId="14479"/>
    <cellStyle name="Финансовый 6 3 11 5 4" xfId="18339"/>
    <cellStyle name="Финансовый 6 3 11 5 5" xfId="23401"/>
    <cellStyle name="Финансовый 6 3 11 5 6" xfId="32605"/>
    <cellStyle name="Финансовый 6 3 11 5 7" xfId="41530"/>
    <cellStyle name="Финансовый 6 3 11 5 8" xfId="50450"/>
    <cellStyle name="Финансовый 6 3 11 6" xfId="9519"/>
    <cellStyle name="Финансовый 6 3 11 6 2" xfId="29793"/>
    <cellStyle name="Финансовый 6 3 11 6 3" xfId="38989"/>
    <cellStyle name="Финансовый 6 3 11 6 4" xfId="47917"/>
    <cellStyle name="Финансовый 6 3 11 6 5" xfId="56837"/>
    <cellStyle name="Финансовый 6 3 11 7" xfId="9520"/>
    <cellStyle name="Финансовый 6 3 11 7 2" xfId="25932"/>
    <cellStyle name="Финансовый 6 3 11 7 3" xfId="35129"/>
    <cellStyle name="Финансовый 6 3 11 7 4" xfId="44057"/>
    <cellStyle name="Финансовый 6 3 11 7 5" xfId="52977"/>
    <cellStyle name="Финансовый 6 3 11 8" xfId="13147"/>
    <cellStyle name="Финансовый 6 3 11 9" xfId="17006"/>
    <cellStyle name="Финансовый 6 3 12" xfId="9521"/>
    <cellStyle name="Финансовый 6 3 12 10" xfId="20895"/>
    <cellStyle name="Финансовый 6 3 12 11" xfId="10601"/>
    <cellStyle name="Финансовый 6 3 12 12" xfId="22096"/>
    <cellStyle name="Финансовый 6 3 12 13" xfId="32176"/>
    <cellStyle name="Финансовый 6 3 12 14" xfId="40226"/>
    <cellStyle name="Финансовый 6 3 12 15" xfId="49146"/>
    <cellStyle name="Финансовый 6 3 12 2" xfId="9522"/>
    <cellStyle name="Финансовый 6 3 12 2 10" xfId="10900"/>
    <cellStyle name="Финансовый 6 3 12 2 11" xfId="22396"/>
    <cellStyle name="Финансовый 6 3 12 2 12" xfId="32177"/>
    <cellStyle name="Финансовый 6 3 12 2 13" xfId="40525"/>
    <cellStyle name="Финансовый 6 3 12 2 14" xfId="49445"/>
    <cellStyle name="Финансовый 6 3 12 2 2" xfId="9523"/>
    <cellStyle name="Финансовый 6 3 12 2 2 10" xfId="22995"/>
    <cellStyle name="Финансовый 6 3 12 2 2 11" xfId="32178"/>
    <cellStyle name="Финансовый 6 3 12 2 2 12" xfId="41124"/>
    <cellStyle name="Финансовый 6 3 12 2 2 13" xfId="50044"/>
    <cellStyle name="Финансовый 6 3 12 2 2 2" xfId="9524"/>
    <cellStyle name="Финансовый 6 3 12 2 2 2 2" xfId="9525"/>
    <cellStyle name="Финансовый 6 3 12 2 2 2 2 2" xfId="29523"/>
    <cellStyle name="Финансовый 6 3 12 2 2 2 2 3" xfId="38719"/>
    <cellStyle name="Финансовый 6 3 12 2 2 2 2 4" xfId="47647"/>
    <cellStyle name="Финансовый 6 3 12 2 2 2 2 5" xfId="56567"/>
    <cellStyle name="Финансовый 6 3 12 2 2 2 3" xfId="12877"/>
    <cellStyle name="Финансовый 6 3 12 2 2 2 4" xfId="16736"/>
    <cellStyle name="Финансовый 6 3 12 2 2 2 5" xfId="20596"/>
    <cellStyle name="Финансовый 6 3 12 2 2 2 6" xfId="25658"/>
    <cellStyle name="Финансовый 6 3 12 2 2 2 7" xfId="34859"/>
    <cellStyle name="Финансовый 6 3 12 2 2 2 8" xfId="43787"/>
    <cellStyle name="Финансовый 6 3 12 2 2 2 9" xfId="52707"/>
    <cellStyle name="Финансовый 6 3 12 2 2 3" xfId="9526"/>
    <cellStyle name="Финансовый 6 3 12 2 2 3 2" xfId="9527"/>
    <cellStyle name="Финансовый 6 3 12 2 2 3 2 2" xfId="28192"/>
    <cellStyle name="Финансовый 6 3 12 2 2 3 2 3" xfId="37388"/>
    <cellStyle name="Финансовый 6 3 12 2 2 3 2 4" xfId="46316"/>
    <cellStyle name="Финансовый 6 3 12 2 2 3 2 5" xfId="55236"/>
    <cellStyle name="Финансовый 6 3 12 2 2 3 3" xfId="15405"/>
    <cellStyle name="Финансовый 6 3 12 2 2 3 4" xfId="19265"/>
    <cellStyle name="Финансовый 6 3 12 2 2 3 5" xfId="24327"/>
    <cellStyle name="Финансовый 6 3 12 2 2 3 6" xfId="33530"/>
    <cellStyle name="Финансовый 6 3 12 2 2 3 7" xfId="42456"/>
    <cellStyle name="Финансовый 6 3 12 2 2 3 8" xfId="51376"/>
    <cellStyle name="Финансовый 6 3 12 2 2 4" xfId="9528"/>
    <cellStyle name="Финансовый 6 3 12 2 2 4 2" xfId="30720"/>
    <cellStyle name="Финансовый 6 3 12 2 2 4 3" xfId="39916"/>
    <cellStyle name="Финансовый 6 3 12 2 2 4 4" xfId="48844"/>
    <cellStyle name="Финансовый 6 3 12 2 2 4 5" xfId="57764"/>
    <cellStyle name="Финансовый 6 3 12 2 2 5" xfId="9529"/>
    <cellStyle name="Финансовый 6 3 12 2 2 5 2" xfId="26859"/>
    <cellStyle name="Финансовый 6 3 12 2 2 5 3" xfId="36056"/>
    <cellStyle name="Финансовый 6 3 12 2 2 5 4" xfId="44984"/>
    <cellStyle name="Финансовый 6 3 12 2 2 5 5" xfId="53904"/>
    <cellStyle name="Финансовый 6 3 12 2 2 6" xfId="14074"/>
    <cellStyle name="Финансовый 6 3 12 2 2 7" xfId="17933"/>
    <cellStyle name="Финансовый 6 3 12 2 2 8" xfId="21793"/>
    <cellStyle name="Финансовый 6 3 12 2 2 9" xfId="11421"/>
    <cellStyle name="Финансовый 6 3 12 2 3" xfId="9530"/>
    <cellStyle name="Финансовый 6 3 12 2 3 2" xfId="9531"/>
    <cellStyle name="Финансовый 6 3 12 2 3 2 2" xfId="28925"/>
    <cellStyle name="Финансовый 6 3 12 2 3 2 3" xfId="38121"/>
    <cellStyle name="Финансовый 6 3 12 2 3 2 4" xfId="47049"/>
    <cellStyle name="Финансовый 6 3 12 2 3 2 5" xfId="55969"/>
    <cellStyle name="Финансовый 6 3 12 2 3 3" xfId="12279"/>
    <cellStyle name="Финансовый 6 3 12 2 3 4" xfId="16138"/>
    <cellStyle name="Финансовый 6 3 12 2 3 5" xfId="19998"/>
    <cellStyle name="Финансовый 6 3 12 2 3 6" xfId="25060"/>
    <cellStyle name="Финансовый 6 3 12 2 3 7" xfId="34261"/>
    <cellStyle name="Финансовый 6 3 12 2 3 8" xfId="43189"/>
    <cellStyle name="Финансовый 6 3 12 2 3 9" xfId="52109"/>
    <cellStyle name="Финансовый 6 3 12 2 4" xfId="9532"/>
    <cellStyle name="Финансовый 6 3 12 2 4 2" xfId="9533"/>
    <cellStyle name="Финансовый 6 3 12 2 4 2 2" xfId="27594"/>
    <cellStyle name="Финансовый 6 3 12 2 4 2 3" xfId="36790"/>
    <cellStyle name="Финансовый 6 3 12 2 4 2 4" xfId="45718"/>
    <cellStyle name="Финансовый 6 3 12 2 4 2 5" xfId="54638"/>
    <cellStyle name="Финансовый 6 3 12 2 4 3" xfId="14807"/>
    <cellStyle name="Финансовый 6 3 12 2 4 4" xfId="18667"/>
    <cellStyle name="Финансовый 6 3 12 2 4 5" xfId="23729"/>
    <cellStyle name="Финансовый 6 3 12 2 4 6" xfId="32933"/>
    <cellStyle name="Финансовый 6 3 12 2 4 7" xfId="41858"/>
    <cellStyle name="Финансовый 6 3 12 2 4 8" xfId="50778"/>
    <cellStyle name="Финансовый 6 3 12 2 5" xfId="9534"/>
    <cellStyle name="Финансовый 6 3 12 2 5 2" xfId="30121"/>
    <cellStyle name="Финансовый 6 3 12 2 5 3" xfId="39317"/>
    <cellStyle name="Финансовый 6 3 12 2 5 4" xfId="48245"/>
    <cellStyle name="Финансовый 6 3 12 2 5 5" xfId="57165"/>
    <cellStyle name="Финансовый 6 3 12 2 6" xfId="9535"/>
    <cellStyle name="Финансовый 6 3 12 2 6 2" xfId="26260"/>
    <cellStyle name="Финансовый 6 3 12 2 6 3" xfId="35457"/>
    <cellStyle name="Финансовый 6 3 12 2 6 4" xfId="44385"/>
    <cellStyle name="Финансовый 6 3 12 2 6 5" xfId="53305"/>
    <cellStyle name="Финансовый 6 3 12 2 7" xfId="13475"/>
    <cellStyle name="Финансовый 6 3 12 2 8" xfId="17334"/>
    <cellStyle name="Финансовый 6 3 12 2 9" xfId="21194"/>
    <cellStyle name="Финансовый 6 3 12 3" xfId="9536"/>
    <cellStyle name="Финансовый 6 3 12 3 10" xfId="22696"/>
    <cellStyle name="Финансовый 6 3 12 3 11" xfId="32179"/>
    <cellStyle name="Финансовый 6 3 12 3 12" xfId="40825"/>
    <cellStyle name="Финансовый 6 3 12 3 13" xfId="49745"/>
    <cellStyle name="Финансовый 6 3 12 3 2" xfId="9537"/>
    <cellStyle name="Финансовый 6 3 12 3 2 2" xfId="9538"/>
    <cellStyle name="Финансовый 6 3 12 3 2 2 2" xfId="29224"/>
    <cellStyle name="Финансовый 6 3 12 3 2 2 3" xfId="38420"/>
    <cellStyle name="Финансовый 6 3 12 3 2 2 4" xfId="47348"/>
    <cellStyle name="Финансовый 6 3 12 3 2 2 5" xfId="56268"/>
    <cellStyle name="Финансовый 6 3 12 3 2 3" xfId="12578"/>
    <cellStyle name="Финансовый 6 3 12 3 2 4" xfId="16437"/>
    <cellStyle name="Финансовый 6 3 12 3 2 5" xfId="20297"/>
    <cellStyle name="Финансовый 6 3 12 3 2 6" xfId="25359"/>
    <cellStyle name="Финансовый 6 3 12 3 2 7" xfId="34560"/>
    <cellStyle name="Финансовый 6 3 12 3 2 8" xfId="43488"/>
    <cellStyle name="Финансовый 6 3 12 3 2 9" xfId="52408"/>
    <cellStyle name="Финансовый 6 3 12 3 3" xfId="9539"/>
    <cellStyle name="Финансовый 6 3 12 3 3 2" xfId="9540"/>
    <cellStyle name="Финансовый 6 3 12 3 3 2 2" xfId="27893"/>
    <cellStyle name="Финансовый 6 3 12 3 3 2 3" xfId="37089"/>
    <cellStyle name="Финансовый 6 3 12 3 3 2 4" xfId="46017"/>
    <cellStyle name="Финансовый 6 3 12 3 3 2 5" xfId="54937"/>
    <cellStyle name="Финансовый 6 3 12 3 3 3" xfId="15106"/>
    <cellStyle name="Финансовый 6 3 12 3 3 4" xfId="18966"/>
    <cellStyle name="Финансовый 6 3 12 3 3 5" xfId="24028"/>
    <cellStyle name="Финансовый 6 3 12 3 3 6" xfId="33231"/>
    <cellStyle name="Финансовый 6 3 12 3 3 7" xfId="42157"/>
    <cellStyle name="Финансовый 6 3 12 3 3 8" xfId="51077"/>
    <cellStyle name="Финансовый 6 3 12 3 4" xfId="9541"/>
    <cellStyle name="Финансовый 6 3 12 3 4 2" xfId="30421"/>
    <cellStyle name="Финансовый 6 3 12 3 4 3" xfId="39617"/>
    <cellStyle name="Финансовый 6 3 12 3 4 4" xfId="48545"/>
    <cellStyle name="Финансовый 6 3 12 3 4 5" xfId="57465"/>
    <cellStyle name="Финансовый 6 3 12 3 5" xfId="9542"/>
    <cellStyle name="Финансовый 6 3 12 3 5 2" xfId="26560"/>
    <cellStyle name="Финансовый 6 3 12 3 5 3" xfId="35757"/>
    <cellStyle name="Финансовый 6 3 12 3 5 4" xfId="44685"/>
    <cellStyle name="Финансовый 6 3 12 3 5 5" xfId="53605"/>
    <cellStyle name="Финансовый 6 3 12 3 6" xfId="13775"/>
    <cellStyle name="Финансовый 6 3 12 3 7" xfId="17634"/>
    <cellStyle name="Финансовый 6 3 12 3 8" xfId="21494"/>
    <cellStyle name="Финансовый 6 3 12 3 9" xfId="11122"/>
    <cellStyle name="Финансовый 6 3 12 4" xfId="9543"/>
    <cellStyle name="Финансовый 6 3 12 4 2" xfId="9544"/>
    <cellStyle name="Финансовый 6 3 12 4 2 2" xfId="28626"/>
    <cellStyle name="Финансовый 6 3 12 4 2 3" xfId="37822"/>
    <cellStyle name="Финансовый 6 3 12 4 2 4" xfId="46750"/>
    <cellStyle name="Финансовый 6 3 12 4 2 5" xfId="55670"/>
    <cellStyle name="Финансовый 6 3 12 4 3" xfId="11980"/>
    <cellStyle name="Финансовый 6 3 12 4 4" xfId="15839"/>
    <cellStyle name="Финансовый 6 3 12 4 5" xfId="19699"/>
    <cellStyle name="Финансовый 6 3 12 4 6" xfId="24761"/>
    <cellStyle name="Финансовый 6 3 12 4 7" xfId="33962"/>
    <cellStyle name="Финансовый 6 3 12 4 8" xfId="42890"/>
    <cellStyle name="Финансовый 6 3 12 4 9" xfId="51810"/>
    <cellStyle name="Финансовый 6 3 12 5" xfId="9545"/>
    <cellStyle name="Финансовый 6 3 12 5 2" xfId="9546"/>
    <cellStyle name="Финансовый 6 3 12 5 2 2" xfId="27295"/>
    <cellStyle name="Финансовый 6 3 12 5 2 3" xfId="36491"/>
    <cellStyle name="Финансовый 6 3 12 5 2 4" xfId="45419"/>
    <cellStyle name="Финансовый 6 3 12 5 2 5" xfId="54339"/>
    <cellStyle name="Финансовый 6 3 12 5 3" xfId="14508"/>
    <cellStyle name="Финансовый 6 3 12 5 4" xfId="18368"/>
    <cellStyle name="Финансовый 6 3 12 5 5" xfId="23430"/>
    <cellStyle name="Финансовый 6 3 12 5 6" xfId="32634"/>
    <cellStyle name="Финансовый 6 3 12 5 7" xfId="41559"/>
    <cellStyle name="Финансовый 6 3 12 5 8" xfId="50479"/>
    <cellStyle name="Финансовый 6 3 12 6" xfId="9547"/>
    <cellStyle name="Финансовый 6 3 12 6 2" xfId="29822"/>
    <cellStyle name="Финансовый 6 3 12 6 3" xfId="39018"/>
    <cellStyle name="Финансовый 6 3 12 6 4" xfId="47946"/>
    <cellStyle name="Финансовый 6 3 12 6 5" xfId="56866"/>
    <cellStyle name="Финансовый 6 3 12 7" xfId="9548"/>
    <cellStyle name="Финансовый 6 3 12 7 2" xfId="25961"/>
    <cellStyle name="Финансовый 6 3 12 7 3" xfId="35158"/>
    <cellStyle name="Финансовый 6 3 12 7 4" xfId="44086"/>
    <cellStyle name="Финансовый 6 3 12 7 5" xfId="53006"/>
    <cellStyle name="Финансовый 6 3 12 8" xfId="13176"/>
    <cellStyle name="Финансовый 6 3 12 9" xfId="17035"/>
    <cellStyle name="Финансовый 6 3 13" xfId="9549"/>
    <cellStyle name="Финансовый 6 3 13 10" xfId="10645"/>
    <cellStyle name="Финансовый 6 3 13 11" xfId="22140"/>
    <cellStyle name="Финансовый 6 3 13 12" xfId="32180"/>
    <cellStyle name="Финансовый 6 3 13 13" xfId="40270"/>
    <cellStyle name="Финансовый 6 3 13 14" xfId="49190"/>
    <cellStyle name="Финансовый 6 3 13 2" xfId="9550"/>
    <cellStyle name="Финансовый 6 3 13 2 10" xfId="22740"/>
    <cellStyle name="Финансовый 6 3 13 2 11" xfId="32181"/>
    <cellStyle name="Финансовый 6 3 13 2 12" xfId="40869"/>
    <cellStyle name="Финансовый 6 3 13 2 13" xfId="49789"/>
    <cellStyle name="Финансовый 6 3 13 2 2" xfId="9551"/>
    <cellStyle name="Финансовый 6 3 13 2 2 2" xfId="9552"/>
    <cellStyle name="Финансовый 6 3 13 2 2 2 2" xfId="29268"/>
    <cellStyle name="Финансовый 6 3 13 2 2 2 3" xfId="38464"/>
    <cellStyle name="Финансовый 6 3 13 2 2 2 4" xfId="47392"/>
    <cellStyle name="Финансовый 6 3 13 2 2 2 5" xfId="56312"/>
    <cellStyle name="Финансовый 6 3 13 2 2 3" xfId="12622"/>
    <cellStyle name="Финансовый 6 3 13 2 2 4" xfId="16481"/>
    <cellStyle name="Финансовый 6 3 13 2 2 5" xfId="20341"/>
    <cellStyle name="Финансовый 6 3 13 2 2 6" xfId="25403"/>
    <cellStyle name="Финансовый 6 3 13 2 2 7" xfId="34604"/>
    <cellStyle name="Финансовый 6 3 13 2 2 8" xfId="43532"/>
    <cellStyle name="Финансовый 6 3 13 2 2 9" xfId="52452"/>
    <cellStyle name="Финансовый 6 3 13 2 3" xfId="9553"/>
    <cellStyle name="Финансовый 6 3 13 2 3 2" xfId="9554"/>
    <cellStyle name="Финансовый 6 3 13 2 3 2 2" xfId="27937"/>
    <cellStyle name="Финансовый 6 3 13 2 3 2 3" xfId="37133"/>
    <cellStyle name="Финансовый 6 3 13 2 3 2 4" xfId="46061"/>
    <cellStyle name="Финансовый 6 3 13 2 3 2 5" xfId="54981"/>
    <cellStyle name="Финансовый 6 3 13 2 3 3" xfId="15150"/>
    <cellStyle name="Финансовый 6 3 13 2 3 4" xfId="19010"/>
    <cellStyle name="Финансовый 6 3 13 2 3 5" xfId="24072"/>
    <cellStyle name="Финансовый 6 3 13 2 3 6" xfId="33275"/>
    <cellStyle name="Финансовый 6 3 13 2 3 7" xfId="42201"/>
    <cellStyle name="Финансовый 6 3 13 2 3 8" xfId="51121"/>
    <cellStyle name="Финансовый 6 3 13 2 4" xfId="9555"/>
    <cellStyle name="Финансовый 6 3 13 2 4 2" xfId="30465"/>
    <cellStyle name="Финансовый 6 3 13 2 4 3" xfId="39661"/>
    <cellStyle name="Финансовый 6 3 13 2 4 4" xfId="48589"/>
    <cellStyle name="Финансовый 6 3 13 2 4 5" xfId="57509"/>
    <cellStyle name="Финансовый 6 3 13 2 5" xfId="9556"/>
    <cellStyle name="Финансовый 6 3 13 2 5 2" xfId="26604"/>
    <cellStyle name="Финансовый 6 3 13 2 5 3" xfId="35801"/>
    <cellStyle name="Финансовый 6 3 13 2 5 4" xfId="44729"/>
    <cellStyle name="Финансовый 6 3 13 2 5 5" xfId="53649"/>
    <cellStyle name="Финансовый 6 3 13 2 6" xfId="13819"/>
    <cellStyle name="Финансовый 6 3 13 2 7" xfId="17678"/>
    <cellStyle name="Финансовый 6 3 13 2 8" xfId="21538"/>
    <cellStyle name="Финансовый 6 3 13 2 9" xfId="11166"/>
    <cellStyle name="Финансовый 6 3 13 3" xfId="9557"/>
    <cellStyle name="Финансовый 6 3 13 3 2" xfId="9558"/>
    <cellStyle name="Финансовый 6 3 13 3 2 2" xfId="28670"/>
    <cellStyle name="Финансовый 6 3 13 3 2 3" xfId="37866"/>
    <cellStyle name="Финансовый 6 3 13 3 2 4" xfId="46794"/>
    <cellStyle name="Финансовый 6 3 13 3 2 5" xfId="55714"/>
    <cellStyle name="Финансовый 6 3 13 3 3" xfId="12024"/>
    <cellStyle name="Финансовый 6 3 13 3 4" xfId="15883"/>
    <cellStyle name="Финансовый 6 3 13 3 5" xfId="19743"/>
    <cellStyle name="Финансовый 6 3 13 3 6" xfId="24805"/>
    <cellStyle name="Финансовый 6 3 13 3 7" xfId="34006"/>
    <cellStyle name="Финансовый 6 3 13 3 8" xfId="42934"/>
    <cellStyle name="Финансовый 6 3 13 3 9" xfId="51854"/>
    <cellStyle name="Финансовый 6 3 13 4" xfId="9559"/>
    <cellStyle name="Финансовый 6 3 13 4 2" xfId="9560"/>
    <cellStyle name="Финансовый 6 3 13 4 2 2" xfId="27339"/>
    <cellStyle name="Финансовый 6 3 13 4 2 3" xfId="36535"/>
    <cellStyle name="Финансовый 6 3 13 4 2 4" xfId="45463"/>
    <cellStyle name="Финансовый 6 3 13 4 2 5" xfId="54383"/>
    <cellStyle name="Финансовый 6 3 13 4 3" xfId="14552"/>
    <cellStyle name="Финансовый 6 3 13 4 4" xfId="18412"/>
    <cellStyle name="Финансовый 6 3 13 4 5" xfId="23474"/>
    <cellStyle name="Финансовый 6 3 13 4 6" xfId="32678"/>
    <cellStyle name="Финансовый 6 3 13 4 7" xfId="41603"/>
    <cellStyle name="Финансовый 6 3 13 4 8" xfId="50523"/>
    <cellStyle name="Финансовый 6 3 13 5" xfId="9561"/>
    <cellStyle name="Финансовый 6 3 13 5 2" xfId="29866"/>
    <cellStyle name="Финансовый 6 3 13 5 3" xfId="39062"/>
    <cellStyle name="Финансовый 6 3 13 5 4" xfId="47990"/>
    <cellStyle name="Финансовый 6 3 13 5 5" xfId="56910"/>
    <cellStyle name="Финансовый 6 3 13 6" xfId="9562"/>
    <cellStyle name="Финансовый 6 3 13 6 2" xfId="26005"/>
    <cellStyle name="Финансовый 6 3 13 6 3" xfId="35202"/>
    <cellStyle name="Финансовый 6 3 13 6 4" xfId="44130"/>
    <cellStyle name="Финансовый 6 3 13 6 5" xfId="53050"/>
    <cellStyle name="Финансовый 6 3 13 7" xfId="13220"/>
    <cellStyle name="Финансовый 6 3 13 8" xfId="17079"/>
    <cellStyle name="Финансовый 6 3 13 9" xfId="20939"/>
    <cellStyle name="Финансовый 6 3 14" xfId="9563"/>
    <cellStyle name="Финансовый 6 3 14 10" xfId="22441"/>
    <cellStyle name="Финансовый 6 3 14 11" xfId="32182"/>
    <cellStyle name="Финансовый 6 3 14 12" xfId="40570"/>
    <cellStyle name="Финансовый 6 3 14 13" xfId="49490"/>
    <cellStyle name="Финансовый 6 3 14 2" xfId="9564"/>
    <cellStyle name="Финансовый 6 3 14 2 2" xfId="9565"/>
    <cellStyle name="Финансовый 6 3 14 2 2 2" xfId="28371"/>
    <cellStyle name="Финансовый 6 3 14 2 2 3" xfId="37567"/>
    <cellStyle name="Финансовый 6 3 14 2 2 4" xfId="46495"/>
    <cellStyle name="Финансовый 6 3 14 2 2 5" xfId="55415"/>
    <cellStyle name="Финансовый 6 3 14 2 3" xfId="11725"/>
    <cellStyle name="Финансовый 6 3 14 2 4" xfId="15584"/>
    <cellStyle name="Финансовый 6 3 14 2 5" xfId="19444"/>
    <cellStyle name="Финансовый 6 3 14 2 6" xfId="24506"/>
    <cellStyle name="Финансовый 6 3 14 2 7" xfId="33708"/>
    <cellStyle name="Финансовый 6 3 14 2 8" xfId="42635"/>
    <cellStyle name="Финансовый 6 3 14 2 9" xfId="51555"/>
    <cellStyle name="Финансовый 6 3 14 3" xfId="9566"/>
    <cellStyle name="Финансовый 6 3 14 3 2" xfId="9567"/>
    <cellStyle name="Финансовый 6 3 14 3 2 2" xfId="27039"/>
    <cellStyle name="Финансовый 6 3 14 3 2 3" xfId="36236"/>
    <cellStyle name="Финансовый 6 3 14 3 2 4" xfId="45164"/>
    <cellStyle name="Финансовый 6 3 14 3 2 5" xfId="54084"/>
    <cellStyle name="Финансовый 6 3 14 3 3" xfId="14253"/>
    <cellStyle name="Финансовый 6 3 14 3 4" xfId="18113"/>
    <cellStyle name="Финансовый 6 3 14 3 5" xfId="23175"/>
    <cellStyle name="Финансовый 6 3 14 3 6" xfId="32281"/>
    <cellStyle name="Финансовый 6 3 14 3 7" xfId="41304"/>
    <cellStyle name="Финансовый 6 3 14 3 8" xfId="50224"/>
    <cellStyle name="Финансовый 6 3 14 4" xfId="9568"/>
    <cellStyle name="Финансовый 6 3 14 4 2" xfId="30166"/>
    <cellStyle name="Финансовый 6 3 14 4 3" xfId="39362"/>
    <cellStyle name="Финансовый 6 3 14 4 4" xfId="48290"/>
    <cellStyle name="Финансовый 6 3 14 4 5" xfId="57210"/>
    <cellStyle name="Финансовый 6 3 14 5" xfId="9569"/>
    <cellStyle name="Финансовый 6 3 14 5 2" xfId="26305"/>
    <cellStyle name="Финансовый 6 3 14 5 3" xfId="35502"/>
    <cellStyle name="Финансовый 6 3 14 5 4" xfId="44430"/>
    <cellStyle name="Финансовый 6 3 14 5 5" xfId="53350"/>
    <cellStyle name="Финансовый 6 3 14 6" xfId="13520"/>
    <cellStyle name="Финансовый 6 3 14 7" xfId="17379"/>
    <cellStyle name="Финансовый 6 3 14 8" xfId="21239"/>
    <cellStyle name="Финансовый 6 3 14 9" xfId="10337"/>
    <cellStyle name="Финансовый 6 3 15" xfId="9570"/>
    <cellStyle name="Финансовый 6 3 15 10" xfId="50822"/>
    <cellStyle name="Финансовый 6 3 15 2" xfId="9571"/>
    <cellStyle name="Финансовый 6 3 15 2 2" xfId="9572"/>
    <cellStyle name="Финансовый 6 3 15 2 2 2" xfId="28969"/>
    <cellStyle name="Финансовый 6 3 15 2 2 3" xfId="38165"/>
    <cellStyle name="Финансовый 6 3 15 2 2 4" xfId="47093"/>
    <cellStyle name="Финансовый 6 3 15 2 2 5" xfId="56013"/>
    <cellStyle name="Финансовый 6 3 15 2 3" xfId="12323"/>
    <cellStyle name="Финансовый 6 3 15 2 4" xfId="16182"/>
    <cellStyle name="Финансовый 6 3 15 2 5" xfId="20042"/>
    <cellStyle name="Финансовый 6 3 15 2 6" xfId="25104"/>
    <cellStyle name="Финансовый 6 3 15 2 7" xfId="34305"/>
    <cellStyle name="Финансовый 6 3 15 2 8" xfId="43233"/>
    <cellStyle name="Финансовый 6 3 15 2 9" xfId="52153"/>
    <cellStyle name="Финансовый 6 3 15 3" xfId="9573"/>
    <cellStyle name="Финансовый 6 3 15 3 2" xfId="27638"/>
    <cellStyle name="Финансовый 6 3 15 3 3" xfId="36834"/>
    <cellStyle name="Финансовый 6 3 15 3 4" xfId="45762"/>
    <cellStyle name="Финансовый 6 3 15 3 5" xfId="54682"/>
    <cellStyle name="Финансовый 6 3 15 4" xfId="11477"/>
    <cellStyle name="Финансовый 6 3 15 5" xfId="14851"/>
    <cellStyle name="Финансовый 6 3 15 6" xfId="18711"/>
    <cellStyle name="Финансовый 6 3 15 7" xfId="23773"/>
    <cellStyle name="Финансовый 6 3 15 8" xfId="32976"/>
    <cellStyle name="Финансовый 6 3 15 9" xfId="41902"/>
    <cellStyle name="Финансовый 6 3 16" xfId="9574"/>
    <cellStyle name="Финансовый 6 3 16 2" xfId="9575"/>
    <cellStyle name="Финансовый 6 3 16 2 2" xfId="28248"/>
    <cellStyle name="Финансовый 6 3 16 2 3" xfId="37444"/>
    <cellStyle name="Финансовый 6 3 16 2 4" xfId="46372"/>
    <cellStyle name="Финансовый 6 3 16 2 5" xfId="55292"/>
    <cellStyle name="Финансовый 6 3 16 3" xfId="11602"/>
    <cellStyle name="Финансовый 6 3 16 4" xfId="15461"/>
    <cellStyle name="Финансовый 6 3 16 5" xfId="19321"/>
    <cellStyle name="Финансовый 6 3 16 6" xfId="24383"/>
    <cellStyle name="Финансовый 6 3 16 7" xfId="33585"/>
    <cellStyle name="Финансовый 6 3 16 8" xfId="42512"/>
    <cellStyle name="Финансовый 6 3 16 9" xfId="51432"/>
    <cellStyle name="Финансовый 6 3 17" xfId="9576"/>
    <cellStyle name="Финансовый 6 3 17 2" xfId="9577"/>
    <cellStyle name="Финансовый 6 3 17 2 2" xfId="26916"/>
    <cellStyle name="Финансовый 6 3 17 2 3" xfId="36113"/>
    <cellStyle name="Финансовый 6 3 17 2 4" xfId="45041"/>
    <cellStyle name="Финансовый 6 3 17 2 5" xfId="53961"/>
    <cellStyle name="Финансовый 6 3 17 3" xfId="14130"/>
    <cellStyle name="Финансовый 6 3 17 4" xfId="17990"/>
    <cellStyle name="Финансовый 6 3 17 5" xfId="23052"/>
    <cellStyle name="Финансовый 6 3 17 6" xfId="32369"/>
    <cellStyle name="Финансовый 6 3 17 7" xfId="41181"/>
    <cellStyle name="Финансовый 6 3 17 8" xfId="50101"/>
    <cellStyle name="Финансовый 6 3 18" xfId="9578"/>
    <cellStyle name="Финансовый 6 3 18 2" xfId="29567"/>
    <cellStyle name="Финансовый 6 3 18 3" xfId="38763"/>
    <cellStyle name="Финансовый 6 3 18 4" xfId="47691"/>
    <cellStyle name="Финансовый 6 3 18 5" xfId="56611"/>
    <cellStyle name="Финансовый 6 3 19" xfId="9579"/>
    <cellStyle name="Финансовый 6 3 19 2" xfId="25702"/>
    <cellStyle name="Финансовый 6 3 19 3" xfId="34903"/>
    <cellStyle name="Финансовый 6 3 19 4" xfId="43831"/>
    <cellStyle name="Финансовый 6 3 19 5" xfId="52751"/>
    <cellStyle name="Финансовый 6 3 2" xfId="9580"/>
    <cellStyle name="Финансовый 6 3 2 10" xfId="13148"/>
    <cellStyle name="Финансовый 6 3 2 11" xfId="17007"/>
    <cellStyle name="Финансовый 6 3 2 12" xfId="20867"/>
    <cellStyle name="Финансовый 6 3 2 13" xfId="10264"/>
    <cellStyle name="Финансовый 6 3 2 14" xfId="22068"/>
    <cellStyle name="Финансовый 6 3 2 15" xfId="32183"/>
    <cellStyle name="Финансовый 6 3 2 16" xfId="40198"/>
    <cellStyle name="Финансовый 6 3 2 17" xfId="49118"/>
    <cellStyle name="Финансовый 6 3 2 2" xfId="9581"/>
    <cellStyle name="Финансовый 6 3 2 2 10" xfId="17057"/>
    <cellStyle name="Финансовый 6 3 2 2 11" xfId="20917"/>
    <cellStyle name="Финансовый 6 3 2 2 12" xfId="10623"/>
    <cellStyle name="Финансовый 6 3 2 2 13" xfId="22118"/>
    <cellStyle name="Финансовый 6 3 2 2 14" xfId="32184"/>
    <cellStyle name="Финансовый 6 3 2 2 15" xfId="40248"/>
    <cellStyle name="Финансовый 6 3 2 2 16" xfId="49168"/>
    <cellStyle name="Финансовый 6 3 2 2 2" xfId="9582"/>
    <cellStyle name="Финансовый 6 3 2 2 2 10" xfId="10922"/>
    <cellStyle name="Финансовый 6 3 2 2 2 11" xfId="22418"/>
    <cellStyle name="Финансовый 6 3 2 2 2 12" xfId="32185"/>
    <cellStyle name="Финансовый 6 3 2 2 2 13" xfId="40547"/>
    <cellStyle name="Финансовый 6 3 2 2 2 14" xfId="49467"/>
    <cellStyle name="Финансовый 6 3 2 2 2 2" xfId="9583"/>
    <cellStyle name="Финансовый 6 3 2 2 2 2 10" xfId="23017"/>
    <cellStyle name="Финансовый 6 3 2 2 2 2 11" xfId="32186"/>
    <cellStyle name="Финансовый 6 3 2 2 2 2 12" xfId="41146"/>
    <cellStyle name="Финансовый 6 3 2 2 2 2 13" xfId="50066"/>
    <cellStyle name="Финансовый 6 3 2 2 2 2 2" xfId="9584"/>
    <cellStyle name="Финансовый 6 3 2 2 2 2 2 2" xfId="9585"/>
    <cellStyle name="Финансовый 6 3 2 2 2 2 2 2 2" xfId="29545"/>
    <cellStyle name="Финансовый 6 3 2 2 2 2 2 2 3" xfId="38741"/>
    <cellStyle name="Финансовый 6 3 2 2 2 2 2 2 4" xfId="47669"/>
    <cellStyle name="Финансовый 6 3 2 2 2 2 2 2 5" xfId="56589"/>
    <cellStyle name="Финансовый 6 3 2 2 2 2 2 3" xfId="12899"/>
    <cellStyle name="Финансовый 6 3 2 2 2 2 2 4" xfId="16758"/>
    <cellStyle name="Финансовый 6 3 2 2 2 2 2 5" xfId="20618"/>
    <cellStyle name="Финансовый 6 3 2 2 2 2 2 6" xfId="25680"/>
    <cellStyle name="Финансовый 6 3 2 2 2 2 2 7" xfId="34881"/>
    <cellStyle name="Финансовый 6 3 2 2 2 2 2 8" xfId="43809"/>
    <cellStyle name="Финансовый 6 3 2 2 2 2 2 9" xfId="52729"/>
    <cellStyle name="Финансовый 6 3 2 2 2 2 3" xfId="9586"/>
    <cellStyle name="Финансовый 6 3 2 2 2 2 3 2" xfId="9587"/>
    <cellStyle name="Финансовый 6 3 2 2 2 2 3 2 2" xfId="28214"/>
    <cellStyle name="Финансовый 6 3 2 2 2 2 3 2 3" xfId="37410"/>
    <cellStyle name="Финансовый 6 3 2 2 2 2 3 2 4" xfId="46338"/>
    <cellStyle name="Финансовый 6 3 2 2 2 2 3 2 5" xfId="55258"/>
    <cellStyle name="Финансовый 6 3 2 2 2 2 3 3" xfId="15427"/>
    <cellStyle name="Финансовый 6 3 2 2 2 2 3 4" xfId="19287"/>
    <cellStyle name="Финансовый 6 3 2 2 2 2 3 5" xfId="24349"/>
    <cellStyle name="Финансовый 6 3 2 2 2 2 3 6" xfId="33552"/>
    <cellStyle name="Финансовый 6 3 2 2 2 2 3 7" xfId="42478"/>
    <cellStyle name="Финансовый 6 3 2 2 2 2 3 8" xfId="51398"/>
    <cellStyle name="Финансовый 6 3 2 2 2 2 4" xfId="9588"/>
    <cellStyle name="Финансовый 6 3 2 2 2 2 4 2" xfId="30742"/>
    <cellStyle name="Финансовый 6 3 2 2 2 2 4 3" xfId="39938"/>
    <cellStyle name="Финансовый 6 3 2 2 2 2 4 4" xfId="48866"/>
    <cellStyle name="Финансовый 6 3 2 2 2 2 4 5" xfId="57786"/>
    <cellStyle name="Финансовый 6 3 2 2 2 2 5" xfId="9589"/>
    <cellStyle name="Финансовый 6 3 2 2 2 2 5 2" xfId="26881"/>
    <cellStyle name="Финансовый 6 3 2 2 2 2 5 3" xfId="36078"/>
    <cellStyle name="Финансовый 6 3 2 2 2 2 5 4" xfId="45006"/>
    <cellStyle name="Финансовый 6 3 2 2 2 2 5 5" xfId="53926"/>
    <cellStyle name="Финансовый 6 3 2 2 2 2 6" xfId="14096"/>
    <cellStyle name="Финансовый 6 3 2 2 2 2 7" xfId="17955"/>
    <cellStyle name="Финансовый 6 3 2 2 2 2 8" xfId="21815"/>
    <cellStyle name="Финансовый 6 3 2 2 2 2 9" xfId="11443"/>
    <cellStyle name="Финансовый 6 3 2 2 2 3" xfId="9590"/>
    <cellStyle name="Финансовый 6 3 2 2 2 3 2" xfId="9591"/>
    <cellStyle name="Финансовый 6 3 2 2 2 3 2 2" xfId="28947"/>
    <cellStyle name="Финансовый 6 3 2 2 2 3 2 3" xfId="38143"/>
    <cellStyle name="Финансовый 6 3 2 2 2 3 2 4" xfId="47071"/>
    <cellStyle name="Финансовый 6 3 2 2 2 3 2 5" xfId="55991"/>
    <cellStyle name="Финансовый 6 3 2 2 2 3 3" xfId="12301"/>
    <cellStyle name="Финансовый 6 3 2 2 2 3 4" xfId="16160"/>
    <cellStyle name="Финансовый 6 3 2 2 2 3 5" xfId="20020"/>
    <cellStyle name="Финансовый 6 3 2 2 2 3 6" xfId="25082"/>
    <cellStyle name="Финансовый 6 3 2 2 2 3 7" xfId="34283"/>
    <cellStyle name="Финансовый 6 3 2 2 2 3 8" xfId="43211"/>
    <cellStyle name="Финансовый 6 3 2 2 2 3 9" xfId="52131"/>
    <cellStyle name="Финансовый 6 3 2 2 2 4" xfId="9592"/>
    <cellStyle name="Финансовый 6 3 2 2 2 4 2" xfId="9593"/>
    <cellStyle name="Финансовый 6 3 2 2 2 4 2 2" xfId="27616"/>
    <cellStyle name="Финансовый 6 3 2 2 2 4 2 3" xfId="36812"/>
    <cellStyle name="Финансовый 6 3 2 2 2 4 2 4" xfId="45740"/>
    <cellStyle name="Финансовый 6 3 2 2 2 4 2 5" xfId="54660"/>
    <cellStyle name="Финансовый 6 3 2 2 2 4 3" xfId="14829"/>
    <cellStyle name="Финансовый 6 3 2 2 2 4 4" xfId="18689"/>
    <cellStyle name="Финансовый 6 3 2 2 2 4 5" xfId="23751"/>
    <cellStyle name="Финансовый 6 3 2 2 2 4 6" xfId="32955"/>
    <cellStyle name="Финансовый 6 3 2 2 2 4 7" xfId="41880"/>
    <cellStyle name="Финансовый 6 3 2 2 2 4 8" xfId="50800"/>
    <cellStyle name="Финансовый 6 3 2 2 2 5" xfId="9594"/>
    <cellStyle name="Финансовый 6 3 2 2 2 5 2" xfId="30143"/>
    <cellStyle name="Финансовый 6 3 2 2 2 5 3" xfId="39339"/>
    <cellStyle name="Финансовый 6 3 2 2 2 5 4" xfId="48267"/>
    <cellStyle name="Финансовый 6 3 2 2 2 5 5" xfId="57187"/>
    <cellStyle name="Финансовый 6 3 2 2 2 6" xfId="9595"/>
    <cellStyle name="Финансовый 6 3 2 2 2 6 2" xfId="26282"/>
    <cellStyle name="Финансовый 6 3 2 2 2 6 3" xfId="35479"/>
    <cellStyle name="Финансовый 6 3 2 2 2 6 4" xfId="44407"/>
    <cellStyle name="Финансовый 6 3 2 2 2 6 5" xfId="53327"/>
    <cellStyle name="Финансовый 6 3 2 2 2 7" xfId="13497"/>
    <cellStyle name="Финансовый 6 3 2 2 2 8" xfId="17356"/>
    <cellStyle name="Финансовый 6 3 2 2 2 9" xfId="21216"/>
    <cellStyle name="Финансовый 6 3 2 2 3" xfId="9596"/>
    <cellStyle name="Финансовый 6 3 2 2 3 10" xfId="22718"/>
    <cellStyle name="Финансовый 6 3 2 2 3 11" xfId="32187"/>
    <cellStyle name="Финансовый 6 3 2 2 3 12" xfId="40847"/>
    <cellStyle name="Финансовый 6 3 2 2 3 13" xfId="49767"/>
    <cellStyle name="Финансовый 6 3 2 2 3 2" xfId="9597"/>
    <cellStyle name="Финансовый 6 3 2 2 3 2 2" xfId="9598"/>
    <cellStyle name="Финансовый 6 3 2 2 3 2 2 2" xfId="28648"/>
    <cellStyle name="Финансовый 6 3 2 2 3 2 2 3" xfId="37844"/>
    <cellStyle name="Финансовый 6 3 2 2 3 2 2 4" xfId="46772"/>
    <cellStyle name="Финансовый 6 3 2 2 3 2 2 5" xfId="55692"/>
    <cellStyle name="Финансовый 6 3 2 2 3 2 3" xfId="12002"/>
    <cellStyle name="Финансовый 6 3 2 2 3 2 4" xfId="15861"/>
    <cellStyle name="Финансовый 6 3 2 2 3 2 5" xfId="19721"/>
    <cellStyle name="Финансовый 6 3 2 2 3 2 6" xfId="24783"/>
    <cellStyle name="Финансовый 6 3 2 2 3 2 7" xfId="33984"/>
    <cellStyle name="Финансовый 6 3 2 2 3 2 8" xfId="42912"/>
    <cellStyle name="Финансовый 6 3 2 2 3 2 9" xfId="51832"/>
    <cellStyle name="Финансовый 6 3 2 2 3 3" xfId="9599"/>
    <cellStyle name="Финансовый 6 3 2 2 3 3 2" xfId="9600"/>
    <cellStyle name="Финансовый 6 3 2 2 3 3 2 2" xfId="27317"/>
    <cellStyle name="Финансовый 6 3 2 2 3 3 2 3" xfId="36513"/>
    <cellStyle name="Финансовый 6 3 2 2 3 3 2 4" xfId="45441"/>
    <cellStyle name="Финансовый 6 3 2 2 3 3 2 5" xfId="54361"/>
    <cellStyle name="Финансовый 6 3 2 2 3 3 3" xfId="14530"/>
    <cellStyle name="Финансовый 6 3 2 2 3 3 4" xfId="18390"/>
    <cellStyle name="Финансовый 6 3 2 2 3 3 5" xfId="23452"/>
    <cellStyle name="Финансовый 6 3 2 2 3 3 6" xfId="32656"/>
    <cellStyle name="Финансовый 6 3 2 2 3 3 7" xfId="41581"/>
    <cellStyle name="Финансовый 6 3 2 2 3 3 8" xfId="50501"/>
    <cellStyle name="Финансовый 6 3 2 2 3 4" xfId="9601"/>
    <cellStyle name="Финансовый 6 3 2 2 3 4 2" xfId="30443"/>
    <cellStyle name="Финансовый 6 3 2 2 3 4 3" xfId="39639"/>
    <cellStyle name="Финансовый 6 3 2 2 3 4 4" xfId="48567"/>
    <cellStyle name="Финансовый 6 3 2 2 3 4 5" xfId="57487"/>
    <cellStyle name="Финансовый 6 3 2 2 3 5" xfId="9602"/>
    <cellStyle name="Финансовый 6 3 2 2 3 5 2" xfId="26582"/>
    <cellStyle name="Финансовый 6 3 2 2 3 5 3" xfId="35779"/>
    <cellStyle name="Финансовый 6 3 2 2 3 5 4" xfId="44707"/>
    <cellStyle name="Финансовый 6 3 2 2 3 5 5" xfId="53627"/>
    <cellStyle name="Финансовый 6 3 2 2 3 6" xfId="13797"/>
    <cellStyle name="Финансовый 6 3 2 2 3 7" xfId="17656"/>
    <cellStyle name="Финансовый 6 3 2 2 3 8" xfId="21516"/>
    <cellStyle name="Финансовый 6 3 2 2 3 9" xfId="11144"/>
    <cellStyle name="Финансовый 6 3 2 2 4" xfId="9603"/>
    <cellStyle name="Финансовый 6 3 2 2 4 10" xfId="51099"/>
    <cellStyle name="Финансовый 6 3 2 2 4 2" xfId="9604"/>
    <cellStyle name="Финансовый 6 3 2 2 4 2 2" xfId="9605"/>
    <cellStyle name="Финансовый 6 3 2 2 4 2 2 2" xfId="29246"/>
    <cellStyle name="Финансовый 6 3 2 2 4 2 2 3" xfId="38442"/>
    <cellStyle name="Финансовый 6 3 2 2 4 2 2 4" xfId="47370"/>
    <cellStyle name="Финансовый 6 3 2 2 4 2 2 5" xfId="56290"/>
    <cellStyle name="Финансовый 6 3 2 2 4 2 3" xfId="12600"/>
    <cellStyle name="Финансовый 6 3 2 2 4 2 4" xfId="16459"/>
    <cellStyle name="Финансовый 6 3 2 2 4 2 5" xfId="20319"/>
    <cellStyle name="Финансовый 6 3 2 2 4 2 6" xfId="25381"/>
    <cellStyle name="Финансовый 6 3 2 2 4 2 7" xfId="34582"/>
    <cellStyle name="Финансовый 6 3 2 2 4 2 8" xfId="43510"/>
    <cellStyle name="Финансовый 6 3 2 2 4 2 9" xfId="52430"/>
    <cellStyle name="Финансовый 6 3 2 2 4 3" xfId="9606"/>
    <cellStyle name="Финансовый 6 3 2 2 4 3 2" xfId="27915"/>
    <cellStyle name="Финансовый 6 3 2 2 4 3 3" xfId="37111"/>
    <cellStyle name="Финансовый 6 3 2 2 4 3 4" xfId="46039"/>
    <cellStyle name="Финансовый 6 3 2 2 4 3 5" xfId="54959"/>
    <cellStyle name="Финансовый 6 3 2 2 4 4" xfId="11563"/>
    <cellStyle name="Финансовый 6 3 2 2 4 5" xfId="15128"/>
    <cellStyle name="Финансовый 6 3 2 2 4 6" xfId="18988"/>
    <cellStyle name="Финансовый 6 3 2 2 4 7" xfId="24050"/>
    <cellStyle name="Финансовый 6 3 2 2 4 8" xfId="33253"/>
    <cellStyle name="Финансовый 6 3 2 2 4 9" xfId="42179"/>
    <cellStyle name="Финансовый 6 3 2 2 5" xfId="9607"/>
    <cellStyle name="Финансовый 6 3 2 2 5 2" xfId="9608"/>
    <cellStyle name="Финансовый 6 3 2 2 5 2 2" xfId="28348"/>
    <cellStyle name="Финансовый 6 3 2 2 5 2 3" xfId="37544"/>
    <cellStyle name="Финансовый 6 3 2 2 5 2 4" xfId="46472"/>
    <cellStyle name="Финансовый 6 3 2 2 5 2 5" xfId="55392"/>
    <cellStyle name="Финансовый 6 3 2 2 5 3" xfId="11702"/>
    <cellStyle name="Финансовый 6 3 2 2 5 4" xfId="15561"/>
    <cellStyle name="Финансовый 6 3 2 2 5 5" xfId="19421"/>
    <cellStyle name="Финансовый 6 3 2 2 5 6" xfId="24483"/>
    <cellStyle name="Финансовый 6 3 2 2 5 7" xfId="33685"/>
    <cellStyle name="Финансовый 6 3 2 2 5 8" xfId="42612"/>
    <cellStyle name="Финансовый 6 3 2 2 5 9" xfId="51532"/>
    <cellStyle name="Финансовый 6 3 2 2 6" xfId="9609"/>
    <cellStyle name="Финансовый 6 3 2 2 6 2" xfId="9610"/>
    <cellStyle name="Финансовый 6 3 2 2 6 2 2" xfId="27016"/>
    <cellStyle name="Финансовый 6 3 2 2 6 2 3" xfId="36213"/>
    <cellStyle name="Финансовый 6 3 2 2 6 2 4" xfId="45141"/>
    <cellStyle name="Финансовый 6 3 2 2 6 2 5" xfId="54061"/>
    <cellStyle name="Финансовый 6 3 2 2 6 3" xfId="14230"/>
    <cellStyle name="Финансовый 6 3 2 2 6 4" xfId="18090"/>
    <cellStyle name="Финансовый 6 3 2 2 6 5" xfId="23152"/>
    <cellStyle name="Финансовый 6 3 2 2 6 6" xfId="32330"/>
    <cellStyle name="Финансовый 6 3 2 2 6 7" xfId="41281"/>
    <cellStyle name="Финансовый 6 3 2 2 6 8" xfId="50201"/>
    <cellStyle name="Финансовый 6 3 2 2 7" xfId="9611"/>
    <cellStyle name="Финансовый 6 3 2 2 7 2" xfId="29844"/>
    <cellStyle name="Финансовый 6 3 2 2 7 3" xfId="39040"/>
    <cellStyle name="Финансовый 6 3 2 2 7 4" xfId="47968"/>
    <cellStyle name="Финансовый 6 3 2 2 7 5" xfId="56888"/>
    <cellStyle name="Финансовый 6 3 2 2 8" xfId="9612"/>
    <cellStyle name="Финансовый 6 3 2 2 8 2" xfId="25983"/>
    <cellStyle name="Финансовый 6 3 2 2 8 3" xfId="35180"/>
    <cellStyle name="Финансовый 6 3 2 2 8 4" xfId="44108"/>
    <cellStyle name="Финансовый 6 3 2 2 8 5" xfId="53028"/>
    <cellStyle name="Финансовый 6 3 2 2 9" xfId="13198"/>
    <cellStyle name="Финансовый 6 3 2 3" xfId="9613"/>
    <cellStyle name="Финансовый 6 3 2 3 10" xfId="10872"/>
    <cellStyle name="Финансовый 6 3 2 3 11" xfId="22367"/>
    <cellStyle name="Финансовый 6 3 2 3 12" xfId="32188"/>
    <cellStyle name="Финансовый 6 3 2 3 13" xfId="40497"/>
    <cellStyle name="Финансовый 6 3 2 3 14" xfId="49417"/>
    <cellStyle name="Финансовый 6 3 2 3 2" xfId="9614"/>
    <cellStyle name="Финансовый 6 3 2 3 2 10" xfId="22967"/>
    <cellStyle name="Финансовый 6 3 2 3 2 11" xfId="32189"/>
    <cellStyle name="Финансовый 6 3 2 3 2 12" xfId="41096"/>
    <cellStyle name="Финансовый 6 3 2 3 2 13" xfId="50016"/>
    <cellStyle name="Финансовый 6 3 2 3 2 2" xfId="9615"/>
    <cellStyle name="Финансовый 6 3 2 3 2 2 2" xfId="9616"/>
    <cellStyle name="Финансовый 6 3 2 3 2 2 2 2" xfId="29495"/>
    <cellStyle name="Финансовый 6 3 2 3 2 2 2 3" xfId="38691"/>
    <cellStyle name="Финансовый 6 3 2 3 2 2 2 4" xfId="47619"/>
    <cellStyle name="Финансовый 6 3 2 3 2 2 2 5" xfId="56539"/>
    <cellStyle name="Финансовый 6 3 2 3 2 2 3" xfId="12849"/>
    <cellStyle name="Финансовый 6 3 2 3 2 2 4" xfId="16708"/>
    <cellStyle name="Финансовый 6 3 2 3 2 2 5" xfId="20568"/>
    <cellStyle name="Финансовый 6 3 2 3 2 2 6" xfId="25630"/>
    <cellStyle name="Финансовый 6 3 2 3 2 2 7" xfId="34831"/>
    <cellStyle name="Финансовый 6 3 2 3 2 2 8" xfId="43759"/>
    <cellStyle name="Финансовый 6 3 2 3 2 2 9" xfId="52679"/>
    <cellStyle name="Финансовый 6 3 2 3 2 3" xfId="9617"/>
    <cellStyle name="Финансовый 6 3 2 3 2 3 2" xfId="9618"/>
    <cellStyle name="Финансовый 6 3 2 3 2 3 2 2" xfId="28164"/>
    <cellStyle name="Финансовый 6 3 2 3 2 3 2 3" xfId="37360"/>
    <cellStyle name="Финансовый 6 3 2 3 2 3 2 4" xfId="46288"/>
    <cellStyle name="Финансовый 6 3 2 3 2 3 2 5" xfId="55208"/>
    <cellStyle name="Финансовый 6 3 2 3 2 3 3" xfId="15377"/>
    <cellStyle name="Финансовый 6 3 2 3 2 3 4" xfId="19237"/>
    <cellStyle name="Финансовый 6 3 2 3 2 3 5" xfId="24299"/>
    <cellStyle name="Финансовый 6 3 2 3 2 3 6" xfId="33502"/>
    <cellStyle name="Финансовый 6 3 2 3 2 3 7" xfId="42428"/>
    <cellStyle name="Финансовый 6 3 2 3 2 3 8" xfId="51348"/>
    <cellStyle name="Финансовый 6 3 2 3 2 4" xfId="9619"/>
    <cellStyle name="Финансовый 6 3 2 3 2 4 2" xfId="30692"/>
    <cellStyle name="Финансовый 6 3 2 3 2 4 3" xfId="39888"/>
    <cellStyle name="Финансовый 6 3 2 3 2 4 4" xfId="48816"/>
    <cellStyle name="Финансовый 6 3 2 3 2 4 5" xfId="57736"/>
    <cellStyle name="Финансовый 6 3 2 3 2 5" xfId="9620"/>
    <cellStyle name="Финансовый 6 3 2 3 2 5 2" xfId="26831"/>
    <cellStyle name="Финансовый 6 3 2 3 2 5 3" xfId="36028"/>
    <cellStyle name="Финансовый 6 3 2 3 2 5 4" xfId="44956"/>
    <cellStyle name="Финансовый 6 3 2 3 2 5 5" xfId="53876"/>
    <cellStyle name="Финансовый 6 3 2 3 2 6" xfId="14046"/>
    <cellStyle name="Финансовый 6 3 2 3 2 7" xfId="17905"/>
    <cellStyle name="Финансовый 6 3 2 3 2 8" xfId="21765"/>
    <cellStyle name="Финансовый 6 3 2 3 2 9" xfId="11393"/>
    <cellStyle name="Финансовый 6 3 2 3 3" xfId="9621"/>
    <cellStyle name="Финансовый 6 3 2 3 3 2" xfId="9622"/>
    <cellStyle name="Финансовый 6 3 2 3 3 2 2" xfId="28897"/>
    <cellStyle name="Финансовый 6 3 2 3 3 2 3" xfId="38093"/>
    <cellStyle name="Финансовый 6 3 2 3 3 2 4" xfId="47021"/>
    <cellStyle name="Финансовый 6 3 2 3 3 2 5" xfId="55941"/>
    <cellStyle name="Финансовый 6 3 2 3 3 3" xfId="12251"/>
    <cellStyle name="Финансовый 6 3 2 3 3 4" xfId="16110"/>
    <cellStyle name="Финансовый 6 3 2 3 3 5" xfId="19970"/>
    <cellStyle name="Финансовый 6 3 2 3 3 6" xfId="25032"/>
    <cellStyle name="Финансовый 6 3 2 3 3 7" xfId="34233"/>
    <cellStyle name="Финансовый 6 3 2 3 3 8" xfId="43161"/>
    <cellStyle name="Финансовый 6 3 2 3 3 9" xfId="52081"/>
    <cellStyle name="Финансовый 6 3 2 3 4" xfId="9623"/>
    <cellStyle name="Финансовый 6 3 2 3 4 2" xfId="9624"/>
    <cellStyle name="Финансовый 6 3 2 3 4 2 2" xfId="27566"/>
    <cellStyle name="Финансовый 6 3 2 3 4 2 3" xfId="36762"/>
    <cellStyle name="Финансовый 6 3 2 3 4 2 4" xfId="45690"/>
    <cellStyle name="Финансовый 6 3 2 3 4 2 5" xfId="54610"/>
    <cellStyle name="Финансовый 6 3 2 3 4 3" xfId="14779"/>
    <cellStyle name="Финансовый 6 3 2 3 4 4" xfId="18639"/>
    <cellStyle name="Финансовый 6 3 2 3 4 5" xfId="23701"/>
    <cellStyle name="Финансовый 6 3 2 3 4 6" xfId="32905"/>
    <cellStyle name="Финансовый 6 3 2 3 4 7" xfId="41830"/>
    <cellStyle name="Финансовый 6 3 2 3 4 8" xfId="50750"/>
    <cellStyle name="Финансовый 6 3 2 3 5" xfId="9625"/>
    <cellStyle name="Финансовый 6 3 2 3 5 2" xfId="30093"/>
    <cellStyle name="Финансовый 6 3 2 3 5 3" xfId="39289"/>
    <cellStyle name="Финансовый 6 3 2 3 5 4" xfId="48217"/>
    <cellStyle name="Финансовый 6 3 2 3 5 5" xfId="57137"/>
    <cellStyle name="Финансовый 6 3 2 3 6" xfId="9626"/>
    <cellStyle name="Финансовый 6 3 2 3 6 2" xfId="26232"/>
    <cellStyle name="Финансовый 6 3 2 3 6 3" xfId="35429"/>
    <cellStyle name="Финансовый 6 3 2 3 6 4" xfId="44357"/>
    <cellStyle name="Финансовый 6 3 2 3 6 5" xfId="53277"/>
    <cellStyle name="Финансовый 6 3 2 3 7" xfId="13447"/>
    <cellStyle name="Финансовый 6 3 2 3 8" xfId="17306"/>
    <cellStyle name="Финансовый 6 3 2 3 9" xfId="21166"/>
    <cellStyle name="Финансовый 6 3 2 4" xfId="9627"/>
    <cellStyle name="Финансовый 6 3 2 4 10" xfId="22668"/>
    <cellStyle name="Финансовый 6 3 2 4 11" xfId="32190"/>
    <cellStyle name="Финансовый 6 3 2 4 12" xfId="40797"/>
    <cellStyle name="Финансовый 6 3 2 4 13" xfId="49717"/>
    <cellStyle name="Финансовый 6 3 2 4 2" xfId="9628"/>
    <cellStyle name="Финансовый 6 3 2 4 2 2" xfId="9629"/>
    <cellStyle name="Финансовый 6 3 2 4 2 2 2" xfId="28598"/>
    <cellStyle name="Финансовый 6 3 2 4 2 2 3" xfId="37794"/>
    <cellStyle name="Финансовый 6 3 2 4 2 2 4" xfId="46722"/>
    <cellStyle name="Финансовый 6 3 2 4 2 2 5" xfId="55642"/>
    <cellStyle name="Финансовый 6 3 2 4 2 3" xfId="11952"/>
    <cellStyle name="Финансовый 6 3 2 4 2 4" xfId="15811"/>
    <cellStyle name="Финансовый 6 3 2 4 2 5" xfId="19671"/>
    <cellStyle name="Финансовый 6 3 2 4 2 6" xfId="24733"/>
    <cellStyle name="Финансовый 6 3 2 4 2 7" xfId="33934"/>
    <cellStyle name="Финансовый 6 3 2 4 2 8" xfId="42862"/>
    <cellStyle name="Финансовый 6 3 2 4 2 9" xfId="51782"/>
    <cellStyle name="Финансовый 6 3 2 4 3" xfId="9630"/>
    <cellStyle name="Финансовый 6 3 2 4 3 2" xfId="9631"/>
    <cellStyle name="Финансовый 6 3 2 4 3 2 2" xfId="27267"/>
    <cellStyle name="Финансовый 6 3 2 4 3 2 3" xfId="36463"/>
    <cellStyle name="Финансовый 6 3 2 4 3 2 4" xfId="45391"/>
    <cellStyle name="Финансовый 6 3 2 4 3 2 5" xfId="54311"/>
    <cellStyle name="Финансовый 6 3 2 4 3 3" xfId="14480"/>
    <cellStyle name="Финансовый 6 3 2 4 3 4" xfId="18340"/>
    <cellStyle name="Финансовый 6 3 2 4 3 5" xfId="23402"/>
    <cellStyle name="Финансовый 6 3 2 4 3 6" xfId="32606"/>
    <cellStyle name="Финансовый 6 3 2 4 3 7" xfId="41531"/>
    <cellStyle name="Финансовый 6 3 2 4 3 8" xfId="50451"/>
    <cellStyle name="Финансовый 6 3 2 4 4" xfId="9632"/>
    <cellStyle name="Финансовый 6 3 2 4 4 2" xfId="30393"/>
    <cellStyle name="Финансовый 6 3 2 4 4 3" xfId="39589"/>
    <cellStyle name="Финансовый 6 3 2 4 4 4" xfId="48517"/>
    <cellStyle name="Финансовый 6 3 2 4 4 5" xfId="57437"/>
    <cellStyle name="Финансовый 6 3 2 4 5" xfId="9633"/>
    <cellStyle name="Финансовый 6 3 2 4 5 2" xfId="26532"/>
    <cellStyle name="Финансовый 6 3 2 4 5 3" xfId="35729"/>
    <cellStyle name="Финансовый 6 3 2 4 5 4" xfId="44657"/>
    <cellStyle name="Финансовый 6 3 2 4 5 5" xfId="53577"/>
    <cellStyle name="Финансовый 6 3 2 4 6" xfId="13747"/>
    <cellStyle name="Финансовый 6 3 2 4 7" xfId="17606"/>
    <cellStyle name="Финансовый 6 3 2 4 8" xfId="21466"/>
    <cellStyle name="Финансовый 6 3 2 4 9" xfId="10573"/>
    <cellStyle name="Финансовый 6 3 2 5" xfId="9634"/>
    <cellStyle name="Финансовый 6 3 2 5 10" xfId="51049"/>
    <cellStyle name="Финансовый 6 3 2 5 2" xfId="9635"/>
    <cellStyle name="Финансовый 6 3 2 5 2 2" xfId="9636"/>
    <cellStyle name="Финансовый 6 3 2 5 2 2 2" xfId="29196"/>
    <cellStyle name="Финансовый 6 3 2 5 2 2 3" xfId="38392"/>
    <cellStyle name="Финансовый 6 3 2 5 2 2 4" xfId="47320"/>
    <cellStyle name="Финансовый 6 3 2 5 2 2 5" xfId="56240"/>
    <cellStyle name="Финансовый 6 3 2 5 2 3" xfId="12550"/>
    <cellStyle name="Финансовый 6 3 2 5 2 4" xfId="16409"/>
    <cellStyle name="Финансовый 6 3 2 5 2 5" xfId="20269"/>
    <cellStyle name="Финансовый 6 3 2 5 2 6" xfId="25331"/>
    <cellStyle name="Финансовый 6 3 2 5 2 7" xfId="34532"/>
    <cellStyle name="Финансовый 6 3 2 5 2 8" xfId="43460"/>
    <cellStyle name="Финансовый 6 3 2 5 2 9" xfId="52380"/>
    <cellStyle name="Финансовый 6 3 2 5 3" xfId="9637"/>
    <cellStyle name="Финансовый 6 3 2 5 3 2" xfId="27865"/>
    <cellStyle name="Финансовый 6 3 2 5 3 3" xfId="37061"/>
    <cellStyle name="Финансовый 6 3 2 5 3 4" xfId="45989"/>
    <cellStyle name="Финансовый 6 3 2 5 3 5" xfId="54909"/>
    <cellStyle name="Финансовый 6 3 2 5 4" xfId="11542"/>
    <cellStyle name="Финансовый 6 3 2 5 5" xfId="15078"/>
    <cellStyle name="Финансовый 6 3 2 5 6" xfId="18938"/>
    <cellStyle name="Финансовый 6 3 2 5 7" xfId="24000"/>
    <cellStyle name="Финансовый 6 3 2 5 8" xfId="33203"/>
    <cellStyle name="Финансовый 6 3 2 5 9" xfId="42129"/>
    <cellStyle name="Финансовый 6 3 2 6" xfId="9638"/>
    <cellStyle name="Финансовый 6 3 2 6 2" xfId="9639"/>
    <cellStyle name="Финансовый 6 3 2 6 2 2" xfId="28303"/>
    <cellStyle name="Финансовый 6 3 2 6 2 3" xfId="37499"/>
    <cellStyle name="Финансовый 6 3 2 6 2 4" xfId="46427"/>
    <cellStyle name="Финансовый 6 3 2 6 2 5" xfId="55347"/>
    <cellStyle name="Финансовый 6 3 2 6 3" xfId="11657"/>
    <cellStyle name="Финансовый 6 3 2 6 4" xfId="15516"/>
    <cellStyle name="Финансовый 6 3 2 6 5" xfId="19376"/>
    <cellStyle name="Финансовый 6 3 2 6 6" xfId="24438"/>
    <cellStyle name="Финансовый 6 3 2 6 7" xfId="33640"/>
    <cellStyle name="Финансовый 6 3 2 6 8" xfId="42567"/>
    <cellStyle name="Финансовый 6 3 2 6 9" xfId="51487"/>
    <cellStyle name="Финансовый 6 3 2 7" xfId="9640"/>
    <cellStyle name="Финансовый 6 3 2 7 2" xfId="9641"/>
    <cellStyle name="Финансовый 6 3 2 7 2 2" xfId="26971"/>
    <cellStyle name="Финансовый 6 3 2 7 2 3" xfId="36168"/>
    <cellStyle name="Финансовый 6 3 2 7 2 4" xfId="45096"/>
    <cellStyle name="Финансовый 6 3 2 7 2 5" xfId="54016"/>
    <cellStyle name="Финансовый 6 3 2 7 3" xfId="14185"/>
    <cellStyle name="Финансовый 6 3 2 7 4" xfId="18045"/>
    <cellStyle name="Финансовый 6 3 2 7 5" xfId="23107"/>
    <cellStyle name="Финансовый 6 3 2 7 6" xfId="32315"/>
    <cellStyle name="Финансовый 6 3 2 7 7" xfId="41236"/>
    <cellStyle name="Финансовый 6 3 2 7 8" xfId="50156"/>
    <cellStyle name="Финансовый 6 3 2 8" xfId="9642"/>
    <cellStyle name="Финансовый 6 3 2 8 2" xfId="29794"/>
    <cellStyle name="Финансовый 6 3 2 8 3" xfId="38990"/>
    <cellStyle name="Финансовый 6 3 2 8 4" xfId="47918"/>
    <cellStyle name="Финансовый 6 3 2 8 5" xfId="56838"/>
    <cellStyle name="Финансовый 6 3 2 9" xfId="9643"/>
    <cellStyle name="Финансовый 6 3 2 9 2" xfId="25933"/>
    <cellStyle name="Финансовый 6 3 2 9 3" xfId="35130"/>
    <cellStyle name="Финансовый 6 3 2 9 4" xfId="44058"/>
    <cellStyle name="Финансовый 6 3 2 9 5" xfId="52978"/>
    <cellStyle name="Финансовый 6 3 20" xfId="12921"/>
    <cellStyle name="Финансовый 6 3 21" xfId="16780"/>
    <cellStyle name="Финансовый 6 3 22" xfId="20640"/>
    <cellStyle name="Финансовый 6 3 23" xfId="10240"/>
    <cellStyle name="Финансовый 6 3 24" xfId="21841"/>
    <cellStyle name="Финансовый 6 3 25" xfId="32167"/>
    <cellStyle name="Финансовый 6 3 26" xfId="39971"/>
    <cellStyle name="Финансовый 6 3 27" xfId="48891"/>
    <cellStyle name="Финансовый 6 3 3" xfId="9644"/>
    <cellStyle name="Финансовый 6 3 3 10" xfId="17008"/>
    <cellStyle name="Финансовый 6 3 3 11" xfId="20868"/>
    <cellStyle name="Финансовый 6 3 3 12" xfId="10287"/>
    <cellStyle name="Финансовый 6 3 3 13" xfId="22069"/>
    <cellStyle name="Финансовый 6 3 3 14" xfId="32191"/>
    <cellStyle name="Финансовый 6 3 3 15" xfId="40199"/>
    <cellStyle name="Финансовый 6 3 3 16" xfId="49119"/>
    <cellStyle name="Финансовый 6 3 3 2" xfId="9645"/>
    <cellStyle name="Финансовый 6 3 3 2 10" xfId="10873"/>
    <cellStyle name="Финансовый 6 3 3 2 11" xfId="22368"/>
    <cellStyle name="Финансовый 6 3 3 2 12" xfId="32192"/>
    <cellStyle name="Финансовый 6 3 3 2 13" xfId="40498"/>
    <cellStyle name="Финансовый 6 3 3 2 14" xfId="49418"/>
    <cellStyle name="Финансовый 6 3 3 2 2" xfId="9646"/>
    <cellStyle name="Финансовый 6 3 3 2 2 10" xfId="22968"/>
    <cellStyle name="Финансовый 6 3 3 2 2 11" xfId="32193"/>
    <cellStyle name="Финансовый 6 3 3 2 2 12" xfId="41097"/>
    <cellStyle name="Финансовый 6 3 3 2 2 13" xfId="50017"/>
    <cellStyle name="Финансовый 6 3 3 2 2 2" xfId="9647"/>
    <cellStyle name="Финансовый 6 3 3 2 2 2 2" xfId="9648"/>
    <cellStyle name="Финансовый 6 3 3 2 2 2 2 2" xfId="29496"/>
    <cellStyle name="Финансовый 6 3 3 2 2 2 2 3" xfId="38692"/>
    <cellStyle name="Финансовый 6 3 3 2 2 2 2 4" xfId="47620"/>
    <cellStyle name="Финансовый 6 3 3 2 2 2 2 5" xfId="56540"/>
    <cellStyle name="Финансовый 6 3 3 2 2 2 3" xfId="12850"/>
    <cellStyle name="Финансовый 6 3 3 2 2 2 4" xfId="16709"/>
    <cellStyle name="Финансовый 6 3 3 2 2 2 5" xfId="20569"/>
    <cellStyle name="Финансовый 6 3 3 2 2 2 6" xfId="25631"/>
    <cellStyle name="Финансовый 6 3 3 2 2 2 7" xfId="34832"/>
    <cellStyle name="Финансовый 6 3 3 2 2 2 8" xfId="43760"/>
    <cellStyle name="Финансовый 6 3 3 2 2 2 9" xfId="52680"/>
    <cellStyle name="Финансовый 6 3 3 2 2 3" xfId="9649"/>
    <cellStyle name="Финансовый 6 3 3 2 2 3 2" xfId="9650"/>
    <cellStyle name="Финансовый 6 3 3 2 2 3 2 2" xfId="28165"/>
    <cellStyle name="Финансовый 6 3 3 2 2 3 2 3" xfId="37361"/>
    <cellStyle name="Финансовый 6 3 3 2 2 3 2 4" xfId="46289"/>
    <cellStyle name="Финансовый 6 3 3 2 2 3 2 5" xfId="55209"/>
    <cellStyle name="Финансовый 6 3 3 2 2 3 3" xfId="15378"/>
    <cellStyle name="Финансовый 6 3 3 2 2 3 4" xfId="19238"/>
    <cellStyle name="Финансовый 6 3 3 2 2 3 5" xfId="24300"/>
    <cellStyle name="Финансовый 6 3 3 2 2 3 6" xfId="33503"/>
    <cellStyle name="Финансовый 6 3 3 2 2 3 7" xfId="42429"/>
    <cellStyle name="Финансовый 6 3 3 2 2 3 8" xfId="51349"/>
    <cellStyle name="Финансовый 6 3 3 2 2 4" xfId="9651"/>
    <cellStyle name="Финансовый 6 3 3 2 2 4 2" xfId="30693"/>
    <cellStyle name="Финансовый 6 3 3 2 2 4 3" xfId="39889"/>
    <cellStyle name="Финансовый 6 3 3 2 2 4 4" xfId="48817"/>
    <cellStyle name="Финансовый 6 3 3 2 2 4 5" xfId="57737"/>
    <cellStyle name="Финансовый 6 3 3 2 2 5" xfId="9652"/>
    <cellStyle name="Финансовый 6 3 3 2 2 5 2" xfId="26832"/>
    <cellStyle name="Финансовый 6 3 3 2 2 5 3" xfId="36029"/>
    <cellStyle name="Финансовый 6 3 3 2 2 5 4" xfId="44957"/>
    <cellStyle name="Финансовый 6 3 3 2 2 5 5" xfId="53877"/>
    <cellStyle name="Финансовый 6 3 3 2 2 6" xfId="14047"/>
    <cellStyle name="Финансовый 6 3 3 2 2 7" xfId="17906"/>
    <cellStyle name="Финансовый 6 3 3 2 2 8" xfId="21766"/>
    <cellStyle name="Финансовый 6 3 3 2 2 9" xfId="11394"/>
    <cellStyle name="Финансовый 6 3 3 2 3" xfId="9653"/>
    <cellStyle name="Финансовый 6 3 3 2 3 2" xfId="9654"/>
    <cellStyle name="Финансовый 6 3 3 2 3 2 2" xfId="28898"/>
    <cellStyle name="Финансовый 6 3 3 2 3 2 3" xfId="38094"/>
    <cellStyle name="Финансовый 6 3 3 2 3 2 4" xfId="47022"/>
    <cellStyle name="Финансовый 6 3 3 2 3 2 5" xfId="55942"/>
    <cellStyle name="Финансовый 6 3 3 2 3 3" xfId="12252"/>
    <cellStyle name="Финансовый 6 3 3 2 3 4" xfId="16111"/>
    <cellStyle name="Финансовый 6 3 3 2 3 5" xfId="19971"/>
    <cellStyle name="Финансовый 6 3 3 2 3 6" xfId="25033"/>
    <cellStyle name="Финансовый 6 3 3 2 3 7" xfId="34234"/>
    <cellStyle name="Финансовый 6 3 3 2 3 8" xfId="43162"/>
    <cellStyle name="Финансовый 6 3 3 2 3 9" xfId="52082"/>
    <cellStyle name="Финансовый 6 3 3 2 4" xfId="9655"/>
    <cellStyle name="Финансовый 6 3 3 2 4 2" xfId="9656"/>
    <cellStyle name="Финансовый 6 3 3 2 4 2 2" xfId="27567"/>
    <cellStyle name="Финансовый 6 3 3 2 4 2 3" xfId="36763"/>
    <cellStyle name="Финансовый 6 3 3 2 4 2 4" xfId="45691"/>
    <cellStyle name="Финансовый 6 3 3 2 4 2 5" xfId="54611"/>
    <cellStyle name="Финансовый 6 3 3 2 4 3" xfId="14780"/>
    <cellStyle name="Финансовый 6 3 3 2 4 4" xfId="18640"/>
    <cellStyle name="Финансовый 6 3 3 2 4 5" xfId="23702"/>
    <cellStyle name="Финансовый 6 3 3 2 4 6" xfId="32906"/>
    <cellStyle name="Финансовый 6 3 3 2 4 7" xfId="41831"/>
    <cellStyle name="Финансовый 6 3 3 2 4 8" xfId="50751"/>
    <cellStyle name="Финансовый 6 3 3 2 5" xfId="9657"/>
    <cellStyle name="Финансовый 6 3 3 2 5 2" xfId="30094"/>
    <cellStyle name="Финансовый 6 3 3 2 5 3" xfId="39290"/>
    <cellStyle name="Финансовый 6 3 3 2 5 4" xfId="48218"/>
    <cellStyle name="Финансовый 6 3 3 2 5 5" xfId="57138"/>
    <cellStyle name="Финансовый 6 3 3 2 6" xfId="9658"/>
    <cellStyle name="Финансовый 6 3 3 2 6 2" xfId="26233"/>
    <cellStyle name="Финансовый 6 3 3 2 6 3" xfId="35430"/>
    <cellStyle name="Финансовый 6 3 3 2 6 4" xfId="44358"/>
    <cellStyle name="Финансовый 6 3 3 2 6 5" xfId="53278"/>
    <cellStyle name="Финансовый 6 3 3 2 7" xfId="13448"/>
    <cellStyle name="Финансовый 6 3 3 2 8" xfId="17307"/>
    <cellStyle name="Финансовый 6 3 3 2 9" xfId="21167"/>
    <cellStyle name="Финансовый 6 3 3 3" xfId="9659"/>
    <cellStyle name="Финансовый 6 3 3 3 10" xfId="22669"/>
    <cellStyle name="Финансовый 6 3 3 3 11" xfId="32194"/>
    <cellStyle name="Финансовый 6 3 3 3 12" xfId="40798"/>
    <cellStyle name="Финансовый 6 3 3 3 13" xfId="49718"/>
    <cellStyle name="Финансовый 6 3 3 3 2" xfId="9660"/>
    <cellStyle name="Финансовый 6 3 3 3 2 2" xfId="9661"/>
    <cellStyle name="Финансовый 6 3 3 3 2 2 2" xfId="28599"/>
    <cellStyle name="Финансовый 6 3 3 3 2 2 3" xfId="37795"/>
    <cellStyle name="Финансовый 6 3 3 3 2 2 4" xfId="46723"/>
    <cellStyle name="Финансовый 6 3 3 3 2 2 5" xfId="55643"/>
    <cellStyle name="Финансовый 6 3 3 3 2 3" xfId="11953"/>
    <cellStyle name="Финансовый 6 3 3 3 2 4" xfId="15812"/>
    <cellStyle name="Финансовый 6 3 3 3 2 5" xfId="19672"/>
    <cellStyle name="Финансовый 6 3 3 3 2 6" xfId="24734"/>
    <cellStyle name="Финансовый 6 3 3 3 2 7" xfId="33935"/>
    <cellStyle name="Финансовый 6 3 3 3 2 8" xfId="42863"/>
    <cellStyle name="Финансовый 6 3 3 3 2 9" xfId="51783"/>
    <cellStyle name="Финансовый 6 3 3 3 3" xfId="9662"/>
    <cellStyle name="Финансовый 6 3 3 3 3 2" xfId="9663"/>
    <cellStyle name="Финансовый 6 3 3 3 3 2 2" xfId="27268"/>
    <cellStyle name="Финансовый 6 3 3 3 3 2 3" xfId="36464"/>
    <cellStyle name="Финансовый 6 3 3 3 3 2 4" xfId="45392"/>
    <cellStyle name="Финансовый 6 3 3 3 3 2 5" xfId="54312"/>
    <cellStyle name="Финансовый 6 3 3 3 3 3" xfId="14481"/>
    <cellStyle name="Финансовый 6 3 3 3 3 4" xfId="18341"/>
    <cellStyle name="Финансовый 6 3 3 3 3 5" xfId="23403"/>
    <cellStyle name="Финансовый 6 3 3 3 3 6" xfId="32607"/>
    <cellStyle name="Финансовый 6 3 3 3 3 7" xfId="41532"/>
    <cellStyle name="Финансовый 6 3 3 3 3 8" xfId="50452"/>
    <cellStyle name="Финансовый 6 3 3 3 4" xfId="9664"/>
    <cellStyle name="Финансовый 6 3 3 3 4 2" xfId="30394"/>
    <cellStyle name="Финансовый 6 3 3 3 4 3" xfId="39590"/>
    <cellStyle name="Финансовый 6 3 3 3 4 4" xfId="48518"/>
    <cellStyle name="Финансовый 6 3 3 3 4 5" xfId="57438"/>
    <cellStyle name="Финансовый 6 3 3 3 5" xfId="9665"/>
    <cellStyle name="Финансовый 6 3 3 3 5 2" xfId="26533"/>
    <cellStyle name="Финансовый 6 3 3 3 5 3" xfId="35730"/>
    <cellStyle name="Финансовый 6 3 3 3 5 4" xfId="44658"/>
    <cellStyle name="Финансовый 6 3 3 3 5 5" xfId="53578"/>
    <cellStyle name="Финансовый 6 3 3 3 6" xfId="13748"/>
    <cellStyle name="Финансовый 6 3 3 3 7" xfId="17607"/>
    <cellStyle name="Финансовый 6 3 3 3 8" xfId="21467"/>
    <cellStyle name="Финансовый 6 3 3 3 9" xfId="10574"/>
    <cellStyle name="Финансовый 6 3 3 4" xfId="9666"/>
    <cellStyle name="Финансовый 6 3 3 4 10" xfId="51050"/>
    <cellStyle name="Финансовый 6 3 3 4 2" xfId="9667"/>
    <cellStyle name="Финансовый 6 3 3 4 2 2" xfId="9668"/>
    <cellStyle name="Финансовый 6 3 3 4 2 2 2" xfId="29197"/>
    <cellStyle name="Финансовый 6 3 3 4 2 2 3" xfId="38393"/>
    <cellStyle name="Финансовый 6 3 3 4 2 2 4" xfId="47321"/>
    <cellStyle name="Финансовый 6 3 3 4 2 2 5" xfId="56241"/>
    <cellStyle name="Финансовый 6 3 3 4 2 3" xfId="12551"/>
    <cellStyle name="Финансовый 6 3 3 4 2 4" xfId="16410"/>
    <cellStyle name="Финансовый 6 3 3 4 2 5" xfId="20270"/>
    <cellStyle name="Финансовый 6 3 3 4 2 6" xfId="25332"/>
    <cellStyle name="Финансовый 6 3 3 4 2 7" xfId="34533"/>
    <cellStyle name="Финансовый 6 3 3 4 2 8" xfId="43461"/>
    <cellStyle name="Финансовый 6 3 3 4 2 9" xfId="52381"/>
    <cellStyle name="Финансовый 6 3 3 4 3" xfId="9669"/>
    <cellStyle name="Финансовый 6 3 3 4 3 2" xfId="27866"/>
    <cellStyle name="Финансовый 6 3 3 4 3 3" xfId="37062"/>
    <cellStyle name="Финансовый 6 3 3 4 3 4" xfId="45990"/>
    <cellStyle name="Финансовый 6 3 3 4 3 5" xfId="54910"/>
    <cellStyle name="Финансовый 6 3 3 4 4" xfId="11543"/>
    <cellStyle name="Финансовый 6 3 3 4 5" xfId="15079"/>
    <cellStyle name="Финансовый 6 3 3 4 6" xfId="18939"/>
    <cellStyle name="Финансовый 6 3 3 4 7" xfId="24001"/>
    <cellStyle name="Финансовый 6 3 3 4 8" xfId="33204"/>
    <cellStyle name="Финансовый 6 3 3 4 9" xfId="42130"/>
    <cellStyle name="Финансовый 6 3 3 5" xfId="9670"/>
    <cellStyle name="Финансовый 6 3 3 5 2" xfId="9671"/>
    <cellStyle name="Финансовый 6 3 3 5 2 2" xfId="28277"/>
    <cellStyle name="Финансовый 6 3 3 5 2 3" xfId="37473"/>
    <cellStyle name="Финансовый 6 3 3 5 2 4" xfId="46401"/>
    <cellStyle name="Финансовый 6 3 3 5 2 5" xfId="55321"/>
    <cellStyle name="Финансовый 6 3 3 5 3" xfId="11631"/>
    <cellStyle name="Финансовый 6 3 3 5 4" xfId="15490"/>
    <cellStyle name="Финансовый 6 3 3 5 5" xfId="19350"/>
    <cellStyle name="Финансовый 6 3 3 5 6" xfId="24412"/>
    <cellStyle name="Финансовый 6 3 3 5 7" xfId="33614"/>
    <cellStyle name="Финансовый 6 3 3 5 8" xfId="42541"/>
    <cellStyle name="Финансовый 6 3 3 5 9" xfId="51461"/>
    <cellStyle name="Финансовый 6 3 3 6" xfId="9672"/>
    <cellStyle name="Финансовый 6 3 3 6 2" xfId="9673"/>
    <cellStyle name="Финансовый 6 3 3 6 2 2" xfId="26945"/>
    <cellStyle name="Финансовый 6 3 3 6 2 3" xfId="36142"/>
    <cellStyle name="Финансовый 6 3 3 6 2 4" xfId="45070"/>
    <cellStyle name="Финансовый 6 3 3 6 2 5" xfId="53990"/>
    <cellStyle name="Финансовый 6 3 3 6 3" xfId="14159"/>
    <cellStyle name="Финансовый 6 3 3 6 4" xfId="18019"/>
    <cellStyle name="Финансовый 6 3 3 6 5" xfId="23081"/>
    <cellStyle name="Финансовый 6 3 3 6 6" xfId="32308"/>
    <cellStyle name="Финансовый 6 3 3 6 7" xfId="41210"/>
    <cellStyle name="Финансовый 6 3 3 6 8" xfId="50130"/>
    <cellStyle name="Финансовый 6 3 3 7" xfId="9674"/>
    <cellStyle name="Финансовый 6 3 3 7 2" xfId="29795"/>
    <cellStyle name="Финансовый 6 3 3 7 3" xfId="38991"/>
    <cellStyle name="Финансовый 6 3 3 7 4" xfId="47919"/>
    <cellStyle name="Финансовый 6 3 3 7 5" xfId="56839"/>
    <cellStyle name="Финансовый 6 3 3 8" xfId="9675"/>
    <cellStyle name="Финансовый 6 3 3 8 2" xfId="25934"/>
    <cellStyle name="Финансовый 6 3 3 8 3" xfId="35131"/>
    <cellStyle name="Финансовый 6 3 3 8 4" xfId="44059"/>
    <cellStyle name="Финансовый 6 3 3 8 5" xfId="52979"/>
    <cellStyle name="Финансовый 6 3 3 9" xfId="13149"/>
    <cellStyle name="Финансовый 6 3 4" xfId="9676"/>
    <cellStyle name="Финансовый 6 3 4 10" xfId="17009"/>
    <cellStyle name="Финансовый 6 3 4 11" xfId="20869"/>
    <cellStyle name="Финансовый 6 3 4 12" xfId="10309"/>
    <cellStyle name="Финансовый 6 3 4 13" xfId="22070"/>
    <cellStyle name="Финансовый 6 3 4 14" xfId="32195"/>
    <cellStyle name="Финансовый 6 3 4 15" xfId="40200"/>
    <cellStyle name="Финансовый 6 3 4 16" xfId="49120"/>
    <cellStyle name="Финансовый 6 3 4 2" xfId="9677"/>
    <cellStyle name="Финансовый 6 3 4 2 10" xfId="10874"/>
    <cellStyle name="Финансовый 6 3 4 2 11" xfId="22369"/>
    <cellStyle name="Финансовый 6 3 4 2 12" xfId="32196"/>
    <cellStyle name="Финансовый 6 3 4 2 13" xfId="40499"/>
    <cellStyle name="Финансовый 6 3 4 2 14" xfId="49419"/>
    <cellStyle name="Финансовый 6 3 4 2 2" xfId="9678"/>
    <cellStyle name="Финансовый 6 3 4 2 2 10" xfId="22969"/>
    <cellStyle name="Финансовый 6 3 4 2 2 11" xfId="32197"/>
    <cellStyle name="Финансовый 6 3 4 2 2 12" xfId="41098"/>
    <cellStyle name="Финансовый 6 3 4 2 2 13" xfId="50018"/>
    <cellStyle name="Финансовый 6 3 4 2 2 2" xfId="9679"/>
    <cellStyle name="Финансовый 6 3 4 2 2 2 2" xfId="9680"/>
    <cellStyle name="Финансовый 6 3 4 2 2 2 2 2" xfId="29497"/>
    <cellStyle name="Финансовый 6 3 4 2 2 2 2 3" xfId="38693"/>
    <cellStyle name="Финансовый 6 3 4 2 2 2 2 4" xfId="47621"/>
    <cellStyle name="Финансовый 6 3 4 2 2 2 2 5" xfId="56541"/>
    <cellStyle name="Финансовый 6 3 4 2 2 2 3" xfId="12851"/>
    <cellStyle name="Финансовый 6 3 4 2 2 2 4" xfId="16710"/>
    <cellStyle name="Финансовый 6 3 4 2 2 2 5" xfId="20570"/>
    <cellStyle name="Финансовый 6 3 4 2 2 2 6" xfId="25632"/>
    <cellStyle name="Финансовый 6 3 4 2 2 2 7" xfId="34833"/>
    <cellStyle name="Финансовый 6 3 4 2 2 2 8" xfId="43761"/>
    <cellStyle name="Финансовый 6 3 4 2 2 2 9" xfId="52681"/>
    <cellStyle name="Финансовый 6 3 4 2 2 3" xfId="9681"/>
    <cellStyle name="Финансовый 6 3 4 2 2 3 2" xfId="9682"/>
    <cellStyle name="Финансовый 6 3 4 2 2 3 2 2" xfId="28166"/>
    <cellStyle name="Финансовый 6 3 4 2 2 3 2 3" xfId="37362"/>
    <cellStyle name="Финансовый 6 3 4 2 2 3 2 4" xfId="46290"/>
    <cellStyle name="Финансовый 6 3 4 2 2 3 2 5" xfId="55210"/>
    <cellStyle name="Финансовый 6 3 4 2 2 3 3" xfId="15379"/>
    <cellStyle name="Финансовый 6 3 4 2 2 3 4" xfId="19239"/>
    <cellStyle name="Финансовый 6 3 4 2 2 3 5" xfId="24301"/>
    <cellStyle name="Финансовый 6 3 4 2 2 3 6" xfId="33504"/>
    <cellStyle name="Финансовый 6 3 4 2 2 3 7" xfId="42430"/>
    <cellStyle name="Финансовый 6 3 4 2 2 3 8" xfId="51350"/>
    <cellStyle name="Финансовый 6 3 4 2 2 4" xfId="9683"/>
    <cellStyle name="Финансовый 6 3 4 2 2 4 2" xfId="30694"/>
    <cellStyle name="Финансовый 6 3 4 2 2 4 3" xfId="39890"/>
    <cellStyle name="Финансовый 6 3 4 2 2 4 4" xfId="48818"/>
    <cellStyle name="Финансовый 6 3 4 2 2 4 5" xfId="57738"/>
    <cellStyle name="Финансовый 6 3 4 2 2 5" xfId="9684"/>
    <cellStyle name="Финансовый 6 3 4 2 2 5 2" xfId="26833"/>
    <cellStyle name="Финансовый 6 3 4 2 2 5 3" xfId="36030"/>
    <cellStyle name="Финансовый 6 3 4 2 2 5 4" xfId="44958"/>
    <cellStyle name="Финансовый 6 3 4 2 2 5 5" xfId="53878"/>
    <cellStyle name="Финансовый 6 3 4 2 2 6" xfId="14048"/>
    <cellStyle name="Финансовый 6 3 4 2 2 7" xfId="17907"/>
    <cellStyle name="Финансовый 6 3 4 2 2 8" xfId="21767"/>
    <cellStyle name="Финансовый 6 3 4 2 2 9" xfId="11395"/>
    <cellStyle name="Финансовый 6 3 4 2 3" xfId="9685"/>
    <cellStyle name="Финансовый 6 3 4 2 3 2" xfId="9686"/>
    <cellStyle name="Финансовый 6 3 4 2 3 2 2" xfId="28899"/>
    <cellStyle name="Финансовый 6 3 4 2 3 2 3" xfId="38095"/>
    <cellStyle name="Финансовый 6 3 4 2 3 2 4" xfId="47023"/>
    <cellStyle name="Финансовый 6 3 4 2 3 2 5" xfId="55943"/>
    <cellStyle name="Финансовый 6 3 4 2 3 3" xfId="12253"/>
    <cellStyle name="Финансовый 6 3 4 2 3 4" xfId="16112"/>
    <cellStyle name="Финансовый 6 3 4 2 3 5" xfId="19972"/>
    <cellStyle name="Финансовый 6 3 4 2 3 6" xfId="25034"/>
    <cellStyle name="Финансовый 6 3 4 2 3 7" xfId="34235"/>
    <cellStyle name="Финансовый 6 3 4 2 3 8" xfId="43163"/>
    <cellStyle name="Финансовый 6 3 4 2 3 9" xfId="52083"/>
    <cellStyle name="Финансовый 6 3 4 2 4" xfId="9687"/>
    <cellStyle name="Финансовый 6 3 4 2 4 2" xfId="9688"/>
    <cellStyle name="Финансовый 6 3 4 2 4 2 2" xfId="27568"/>
    <cellStyle name="Финансовый 6 3 4 2 4 2 3" xfId="36764"/>
    <cellStyle name="Финансовый 6 3 4 2 4 2 4" xfId="45692"/>
    <cellStyle name="Финансовый 6 3 4 2 4 2 5" xfId="54612"/>
    <cellStyle name="Финансовый 6 3 4 2 4 3" xfId="14781"/>
    <cellStyle name="Финансовый 6 3 4 2 4 4" xfId="18641"/>
    <cellStyle name="Финансовый 6 3 4 2 4 5" xfId="23703"/>
    <cellStyle name="Финансовый 6 3 4 2 4 6" xfId="32907"/>
    <cellStyle name="Финансовый 6 3 4 2 4 7" xfId="41832"/>
    <cellStyle name="Финансовый 6 3 4 2 4 8" xfId="50752"/>
    <cellStyle name="Финансовый 6 3 4 2 5" xfId="9689"/>
    <cellStyle name="Финансовый 6 3 4 2 5 2" xfId="30095"/>
    <cellStyle name="Финансовый 6 3 4 2 5 3" xfId="39291"/>
    <cellStyle name="Финансовый 6 3 4 2 5 4" xfId="48219"/>
    <cellStyle name="Финансовый 6 3 4 2 5 5" xfId="57139"/>
    <cellStyle name="Финансовый 6 3 4 2 6" xfId="9690"/>
    <cellStyle name="Финансовый 6 3 4 2 6 2" xfId="26234"/>
    <cellStyle name="Финансовый 6 3 4 2 6 3" xfId="35431"/>
    <cellStyle name="Финансовый 6 3 4 2 6 4" xfId="44359"/>
    <cellStyle name="Финансовый 6 3 4 2 6 5" xfId="53279"/>
    <cellStyle name="Финансовый 6 3 4 2 7" xfId="13449"/>
    <cellStyle name="Финансовый 6 3 4 2 8" xfId="17308"/>
    <cellStyle name="Финансовый 6 3 4 2 9" xfId="21168"/>
    <cellStyle name="Финансовый 6 3 4 3" xfId="9691"/>
    <cellStyle name="Финансовый 6 3 4 3 10" xfId="22670"/>
    <cellStyle name="Финансовый 6 3 4 3 11" xfId="32198"/>
    <cellStyle name="Финансовый 6 3 4 3 12" xfId="40799"/>
    <cellStyle name="Финансовый 6 3 4 3 13" xfId="49719"/>
    <cellStyle name="Финансовый 6 3 4 3 2" xfId="9692"/>
    <cellStyle name="Финансовый 6 3 4 3 2 2" xfId="9693"/>
    <cellStyle name="Финансовый 6 3 4 3 2 2 2" xfId="28600"/>
    <cellStyle name="Финансовый 6 3 4 3 2 2 3" xfId="37796"/>
    <cellStyle name="Финансовый 6 3 4 3 2 2 4" xfId="46724"/>
    <cellStyle name="Финансовый 6 3 4 3 2 2 5" xfId="55644"/>
    <cellStyle name="Финансовый 6 3 4 3 2 3" xfId="11954"/>
    <cellStyle name="Финансовый 6 3 4 3 2 4" xfId="15813"/>
    <cellStyle name="Финансовый 6 3 4 3 2 5" xfId="19673"/>
    <cellStyle name="Финансовый 6 3 4 3 2 6" xfId="24735"/>
    <cellStyle name="Финансовый 6 3 4 3 2 7" xfId="33936"/>
    <cellStyle name="Финансовый 6 3 4 3 2 8" xfId="42864"/>
    <cellStyle name="Финансовый 6 3 4 3 2 9" xfId="51784"/>
    <cellStyle name="Финансовый 6 3 4 3 3" xfId="9694"/>
    <cellStyle name="Финансовый 6 3 4 3 3 2" xfId="9695"/>
    <cellStyle name="Финансовый 6 3 4 3 3 2 2" xfId="27269"/>
    <cellStyle name="Финансовый 6 3 4 3 3 2 3" xfId="36465"/>
    <cellStyle name="Финансовый 6 3 4 3 3 2 4" xfId="45393"/>
    <cellStyle name="Финансовый 6 3 4 3 3 2 5" xfId="54313"/>
    <cellStyle name="Финансовый 6 3 4 3 3 3" xfId="14482"/>
    <cellStyle name="Финансовый 6 3 4 3 3 4" xfId="18342"/>
    <cellStyle name="Финансовый 6 3 4 3 3 5" xfId="23404"/>
    <cellStyle name="Финансовый 6 3 4 3 3 6" xfId="32608"/>
    <cellStyle name="Финансовый 6 3 4 3 3 7" xfId="41533"/>
    <cellStyle name="Финансовый 6 3 4 3 3 8" xfId="50453"/>
    <cellStyle name="Финансовый 6 3 4 3 4" xfId="9696"/>
    <cellStyle name="Финансовый 6 3 4 3 4 2" xfId="30395"/>
    <cellStyle name="Финансовый 6 3 4 3 4 3" xfId="39591"/>
    <cellStyle name="Финансовый 6 3 4 3 4 4" xfId="48519"/>
    <cellStyle name="Финансовый 6 3 4 3 4 5" xfId="57439"/>
    <cellStyle name="Финансовый 6 3 4 3 5" xfId="9697"/>
    <cellStyle name="Финансовый 6 3 4 3 5 2" xfId="26534"/>
    <cellStyle name="Финансовый 6 3 4 3 5 3" xfId="35731"/>
    <cellStyle name="Финансовый 6 3 4 3 5 4" xfId="44659"/>
    <cellStyle name="Финансовый 6 3 4 3 5 5" xfId="53579"/>
    <cellStyle name="Финансовый 6 3 4 3 6" xfId="13749"/>
    <cellStyle name="Финансовый 6 3 4 3 7" xfId="17608"/>
    <cellStyle name="Финансовый 6 3 4 3 8" xfId="21468"/>
    <cellStyle name="Финансовый 6 3 4 3 9" xfId="10575"/>
    <cellStyle name="Финансовый 6 3 4 4" xfId="9698"/>
    <cellStyle name="Финансовый 6 3 4 4 10" xfId="51051"/>
    <cellStyle name="Финансовый 6 3 4 4 2" xfId="9699"/>
    <cellStyle name="Финансовый 6 3 4 4 2 2" xfId="9700"/>
    <cellStyle name="Финансовый 6 3 4 4 2 2 2" xfId="29198"/>
    <cellStyle name="Финансовый 6 3 4 4 2 2 3" xfId="38394"/>
    <cellStyle name="Финансовый 6 3 4 4 2 2 4" xfId="47322"/>
    <cellStyle name="Финансовый 6 3 4 4 2 2 5" xfId="56242"/>
    <cellStyle name="Финансовый 6 3 4 4 2 3" xfId="12552"/>
    <cellStyle name="Финансовый 6 3 4 4 2 4" xfId="16411"/>
    <cellStyle name="Финансовый 6 3 4 4 2 5" xfId="20271"/>
    <cellStyle name="Финансовый 6 3 4 4 2 6" xfId="25333"/>
    <cellStyle name="Финансовый 6 3 4 4 2 7" xfId="34534"/>
    <cellStyle name="Финансовый 6 3 4 4 2 8" xfId="43462"/>
    <cellStyle name="Финансовый 6 3 4 4 2 9" xfId="52382"/>
    <cellStyle name="Финансовый 6 3 4 4 3" xfId="9701"/>
    <cellStyle name="Финансовый 6 3 4 4 3 2" xfId="27867"/>
    <cellStyle name="Финансовый 6 3 4 4 3 3" xfId="37063"/>
    <cellStyle name="Финансовый 6 3 4 4 3 4" xfId="45991"/>
    <cellStyle name="Финансовый 6 3 4 4 3 5" xfId="54911"/>
    <cellStyle name="Финансовый 6 3 4 4 4" xfId="11544"/>
    <cellStyle name="Финансовый 6 3 4 4 5" xfId="15080"/>
    <cellStyle name="Финансовый 6 3 4 4 6" xfId="18940"/>
    <cellStyle name="Финансовый 6 3 4 4 7" xfId="24002"/>
    <cellStyle name="Финансовый 6 3 4 4 8" xfId="33205"/>
    <cellStyle name="Финансовый 6 3 4 4 9" xfId="42131"/>
    <cellStyle name="Финансовый 6 3 4 5" xfId="9702"/>
    <cellStyle name="Финансовый 6 3 4 5 2" xfId="9703"/>
    <cellStyle name="Финансовый 6 3 4 5 2 2" xfId="28325"/>
    <cellStyle name="Финансовый 6 3 4 5 2 3" xfId="37521"/>
    <cellStyle name="Финансовый 6 3 4 5 2 4" xfId="46449"/>
    <cellStyle name="Финансовый 6 3 4 5 2 5" xfId="55369"/>
    <cellStyle name="Финансовый 6 3 4 5 3" xfId="11679"/>
    <cellStyle name="Финансовый 6 3 4 5 4" xfId="15538"/>
    <cellStyle name="Финансовый 6 3 4 5 5" xfId="19398"/>
    <cellStyle name="Финансовый 6 3 4 5 6" xfId="24460"/>
    <cellStyle name="Финансовый 6 3 4 5 7" xfId="33662"/>
    <cellStyle name="Финансовый 6 3 4 5 8" xfId="42589"/>
    <cellStyle name="Финансовый 6 3 4 5 9" xfId="51509"/>
    <cellStyle name="Финансовый 6 3 4 6" xfId="9704"/>
    <cellStyle name="Финансовый 6 3 4 6 2" xfId="9705"/>
    <cellStyle name="Финансовый 6 3 4 6 2 2" xfId="26993"/>
    <cellStyle name="Финансовый 6 3 4 6 2 3" xfId="36190"/>
    <cellStyle name="Финансовый 6 3 4 6 2 4" xfId="45118"/>
    <cellStyle name="Финансовый 6 3 4 6 2 5" xfId="54038"/>
    <cellStyle name="Финансовый 6 3 4 6 3" xfId="14207"/>
    <cellStyle name="Финансовый 6 3 4 6 4" xfId="18067"/>
    <cellStyle name="Финансовый 6 3 4 6 5" xfId="23129"/>
    <cellStyle name="Финансовый 6 3 4 6 6" xfId="30803"/>
    <cellStyle name="Финансовый 6 3 4 6 7" xfId="41258"/>
    <cellStyle name="Финансовый 6 3 4 6 8" xfId="50178"/>
    <cellStyle name="Финансовый 6 3 4 7" xfId="9706"/>
    <cellStyle name="Финансовый 6 3 4 7 2" xfId="29796"/>
    <cellStyle name="Финансовый 6 3 4 7 3" xfId="38992"/>
    <cellStyle name="Финансовый 6 3 4 7 4" xfId="47920"/>
    <cellStyle name="Финансовый 6 3 4 7 5" xfId="56840"/>
    <cellStyle name="Финансовый 6 3 4 8" xfId="9707"/>
    <cellStyle name="Финансовый 6 3 4 8 2" xfId="25935"/>
    <cellStyle name="Финансовый 6 3 4 8 3" xfId="35132"/>
    <cellStyle name="Финансовый 6 3 4 8 4" xfId="44060"/>
    <cellStyle name="Финансовый 6 3 4 8 5" xfId="52980"/>
    <cellStyle name="Финансовый 6 3 4 9" xfId="13150"/>
    <cellStyle name="Финансовый 6 3 5" xfId="9708"/>
    <cellStyle name="Финансовый 6 3 5 10" xfId="20870"/>
    <cellStyle name="Финансовый 6 3 5 11" xfId="10576"/>
    <cellStyle name="Финансовый 6 3 5 12" xfId="22071"/>
    <cellStyle name="Финансовый 6 3 5 13" xfId="32199"/>
    <cellStyle name="Финансовый 6 3 5 14" xfId="40201"/>
    <cellStyle name="Финансовый 6 3 5 15" xfId="49121"/>
    <cellStyle name="Финансовый 6 3 5 2" xfId="9709"/>
    <cellStyle name="Финансовый 6 3 5 2 10" xfId="10875"/>
    <cellStyle name="Финансовый 6 3 5 2 11" xfId="22370"/>
    <cellStyle name="Финансовый 6 3 5 2 12" xfId="32200"/>
    <cellStyle name="Финансовый 6 3 5 2 13" xfId="40500"/>
    <cellStyle name="Финансовый 6 3 5 2 14" xfId="49420"/>
    <cellStyle name="Финансовый 6 3 5 2 2" xfId="9710"/>
    <cellStyle name="Финансовый 6 3 5 2 2 10" xfId="22970"/>
    <cellStyle name="Финансовый 6 3 5 2 2 11" xfId="32201"/>
    <cellStyle name="Финансовый 6 3 5 2 2 12" xfId="41099"/>
    <cellStyle name="Финансовый 6 3 5 2 2 13" xfId="50019"/>
    <cellStyle name="Финансовый 6 3 5 2 2 2" xfId="9711"/>
    <cellStyle name="Финансовый 6 3 5 2 2 2 2" xfId="9712"/>
    <cellStyle name="Финансовый 6 3 5 2 2 2 2 2" xfId="29498"/>
    <cellStyle name="Финансовый 6 3 5 2 2 2 2 3" xfId="38694"/>
    <cellStyle name="Финансовый 6 3 5 2 2 2 2 4" xfId="47622"/>
    <cellStyle name="Финансовый 6 3 5 2 2 2 2 5" xfId="56542"/>
    <cellStyle name="Финансовый 6 3 5 2 2 2 3" xfId="12852"/>
    <cellStyle name="Финансовый 6 3 5 2 2 2 4" xfId="16711"/>
    <cellStyle name="Финансовый 6 3 5 2 2 2 5" xfId="20571"/>
    <cellStyle name="Финансовый 6 3 5 2 2 2 6" xfId="25633"/>
    <cellStyle name="Финансовый 6 3 5 2 2 2 7" xfId="34834"/>
    <cellStyle name="Финансовый 6 3 5 2 2 2 8" xfId="43762"/>
    <cellStyle name="Финансовый 6 3 5 2 2 2 9" xfId="52682"/>
    <cellStyle name="Финансовый 6 3 5 2 2 3" xfId="9713"/>
    <cellStyle name="Финансовый 6 3 5 2 2 3 2" xfId="9714"/>
    <cellStyle name="Финансовый 6 3 5 2 2 3 2 2" xfId="28167"/>
    <cellStyle name="Финансовый 6 3 5 2 2 3 2 3" xfId="37363"/>
    <cellStyle name="Финансовый 6 3 5 2 2 3 2 4" xfId="46291"/>
    <cellStyle name="Финансовый 6 3 5 2 2 3 2 5" xfId="55211"/>
    <cellStyle name="Финансовый 6 3 5 2 2 3 3" xfId="15380"/>
    <cellStyle name="Финансовый 6 3 5 2 2 3 4" xfId="19240"/>
    <cellStyle name="Финансовый 6 3 5 2 2 3 5" xfId="24302"/>
    <cellStyle name="Финансовый 6 3 5 2 2 3 6" xfId="33505"/>
    <cellStyle name="Финансовый 6 3 5 2 2 3 7" xfId="42431"/>
    <cellStyle name="Финансовый 6 3 5 2 2 3 8" xfId="51351"/>
    <cellStyle name="Финансовый 6 3 5 2 2 4" xfId="9715"/>
    <cellStyle name="Финансовый 6 3 5 2 2 4 2" xfId="30695"/>
    <cellStyle name="Финансовый 6 3 5 2 2 4 3" xfId="39891"/>
    <cellStyle name="Финансовый 6 3 5 2 2 4 4" xfId="48819"/>
    <cellStyle name="Финансовый 6 3 5 2 2 4 5" xfId="57739"/>
    <cellStyle name="Финансовый 6 3 5 2 2 5" xfId="9716"/>
    <cellStyle name="Финансовый 6 3 5 2 2 5 2" xfId="26834"/>
    <cellStyle name="Финансовый 6 3 5 2 2 5 3" xfId="36031"/>
    <cellStyle name="Финансовый 6 3 5 2 2 5 4" xfId="44959"/>
    <cellStyle name="Финансовый 6 3 5 2 2 5 5" xfId="53879"/>
    <cellStyle name="Финансовый 6 3 5 2 2 6" xfId="14049"/>
    <cellStyle name="Финансовый 6 3 5 2 2 7" xfId="17908"/>
    <cellStyle name="Финансовый 6 3 5 2 2 8" xfId="21768"/>
    <cellStyle name="Финансовый 6 3 5 2 2 9" xfId="11396"/>
    <cellStyle name="Финансовый 6 3 5 2 3" xfId="9717"/>
    <cellStyle name="Финансовый 6 3 5 2 3 2" xfId="9718"/>
    <cellStyle name="Финансовый 6 3 5 2 3 2 2" xfId="28900"/>
    <cellStyle name="Финансовый 6 3 5 2 3 2 3" xfId="38096"/>
    <cellStyle name="Финансовый 6 3 5 2 3 2 4" xfId="47024"/>
    <cellStyle name="Финансовый 6 3 5 2 3 2 5" xfId="55944"/>
    <cellStyle name="Финансовый 6 3 5 2 3 3" xfId="12254"/>
    <cellStyle name="Финансовый 6 3 5 2 3 4" xfId="16113"/>
    <cellStyle name="Финансовый 6 3 5 2 3 5" xfId="19973"/>
    <cellStyle name="Финансовый 6 3 5 2 3 6" xfId="25035"/>
    <cellStyle name="Финансовый 6 3 5 2 3 7" xfId="34236"/>
    <cellStyle name="Финансовый 6 3 5 2 3 8" xfId="43164"/>
    <cellStyle name="Финансовый 6 3 5 2 3 9" xfId="52084"/>
    <cellStyle name="Финансовый 6 3 5 2 4" xfId="9719"/>
    <cellStyle name="Финансовый 6 3 5 2 4 2" xfId="9720"/>
    <cellStyle name="Финансовый 6 3 5 2 4 2 2" xfId="27569"/>
    <cellStyle name="Финансовый 6 3 5 2 4 2 3" xfId="36765"/>
    <cellStyle name="Финансовый 6 3 5 2 4 2 4" xfId="45693"/>
    <cellStyle name="Финансовый 6 3 5 2 4 2 5" xfId="54613"/>
    <cellStyle name="Финансовый 6 3 5 2 4 3" xfId="14782"/>
    <cellStyle name="Финансовый 6 3 5 2 4 4" xfId="18642"/>
    <cellStyle name="Финансовый 6 3 5 2 4 5" xfId="23704"/>
    <cellStyle name="Финансовый 6 3 5 2 4 6" xfId="32908"/>
    <cellStyle name="Финансовый 6 3 5 2 4 7" xfId="41833"/>
    <cellStyle name="Финансовый 6 3 5 2 4 8" xfId="50753"/>
    <cellStyle name="Финансовый 6 3 5 2 5" xfId="9721"/>
    <cellStyle name="Финансовый 6 3 5 2 5 2" xfId="30096"/>
    <cellStyle name="Финансовый 6 3 5 2 5 3" xfId="39292"/>
    <cellStyle name="Финансовый 6 3 5 2 5 4" xfId="48220"/>
    <cellStyle name="Финансовый 6 3 5 2 5 5" xfId="57140"/>
    <cellStyle name="Финансовый 6 3 5 2 6" xfId="9722"/>
    <cellStyle name="Финансовый 6 3 5 2 6 2" xfId="26235"/>
    <cellStyle name="Финансовый 6 3 5 2 6 3" xfId="35432"/>
    <cellStyle name="Финансовый 6 3 5 2 6 4" xfId="44360"/>
    <cellStyle name="Финансовый 6 3 5 2 6 5" xfId="53280"/>
    <cellStyle name="Финансовый 6 3 5 2 7" xfId="13450"/>
    <cellStyle name="Финансовый 6 3 5 2 8" xfId="17309"/>
    <cellStyle name="Финансовый 6 3 5 2 9" xfId="21169"/>
    <cellStyle name="Финансовый 6 3 5 3" xfId="9723"/>
    <cellStyle name="Финансовый 6 3 5 3 10" xfId="22671"/>
    <cellStyle name="Финансовый 6 3 5 3 11" xfId="32202"/>
    <cellStyle name="Финансовый 6 3 5 3 12" xfId="40800"/>
    <cellStyle name="Финансовый 6 3 5 3 13" xfId="49720"/>
    <cellStyle name="Финансовый 6 3 5 3 2" xfId="9724"/>
    <cellStyle name="Финансовый 6 3 5 3 2 2" xfId="9725"/>
    <cellStyle name="Финансовый 6 3 5 3 2 2 2" xfId="29199"/>
    <cellStyle name="Финансовый 6 3 5 3 2 2 3" xfId="38395"/>
    <cellStyle name="Финансовый 6 3 5 3 2 2 4" xfId="47323"/>
    <cellStyle name="Финансовый 6 3 5 3 2 2 5" xfId="56243"/>
    <cellStyle name="Финансовый 6 3 5 3 2 3" xfId="12553"/>
    <cellStyle name="Финансовый 6 3 5 3 2 4" xfId="16412"/>
    <cellStyle name="Финансовый 6 3 5 3 2 5" xfId="20272"/>
    <cellStyle name="Финансовый 6 3 5 3 2 6" xfId="25334"/>
    <cellStyle name="Финансовый 6 3 5 3 2 7" xfId="34535"/>
    <cellStyle name="Финансовый 6 3 5 3 2 8" xfId="43463"/>
    <cellStyle name="Финансовый 6 3 5 3 2 9" xfId="52383"/>
    <cellStyle name="Финансовый 6 3 5 3 3" xfId="9726"/>
    <cellStyle name="Финансовый 6 3 5 3 3 2" xfId="9727"/>
    <cellStyle name="Финансовый 6 3 5 3 3 2 2" xfId="27868"/>
    <cellStyle name="Финансовый 6 3 5 3 3 2 3" xfId="37064"/>
    <cellStyle name="Финансовый 6 3 5 3 3 2 4" xfId="45992"/>
    <cellStyle name="Финансовый 6 3 5 3 3 2 5" xfId="54912"/>
    <cellStyle name="Финансовый 6 3 5 3 3 3" xfId="15081"/>
    <cellStyle name="Финансовый 6 3 5 3 3 4" xfId="18941"/>
    <cellStyle name="Финансовый 6 3 5 3 3 5" xfId="24003"/>
    <cellStyle name="Финансовый 6 3 5 3 3 6" xfId="33206"/>
    <cellStyle name="Финансовый 6 3 5 3 3 7" xfId="42132"/>
    <cellStyle name="Финансовый 6 3 5 3 3 8" xfId="51052"/>
    <cellStyle name="Финансовый 6 3 5 3 4" xfId="9728"/>
    <cellStyle name="Финансовый 6 3 5 3 4 2" xfId="30396"/>
    <cellStyle name="Финансовый 6 3 5 3 4 3" xfId="39592"/>
    <cellStyle name="Финансовый 6 3 5 3 4 4" xfId="48520"/>
    <cellStyle name="Финансовый 6 3 5 3 4 5" xfId="57440"/>
    <cellStyle name="Финансовый 6 3 5 3 5" xfId="9729"/>
    <cellStyle name="Финансовый 6 3 5 3 5 2" xfId="26535"/>
    <cellStyle name="Финансовый 6 3 5 3 5 3" xfId="35732"/>
    <cellStyle name="Финансовый 6 3 5 3 5 4" xfId="44660"/>
    <cellStyle name="Финансовый 6 3 5 3 5 5" xfId="53580"/>
    <cellStyle name="Финансовый 6 3 5 3 6" xfId="13750"/>
    <cellStyle name="Финансовый 6 3 5 3 7" xfId="17609"/>
    <cellStyle name="Финансовый 6 3 5 3 8" xfId="21469"/>
    <cellStyle name="Финансовый 6 3 5 3 9" xfId="11100"/>
    <cellStyle name="Финансовый 6 3 5 4" xfId="9730"/>
    <cellStyle name="Финансовый 6 3 5 4 2" xfId="9731"/>
    <cellStyle name="Финансовый 6 3 5 4 2 2" xfId="28601"/>
    <cellStyle name="Финансовый 6 3 5 4 2 3" xfId="37797"/>
    <cellStyle name="Финансовый 6 3 5 4 2 4" xfId="46725"/>
    <cellStyle name="Финансовый 6 3 5 4 2 5" xfId="55645"/>
    <cellStyle name="Финансовый 6 3 5 4 3" xfId="11955"/>
    <cellStyle name="Финансовый 6 3 5 4 4" xfId="15814"/>
    <cellStyle name="Финансовый 6 3 5 4 5" xfId="19674"/>
    <cellStyle name="Финансовый 6 3 5 4 6" xfId="24736"/>
    <cellStyle name="Финансовый 6 3 5 4 7" xfId="33937"/>
    <cellStyle name="Финансовый 6 3 5 4 8" xfId="42865"/>
    <cellStyle name="Финансовый 6 3 5 4 9" xfId="51785"/>
    <cellStyle name="Финансовый 6 3 5 5" xfId="9732"/>
    <cellStyle name="Финансовый 6 3 5 5 2" xfId="9733"/>
    <cellStyle name="Финансовый 6 3 5 5 2 2" xfId="27270"/>
    <cellStyle name="Финансовый 6 3 5 5 2 3" xfId="36466"/>
    <cellStyle name="Финансовый 6 3 5 5 2 4" xfId="45394"/>
    <cellStyle name="Финансовый 6 3 5 5 2 5" xfId="54314"/>
    <cellStyle name="Финансовый 6 3 5 5 3" xfId="14483"/>
    <cellStyle name="Финансовый 6 3 5 5 4" xfId="18343"/>
    <cellStyle name="Финансовый 6 3 5 5 5" xfId="23405"/>
    <cellStyle name="Финансовый 6 3 5 5 6" xfId="32609"/>
    <cellStyle name="Финансовый 6 3 5 5 7" xfId="41534"/>
    <cellStyle name="Финансовый 6 3 5 5 8" xfId="50454"/>
    <cellStyle name="Финансовый 6 3 5 6" xfId="9734"/>
    <cellStyle name="Финансовый 6 3 5 6 2" xfId="29797"/>
    <cellStyle name="Финансовый 6 3 5 6 3" xfId="38993"/>
    <cellStyle name="Финансовый 6 3 5 6 4" xfId="47921"/>
    <cellStyle name="Финансовый 6 3 5 6 5" xfId="56841"/>
    <cellStyle name="Финансовый 6 3 5 7" xfId="9735"/>
    <cellStyle name="Финансовый 6 3 5 7 2" xfId="25936"/>
    <cellStyle name="Финансовый 6 3 5 7 3" xfId="35133"/>
    <cellStyle name="Финансовый 6 3 5 7 4" xfId="44061"/>
    <cellStyle name="Финансовый 6 3 5 7 5" xfId="52981"/>
    <cellStyle name="Финансовый 6 3 5 8" xfId="13151"/>
    <cellStyle name="Финансовый 6 3 5 9" xfId="17010"/>
    <cellStyle name="Финансовый 6 3 6" xfId="9736"/>
    <cellStyle name="Финансовый 6 3 6 10" xfId="20871"/>
    <cellStyle name="Финансовый 6 3 6 11" xfId="10577"/>
    <cellStyle name="Финансовый 6 3 6 12" xfId="22072"/>
    <cellStyle name="Финансовый 6 3 6 13" xfId="32203"/>
    <cellStyle name="Финансовый 6 3 6 14" xfId="40202"/>
    <cellStyle name="Финансовый 6 3 6 15" xfId="49122"/>
    <cellStyle name="Финансовый 6 3 6 2" xfId="9737"/>
    <cellStyle name="Финансовый 6 3 6 2 10" xfId="10876"/>
    <cellStyle name="Финансовый 6 3 6 2 11" xfId="22371"/>
    <cellStyle name="Финансовый 6 3 6 2 12" xfId="32204"/>
    <cellStyle name="Финансовый 6 3 6 2 13" xfId="40501"/>
    <cellStyle name="Финансовый 6 3 6 2 14" xfId="49421"/>
    <cellStyle name="Финансовый 6 3 6 2 2" xfId="9738"/>
    <cellStyle name="Финансовый 6 3 6 2 2 10" xfId="22971"/>
    <cellStyle name="Финансовый 6 3 6 2 2 11" xfId="32205"/>
    <cellStyle name="Финансовый 6 3 6 2 2 12" xfId="41100"/>
    <cellStyle name="Финансовый 6 3 6 2 2 13" xfId="50020"/>
    <cellStyle name="Финансовый 6 3 6 2 2 2" xfId="9739"/>
    <cellStyle name="Финансовый 6 3 6 2 2 2 2" xfId="9740"/>
    <cellStyle name="Финансовый 6 3 6 2 2 2 2 2" xfId="29499"/>
    <cellStyle name="Финансовый 6 3 6 2 2 2 2 3" xfId="38695"/>
    <cellStyle name="Финансовый 6 3 6 2 2 2 2 4" xfId="47623"/>
    <cellStyle name="Финансовый 6 3 6 2 2 2 2 5" xfId="56543"/>
    <cellStyle name="Финансовый 6 3 6 2 2 2 3" xfId="12853"/>
    <cellStyle name="Финансовый 6 3 6 2 2 2 4" xfId="16712"/>
    <cellStyle name="Финансовый 6 3 6 2 2 2 5" xfId="20572"/>
    <cellStyle name="Финансовый 6 3 6 2 2 2 6" xfId="25634"/>
    <cellStyle name="Финансовый 6 3 6 2 2 2 7" xfId="34835"/>
    <cellStyle name="Финансовый 6 3 6 2 2 2 8" xfId="43763"/>
    <cellStyle name="Финансовый 6 3 6 2 2 2 9" xfId="52683"/>
    <cellStyle name="Финансовый 6 3 6 2 2 3" xfId="9741"/>
    <cellStyle name="Финансовый 6 3 6 2 2 3 2" xfId="9742"/>
    <cellStyle name="Финансовый 6 3 6 2 2 3 2 2" xfId="28168"/>
    <cellStyle name="Финансовый 6 3 6 2 2 3 2 3" xfId="37364"/>
    <cellStyle name="Финансовый 6 3 6 2 2 3 2 4" xfId="46292"/>
    <cellStyle name="Финансовый 6 3 6 2 2 3 2 5" xfId="55212"/>
    <cellStyle name="Финансовый 6 3 6 2 2 3 3" xfId="15381"/>
    <cellStyle name="Финансовый 6 3 6 2 2 3 4" xfId="19241"/>
    <cellStyle name="Финансовый 6 3 6 2 2 3 5" xfId="24303"/>
    <cellStyle name="Финансовый 6 3 6 2 2 3 6" xfId="33506"/>
    <cellStyle name="Финансовый 6 3 6 2 2 3 7" xfId="42432"/>
    <cellStyle name="Финансовый 6 3 6 2 2 3 8" xfId="51352"/>
    <cellStyle name="Финансовый 6 3 6 2 2 4" xfId="9743"/>
    <cellStyle name="Финансовый 6 3 6 2 2 4 2" xfId="30696"/>
    <cellStyle name="Финансовый 6 3 6 2 2 4 3" xfId="39892"/>
    <cellStyle name="Финансовый 6 3 6 2 2 4 4" xfId="48820"/>
    <cellStyle name="Финансовый 6 3 6 2 2 4 5" xfId="57740"/>
    <cellStyle name="Финансовый 6 3 6 2 2 5" xfId="9744"/>
    <cellStyle name="Финансовый 6 3 6 2 2 5 2" xfId="26835"/>
    <cellStyle name="Финансовый 6 3 6 2 2 5 3" xfId="36032"/>
    <cellStyle name="Финансовый 6 3 6 2 2 5 4" xfId="44960"/>
    <cellStyle name="Финансовый 6 3 6 2 2 5 5" xfId="53880"/>
    <cellStyle name="Финансовый 6 3 6 2 2 6" xfId="14050"/>
    <cellStyle name="Финансовый 6 3 6 2 2 7" xfId="17909"/>
    <cellStyle name="Финансовый 6 3 6 2 2 8" xfId="21769"/>
    <cellStyle name="Финансовый 6 3 6 2 2 9" xfId="11397"/>
    <cellStyle name="Финансовый 6 3 6 2 3" xfId="9745"/>
    <cellStyle name="Финансовый 6 3 6 2 3 2" xfId="9746"/>
    <cellStyle name="Финансовый 6 3 6 2 3 2 2" xfId="28901"/>
    <cellStyle name="Финансовый 6 3 6 2 3 2 3" xfId="38097"/>
    <cellStyle name="Финансовый 6 3 6 2 3 2 4" xfId="47025"/>
    <cellStyle name="Финансовый 6 3 6 2 3 2 5" xfId="55945"/>
    <cellStyle name="Финансовый 6 3 6 2 3 3" xfId="12255"/>
    <cellStyle name="Финансовый 6 3 6 2 3 4" xfId="16114"/>
    <cellStyle name="Финансовый 6 3 6 2 3 5" xfId="19974"/>
    <cellStyle name="Финансовый 6 3 6 2 3 6" xfId="25036"/>
    <cellStyle name="Финансовый 6 3 6 2 3 7" xfId="34237"/>
    <cellStyle name="Финансовый 6 3 6 2 3 8" xfId="43165"/>
    <cellStyle name="Финансовый 6 3 6 2 3 9" xfId="52085"/>
    <cellStyle name="Финансовый 6 3 6 2 4" xfId="9747"/>
    <cellStyle name="Финансовый 6 3 6 2 4 2" xfId="9748"/>
    <cellStyle name="Финансовый 6 3 6 2 4 2 2" xfId="27570"/>
    <cellStyle name="Финансовый 6 3 6 2 4 2 3" xfId="36766"/>
    <cellStyle name="Финансовый 6 3 6 2 4 2 4" xfId="45694"/>
    <cellStyle name="Финансовый 6 3 6 2 4 2 5" xfId="54614"/>
    <cellStyle name="Финансовый 6 3 6 2 4 3" xfId="14783"/>
    <cellStyle name="Финансовый 6 3 6 2 4 4" xfId="18643"/>
    <cellStyle name="Финансовый 6 3 6 2 4 5" xfId="23705"/>
    <cellStyle name="Финансовый 6 3 6 2 4 6" xfId="32909"/>
    <cellStyle name="Финансовый 6 3 6 2 4 7" xfId="41834"/>
    <cellStyle name="Финансовый 6 3 6 2 4 8" xfId="50754"/>
    <cellStyle name="Финансовый 6 3 6 2 5" xfId="9749"/>
    <cellStyle name="Финансовый 6 3 6 2 5 2" xfId="30097"/>
    <cellStyle name="Финансовый 6 3 6 2 5 3" xfId="39293"/>
    <cellStyle name="Финансовый 6 3 6 2 5 4" xfId="48221"/>
    <cellStyle name="Финансовый 6 3 6 2 5 5" xfId="57141"/>
    <cellStyle name="Финансовый 6 3 6 2 6" xfId="9750"/>
    <cellStyle name="Финансовый 6 3 6 2 6 2" xfId="26236"/>
    <cellStyle name="Финансовый 6 3 6 2 6 3" xfId="35433"/>
    <cellStyle name="Финансовый 6 3 6 2 6 4" xfId="44361"/>
    <cellStyle name="Финансовый 6 3 6 2 6 5" xfId="53281"/>
    <cellStyle name="Финансовый 6 3 6 2 7" xfId="13451"/>
    <cellStyle name="Финансовый 6 3 6 2 8" xfId="17310"/>
    <cellStyle name="Финансовый 6 3 6 2 9" xfId="21170"/>
    <cellStyle name="Финансовый 6 3 6 3" xfId="9751"/>
    <cellStyle name="Финансовый 6 3 6 3 10" xfId="22672"/>
    <cellStyle name="Финансовый 6 3 6 3 11" xfId="32206"/>
    <cellStyle name="Финансовый 6 3 6 3 12" xfId="40801"/>
    <cellStyle name="Финансовый 6 3 6 3 13" xfId="49721"/>
    <cellStyle name="Финансовый 6 3 6 3 2" xfId="9752"/>
    <cellStyle name="Финансовый 6 3 6 3 2 2" xfId="9753"/>
    <cellStyle name="Финансовый 6 3 6 3 2 2 2" xfId="29200"/>
    <cellStyle name="Финансовый 6 3 6 3 2 2 3" xfId="38396"/>
    <cellStyle name="Финансовый 6 3 6 3 2 2 4" xfId="47324"/>
    <cellStyle name="Финансовый 6 3 6 3 2 2 5" xfId="56244"/>
    <cellStyle name="Финансовый 6 3 6 3 2 3" xfId="12554"/>
    <cellStyle name="Финансовый 6 3 6 3 2 4" xfId="16413"/>
    <cellStyle name="Финансовый 6 3 6 3 2 5" xfId="20273"/>
    <cellStyle name="Финансовый 6 3 6 3 2 6" xfId="25335"/>
    <cellStyle name="Финансовый 6 3 6 3 2 7" xfId="34536"/>
    <cellStyle name="Финансовый 6 3 6 3 2 8" xfId="43464"/>
    <cellStyle name="Финансовый 6 3 6 3 2 9" xfId="52384"/>
    <cellStyle name="Финансовый 6 3 6 3 3" xfId="9754"/>
    <cellStyle name="Финансовый 6 3 6 3 3 2" xfId="9755"/>
    <cellStyle name="Финансовый 6 3 6 3 3 2 2" xfId="27869"/>
    <cellStyle name="Финансовый 6 3 6 3 3 2 3" xfId="37065"/>
    <cellStyle name="Финансовый 6 3 6 3 3 2 4" xfId="45993"/>
    <cellStyle name="Финансовый 6 3 6 3 3 2 5" xfId="54913"/>
    <cellStyle name="Финансовый 6 3 6 3 3 3" xfId="15082"/>
    <cellStyle name="Финансовый 6 3 6 3 3 4" xfId="18942"/>
    <cellStyle name="Финансовый 6 3 6 3 3 5" xfId="24004"/>
    <cellStyle name="Финансовый 6 3 6 3 3 6" xfId="33207"/>
    <cellStyle name="Финансовый 6 3 6 3 3 7" xfId="42133"/>
    <cellStyle name="Финансовый 6 3 6 3 3 8" xfId="51053"/>
    <cellStyle name="Финансовый 6 3 6 3 4" xfId="9756"/>
    <cellStyle name="Финансовый 6 3 6 3 4 2" xfId="30397"/>
    <cellStyle name="Финансовый 6 3 6 3 4 3" xfId="39593"/>
    <cellStyle name="Финансовый 6 3 6 3 4 4" xfId="48521"/>
    <cellStyle name="Финансовый 6 3 6 3 4 5" xfId="57441"/>
    <cellStyle name="Финансовый 6 3 6 3 5" xfId="9757"/>
    <cellStyle name="Финансовый 6 3 6 3 5 2" xfId="26536"/>
    <cellStyle name="Финансовый 6 3 6 3 5 3" xfId="35733"/>
    <cellStyle name="Финансовый 6 3 6 3 5 4" xfId="44661"/>
    <cellStyle name="Финансовый 6 3 6 3 5 5" xfId="53581"/>
    <cellStyle name="Финансовый 6 3 6 3 6" xfId="13751"/>
    <cellStyle name="Финансовый 6 3 6 3 7" xfId="17610"/>
    <cellStyle name="Финансовый 6 3 6 3 8" xfId="21470"/>
    <cellStyle name="Финансовый 6 3 6 3 9" xfId="11101"/>
    <cellStyle name="Финансовый 6 3 6 4" xfId="9758"/>
    <cellStyle name="Финансовый 6 3 6 4 2" xfId="9759"/>
    <cellStyle name="Финансовый 6 3 6 4 2 2" xfId="28602"/>
    <cellStyle name="Финансовый 6 3 6 4 2 3" xfId="37798"/>
    <cellStyle name="Финансовый 6 3 6 4 2 4" xfId="46726"/>
    <cellStyle name="Финансовый 6 3 6 4 2 5" xfId="55646"/>
    <cellStyle name="Финансовый 6 3 6 4 3" xfId="11956"/>
    <cellStyle name="Финансовый 6 3 6 4 4" xfId="15815"/>
    <cellStyle name="Финансовый 6 3 6 4 5" xfId="19675"/>
    <cellStyle name="Финансовый 6 3 6 4 6" xfId="24737"/>
    <cellStyle name="Финансовый 6 3 6 4 7" xfId="33938"/>
    <cellStyle name="Финансовый 6 3 6 4 8" xfId="42866"/>
    <cellStyle name="Финансовый 6 3 6 4 9" xfId="51786"/>
    <cellStyle name="Финансовый 6 3 6 5" xfId="9760"/>
    <cellStyle name="Финансовый 6 3 6 5 2" xfId="9761"/>
    <cellStyle name="Финансовый 6 3 6 5 2 2" xfId="27271"/>
    <cellStyle name="Финансовый 6 3 6 5 2 3" xfId="36467"/>
    <cellStyle name="Финансовый 6 3 6 5 2 4" xfId="45395"/>
    <cellStyle name="Финансовый 6 3 6 5 2 5" xfId="54315"/>
    <cellStyle name="Финансовый 6 3 6 5 3" xfId="14484"/>
    <cellStyle name="Финансовый 6 3 6 5 4" xfId="18344"/>
    <cellStyle name="Финансовый 6 3 6 5 5" xfId="23406"/>
    <cellStyle name="Финансовый 6 3 6 5 6" xfId="32610"/>
    <cellStyle name="Финансовый 6 3 6 5 7" xfId="41535"/>
    <cellStyle name="Финансовый 6 3 6 5 8" xfId="50455"/>
    <cellStyle name="Финансовый 6 3 6 6" xfId="9762"/>
    <cellStyle name="Финансовый 6 3 6 6 2" xfId="29798"/>
    <cellStyle name="Финансовый 6 3 6 6 3" xfId="38994"/>
    <cellStyle name="Финансовый 6 3 6 6 4" xfId="47922"/>
    <cellStyle name="Финансовый 6 3 6 6 5" xfId="56842"/>
    <cellStyle name="Финансовый 6 3 6 7" xfId="9763"/>
    <cellStyle name="Финансовый 6 3 6 7 2" xfId="25937"/>
    <cellStyle name="Финансовый 6 3 6 7 3" xfId="35134"/>
    <cellStyle name="Финансовый 6 3 6 7 4" xfId="44062"/>
    <cellStyle name="Финансовый 6 3 6 7 5" xfId="52982"/>
    <cellStyle name="Финансовый 6 3 6 8" xfId="13152"/>
    <cellStyle name="Финансовый 6 3 6 9" xfId="17011"/>
    <cellStyle name="Финансовый 6 3 7" xfId="9764"/>
    <cellStyle name="Финансовый 6 3 7 10" xfId="20872"/>
    <cellStyle name="Финансовый 6 3 7 11" xfId="10578"/>
    <cellStyle name="Финансовый 6 3 7 12" xfId="22073"/>
    <cellStyle name="Финансовый 6 3 7 13" xfId="32207"/>
    <cellStyle name="Финансовый 6 3 7 14" xfId="40203"/>
    <cellStyle name="Финансовый 6 3 7 15" xfId="49123"/>
    <cellStyle name="Финансовый 6 3 7 2" xfId="9765"/>
    <cellStyle name="Финансовый 6 3 7 2 10" xfId="10877"/>
    <cellStyle name="Финансовый 6 3 7 2 11" xfId="22372"/>
    <cellStyle name="Финансовый 6 3 7 2 12" xfId="32208"/>
    <cellStyle name="Финансовый 6 3 7 2 13" xfId="40502"/>
    <cellStyle name="Финансовый 6 3 7 2 14" xfId="49422"/>
    <cellStyle name="Финансовый 6 3 7 2 2" xfId="9766"/>
    <cellStyle name="Финансовый 6 3 7 2 2 10" xfId="22972"/>
    <cellStyle name="Финансовый 6 3 7 2 2 11" xfId="32209"/>
    <cellStyle name="Финансовый 6 3 7 2 2 12" xfId="41101"/>
    <cellStyle name="Финансовый 6 3 7 2 2 13" xfId="50021"/>
    <cellStyle name="Финансовый 6 3 7 2 2 2" xfId="9767"/>
    <cellStyle name="Финансовый 6 3 7 2 2 2 2" xfId="9768"/>
    <cellStyle name="Финансовый 6 3 7 2 2 2 2 2" xfId="29500"/>
    <cellStyle name="Финансовый 6 3 7 2 2 2 2 3" xfId="38696"/>
    <cellStyle name="Финансовый 6 3 7 2 2 2 2 4" xfId="47624"/>
    <cellStyle name="Финансовый 6 3 7 2 2 2 2 5" xfId="56544"/>
    <cellStyle name="Финансовый 6 3 7 2 2 2 3" xfId="12854"/>
    <cellStyle name="Финансовый 6 3 7 2 2 2 4" xfId="16713"/>
    <cellStyle name="Финансовый 6 3 7 2 2 2 5" xfId="20573"/>
    <cellStyle name="Финансовый 6 3 7 2 2 2 6" xfId="25635"/>
    <cellStyle name="Финансовый 6 3 7 2 2 2 7" xfId="34836"/>
    <cellStyle name="Финансовый 6 3 7 2 2 2 8" xfId="43764"/>
    <cellStyle name="Финансовый 6 3 7 2 2 2 9" xfId="52684"/>
    <cellStyle name="Финансовый 6 3 7 2 2 3" xfId="9769"/>
    <cellStyle name="Финансовый 6 3 7 2 2 3 2" xfId="9770"/>
    <cellStyle name="Финансовый 6 3 7 2 2 3 2 2" xfId="28169"/>
    <cellStyle name="Финансовый 6 3 7 2 2 3 2 3" xfId="37365"/>
    <cellStyle name="Финансовый 6 3 7 2 2 3 2 4" xfId="46293"/>
    <cellStyle name="Финансовый 6 3 7 2 2 3 2 5" xfId="55213"/>
    <cellStyle name="Финансовый 6 3 7 2 2 3 3" xfId="15382"/>
    <cellStyle name="Финансовый 6 3 7 2 2 3 4" xfId="19242"/>
    <cellStyle name="Финансовый 6 3 7 2 2 3 5" xfId="24304"/>
    <cellStyle name="Финансовый 6 3 7 2 2 3 6" xfId="33507"/>
    <cellStyle name="Финансовый 6 3 7 2 2 3 7" xfId="42433"/>
    <cellStyle name="Финансовый 6 3 7 2 2 3 8" xfId="51353"/>
    <cellStyle name="Финансовый 6 3 7 2 2 4" xfId="9771"/>
    <cellStyle name="Финансовый 6 3 7 2 2 4 2" xfId="30697"/>
    <cellStyle name="Финансовый 6 3 7 2 2 4 3" xfId="39893"/>
    <cellStyle name="Финансовый 6 3 7 2 2 4 4" xfId="48821"/>
    <cellStyle name="Финансовый 6 3 7 2 2 4 5" xfId="57741"/>
    <cellStyle name="Финансовый 6 3 7 2 2 5" xfId="9772"/>
    <cellStyle name="Финансовый 6 3 7 2 2 5 2" xfId="26836"/>
    <cellStyle name="Финансовый 6 3 7 2 2 5 3" xfId="36033"/>
    <cellStyle name="Финансовый 6 3 7 2 2 5 4" xfId="44961"/>
    <cellStyle name="Финансовый 6 3 7 2 2 5 5" xfId="53881"/>
    <cellStyle name="Финансовый 6 3 7 2 2 6" xfId="14051"/>
    <cellStyle name="Финансовый 6 3 7 2 2 7" xfId="17910"/>
    <cellStyle name="Финансовый 6 3 7 2 2 8" xfId="21770"/>
    <cellStyle name="Финансовый 6 3 7 2 2 9" xfId="11398"/>
    <cellStyle name="Финансовый 6 3 7 2 3" xfId="9773"/>
    <cellStyle name="Финансовый 6 3 7 2 3 2" xfId="9774"/>
    <cellStyle name="Финансовый 6 3 7 2 3 2 2" xfId="28902"/>
    <cellStyle name="Финансовый 6 3 7 2 3 2 3" xfId="38098"/>
    <cellStyle name="Финансовый 6 3 7 2 3 2 4" xfId="47026"/>
    <cellStyle name="Финансовый 6 3 7 2 3 2 5" xfId="55946"/>
    <cellStyle name="Финансовый 6 3 7 2 3 3" xfId="12256"/>
    <cellStyle name="Финансовый 6 3 7 2 3 4" xfId="16115"/>
    <cellStyle name="Финансовый 6 3 7 2 3 5" xfId="19975"/>
    <cellStyle name="Финансовый 6 3 7 2 3 6" xfId="25037"/>
    <cellStyle name="Финансовый 6 3 7 2 3 7" xfId="34238"/>
    <cellStyle name="Финансовый 6 3 7 2 3 8" xfId="43166"/>
    <cellStyle name="Финансовый 6 3 7 2 3 9" xfId="52086"/>
    <cellStyle name="Финансовый 6 3 7 2 4" xfId="9775"/>
    <cellStyle name="Финансовый 6 3 7 2 4 2" xfId="9776"/>
    <cellStyle name="Финансовый 6 3 7 2 4 2 2" xfId="27571"/>
    <cellStyle name="Финансовый 6 3 7 2 4 2 3" xfId="36767"/>
    <cellStyle name="Финансовый 6 3 7 2 4 2 4" xfId="45695"/>
    <cellStyle name="Финансовый 6 3 7 2 4 2 5" xfId="54615"/>
    <cellStyle name="Финансовый 6 3 7 2 4 3" xfId="14784"/>
    <cellStyle name="Финансовый 6 3 7 2 4 4" xfId="18644"/>
    <cellStyle name="Финансовый 6 3 7 2 4 5" xfId="23706"/>
    <cellStyle name="Финансовый 6 3 7 2 4 6" xfId="32910"/>
    <cellStyle name="Финансовый 6 3 7 2 4 7" xfId="41835"/>
    <cellStyle name="Финансовый 6 3 7 2 4 8" xfId="50755"/>
    <cellStyle name="Финансовый 6 3 7 2 5" xfId="9777"/>
    <cellStyle name="Финансовый 6 3 7 2 5 2" xfId="30098"/>
    <cellStyle name="Финансовый 6 3 7 2 5 3" xfId="39294"/>
    <cellStyle name="Финансовый 6 3 7 2 5 4" xfId="48222"/>
    <cellStyle name="Финансовый 6 3 7 2 5 5" xfId="57142"/>
    <cellStyle name="Финансовый 6 3 7 2 6" xfId="9778"/>
    <cellStyle name="Финансовый 6 3 7 2 6 2" xfId="26237"/>
    <cellStyle name="Финансовый 6 3 7 2 6 3" xfId="35434"/>
    <cellStyle name="Финансовый 6 3 7 2 6 4" xfId="44362"/>
    <cellStyle name="Финансовый 6 3 7 2 6 5" xfId="53282"/>
    <cellStyle name="Финансовый 6 3 7 2 7" xfId="13452"/>
    <cellStyle name="Финансовый 6 3 7 2 8" xfId="17311"/>
    <cellStyle name="Финансовый 6 3 7 2 9" xfId="21171"/>
    <cellStyle name="Финансовый 6 3 7 3" xfId="9779"/>
    <cellStyle name="Финансовый 6 3 7 3 10" xfId="22673"/>
    <cellStyle name="Финансовый 6 3 7 3 11" xfId="32210"/>
    <cellStyle name="Финансовый 6 3 7 3 12" xfId="40802"/>
    <cellStyle name="Финансовый 6 3 7 3 13" xfId="49722"/>
    <cellStyle name="Финансовый 6 3 7 3 2" xfId="9780"/>
    <cellStyle name="Финансовый 6 3 7 3 2 2" xfId="9781"/>
    <cellStyle name="Финансовый 6 3 7 3 2 2 2" xfId="29201"/>
    <cellStyle name="Финансовый 6 3 7 3 2 2 3" xfId="38397"/>
    <cellStyle name="Финансовый 6 3 7 3 2 2 4" xfId="47325"/>
    <cellStyle name="Финансовый 6 3 7 3 2 2 5" xfId="56245"/>
    <cellStyle name="Финансовый 6 3 7 3 2 3" xfId="12555"/>
    <cellStyle name="Финансовый 6 3 7 3 2 4" xfId="16414"/>
    <cellStyle name="Финансовый 6 3 7 3 2 5" xfId="20274"/>
    <cellStyle name="Финансовый 6 3 7 3 2 6" xfId="25336"/>
    <cellStyle name="Финансовый 6 3 7 3 2 7" xfId="34537"/>
    <cellStyle name="Финансовый 6 3 7 3 2 8" xfId="43465"/>
    <cellStyle name="Финансовый 6 3 7 3 2 9" xfId="52385"/>
    <cellStyle name="Финансовый 6 3 7 3 3" xfId="9782"/>
    <cellStyle name="Финансовый 6 3 7 3 3 2" xfId="9783"/>
    <cellStyle name="Финансовый 6 3 7 3 3 2 2" xfId="27870"/>
    <cellStyle name="Финансовый 6 3 7 3 3 2 3" xfId="37066"/>
    <cellStyle name="Финансовый 6 3 7 3 3 2 4" xfId="45994"/>
    <cellStyle name="Финансовый 6 3 7 3 3 2 5" xfId="54914"/>
    <cellStyle name="Финансовый 6 3 7 3 3 3" xfId="15083"/>
    <cellStyle name="Финансовый 6 3 7 3 3 4" xfId="18943"/>
    <cellStyle name="Финансовый 6 3 7 3 3 5" xfId="24005"/>
    <cellStyle name="Финансовый 6 3 7 3 3 6" xfId="33208"/>
    <cellStyle name="Финансовый 6 3 7 3 3 7" xfId="42134"/>
    <cellStyle name="Финансовый 6 3 7 3 3 8" xfId="51054"/>
    <cellStyle name="Финансовый 6 3 7 3 4" xfId="9784"/>
    <cellStyle name="Финансовый 6 3 7 3 4 2" xfId="30398"/>
    <cellStyle name="Финансовый 6 3 7 3 4 3" xfId="39594"/>
    <cellStyle name="Финансовый 6 3 7 3 4 4" xfId="48522"/>
    <cellStyle name="Финансовый 6 3 7 3 4 5" xfId="57442"/>
    <cellStyle name="Финансовый 6 3 7 3 5" xfId="9785"/>
    <cellStyle name="Финансовый 6 3 7 3 5 2" xfId="26537"/>
    <cellStyle name="Финансовый 6 3 7 3 5 3" xfId="35734"/>
    <cellStyle name="Финансовый 6 3 7 3 5 4" xfId="44662"/>
    <cellStyle name="Финансовый 6 3 7 3 5 5" xfId="53582"/>
    <cellStyle name="Финансовый 6 3 7 3 6" xfId="13752"/>
    <cellStyle name="Финансовый 6 3 7 3 7" xfId="17611"/>
    <cellStyle name="Финансовый 6 3 7 3 8" xfId="21471"/>
    <cellStyle name="Финансовый 6 3 7 3 9" xfId="11102"/>
    <cellStyle name="Финансовый 6 3 7 4" xfId="9786"/>
    <cellStyle name="Финансовый 6 3 7 4 2" xfId="9787"/>
    <cellStyle name="Финансовый 6 3 7 4 2 2" xfId="28603"/>
    <cellStyle name="Финансовый 6 3 7 4 2 3" xfId="37799"/>
    <cellStyle name="Финансовый 6 3 7 4 2 4" xfId="46727"/>
    <cellStyle name="Финансовый 6 3 7 4 2 5" xfId="55647"/>
    <cellStyle name="Финансовый 6 3 7 4 3" xfId="11957"/>
    <cellStyle name="Финансовый 6 3 7 4 4" xfId="15816"/>
    <cellStyle name="Финансовый 6 3 7 4 5" xfId="19676"/>
    <cellStyle name="Финансовый 6 3 7 4 6" xfId="24738"/>
    <cellStyle name="Финансовый 6 3 7 4 7" xfId="33939"/>
    <cellStyle name="Финансовый 6 3 7 4 8" xfId="42867"/>
    <cellStyle name="Финансовый 6 3 7 4 9" xfId="51787"/>
    <cellStyle name="Финансовый 6 3 7 5" xfId="9788"/>
    <cellStyle name="Финансовый 6 3 7 5 2" xfId="9789"/>
    <cellStyle name="Финансовый 6 3 7 5 2 2" xfId="27272"/>
    <cellStyle name="Финансовый 6 3 7 5 2 3" xfId="36468"/>
    <cellStyle name="Финансовый 6 3 7 5 2 4" xfId="45396"/>
    <cellStyle name="Финансовый 6 3 7 5 2 5" xfId="54316"/>
    <cellStyle name="Финансовый 6 3 7 5 3" xfId="14485"/>
    <cellStyle name="Финансовый 6 3 7 5 4" xfId="18345"/>
    <cellStyle name="Финансовый 6 3 7 5 5" xfId="23407"/>
    <cellStyle name="Финансовый 6 3 7 5 6" xfId="32611"/>
    <cellStyle name="Финансовый 6 3 7 5 7" xfId="41536"/>
    <cellStyle name="Финансовый 6 3 7 5 8" xfId="50456"/>
    <cellStyle name="Финансовый 6 3 7 6" xfId="9790"/>
    <cellStyle name="Финансовый 6 3 7 6 2" xfId="29799"/>
    <cellStyle name="Финансовый 6 3 7 6 3" xfId="38995"/>
    <cellStyle name="Финансовый 6 3 7 6 4" xfId="47923"/>
    <cellStyle name="Финансовый 6 3 7 6 5" xfId="56843"/>
    <cellStyle name="Финансовый 6 3 7 7" xfId="9791"/>
    <cellStyle name="Финансовый 6 3 7 7 2" xfId="25938"/>
    <cellStyle name="Финансовый 6 3 7 7 3" xfId="35135"/>
    <cellStyle name="Финансовый 6 3 7 7 4" xfId="44063"/>
    <cellStyle name="Финансовый 6 3 7 7 5" xfId="52983"/>
    <cellStyle name="Финансовый 6 3 7 8" xfId="13153"/>
    <cellStyle name="Финансовый 6 3 7 9" xfId="17012"/>
    <cellStyle name="Финансовый 6 3 8" xfId="9792"/>
    <cellStyle name="Финансовый 6 3 8 10" xfId="20873"/>
    <cellStyle name="Финансовый 6 3 8 11" xfId="10579"/>
    <cellStyle name="Финансовый 6 3 8 12" xfId="22074"/>
    <cellStyle name="Финансовый 6 3 8 13" xfId="32211"/>
    <cellStyle name="Финансовый 6 3 8 14" xfId="40204"/>
    <cellStyle name="Финансовый 6 3 8 15" xfId="49124"/>
    <cellStyle name="Финансовый 6 3 8 2" xfId="9793"/>
    <cellStyle name="Финансовый 6 3 8 2 10" xfId="10878"/>
    <cellStyle name="Финансовый 6 3 8 2 11" xfId="22373"/>
    <cellStyle name="Финансовый 6 3 8 2 12" xfId="32212"/>
    <cellStyle name="Финансовый 6 3 8 2 13" xfId="40503"/>
    <cellStyle name="Финансовый 6 3 8 2 14" xfId="49423"/>
    <cellStyle name="Финансовый 6 3 8 2 2" xfId="9794"/>
    <cellStyle name="Финансовый 6 3 8 2 2 10" xfId="22973"/>
    <cellStyle name="Финансовый 6 3 8 2 2 11" xfId="32213"/>
    <cellStyle name="Финансовый 6 3 8 2 2 12" xfId="41102"/>
    <cellStyle name="Финансовый 6 3 8 2 2 13" xfId="50022"/>
    <cellStyle name="Финансовый 6 3 8 2 2 2" xfId="9795"/>
    <cellStyle name="Финансовый 6 3 8 2 2 2 2" xfId="9796"/>
    <cellStyle name="Финансовый 6 3 8 2 2 2 2 2" xfId="29501"/>
    <cellStyle name="Финансовый 6 3 8 2 2 2 2 3" xfId="38697"/>
    <cellStyle name="Финансовый 6 3 8 2 2 2 2 4" xfId="47625"/>
    <cellStyle name="Финансовый 6 3 8 2 2 2 2 5" xfId="56545"/>
    <cellStyle name="Финансовый 6 3 8 2 2 2 3" xfId="12855"/>
    <cellStyle name="Финансовый 6 3 8 2 2 2 4" xfId="16714"/>
    <cellStyle name="Финансовый 6 3 8 2 2 2 5" xfId="20574"/>
    <cellStyle name="Финансовый 6 3 8 2 2 2 6" xfId="25636"/>
    <cellStyle name="Финансовый 6 3 8 2 2 2 7" xfId="34837"/>
    <cellStyle name="Финансовый 6 3 8 2 2 2 8" xfId="43765"/>
    <cellStyle name="Финансовый 6 3 8 2 2 2 9" xfId="52685"/>
    <cellStyle name="Финансовый 6 3 8 2 2 3" xfId="9797"/>
    <cellStyle name="Финансовый 6 3 8 2 2 3 2" xfId="9798"/>
    <cellStyle name="Финансовый 6 3 8 2 2 3 2 2" xfId="28170"/>
    <cellStyle name="Финансовый 6 3 8 2 2 3 2 3" xfId="37366"/>
    <cellStyle name="Финансовый 6 3 8 2 2 3 2 4" xfId="46294"/>
    <cellStyle name="Финансовый 6 3 8 2 2 3 2 5" xfId="55214"/>
    <cellStyle name="Финансовый 6 3 8 2 2 3 3" xfId="15383"/>
    <cellStyle name="Финансовый 6 3 8 2 2 3 4" xfId="19243"/>
    <cellStyle name="Финансовый 6 3 8 2 2 3 5" xfId="24305"/>
    <cellStyle name="Финансовый 6 3 8 2 2 3 6" xfId="33508"/>
    <cellStyle name="Финансовый 6 3 8 2 2 3 7" xfId="42434"/>
    <cellStyle name="Финансовый 6 3 8 2 2 3 8" xfId="51354"/>
    <cellStyle name="Финансовый 6 3 8 2 2 4" xfId="9799"/>
    <cellStyle name="Финансовый 6 3 8 2 2 4 2" xfId="30698"/>
    <cellStyle name="Финансовый 6 3 8 2 2 4 3" xfId="39894"/>
    <cellStyle name="Финансовый 6 3 8 2 2 4 4" xfId="48822"/>
    <cellStyle name="Финансовый 6 3 8 2 2 4 5" xfId="57742"/>
    <cellStyle name="Финансовый 6 3 8 2 2 5" xfId="9800"/>
    <cellStyle name="Финансовый 6 3 8 2 2 5 2" xfId="26837"/>
    <cellStyle name="Финансовый 6 3 8 2 2 5 3" xfId="36034"/>
    <cellStyle name="Финансовый 6 3 8 2 2 5 4" xfId="44962"/>
    <cellStyle name="Финансовый 6 3 8 2 2 5 5" xfId="53882"/>
    <cellStyle name="Финансовый 6 3 8 2 2 6" xfId="14052"/>
    <cellStyle name="Финансовый 6 3 8 2 2 7" xfId="17911"/>
    <cellStyle name="Финансовый 6 3 8 2 2 8" xfId="21771"/>
    <cellStyle name="Финансовый 6 3 8 2 2 9" xfId="11399"/>
    <cellStyle name="Финансовый 6 3 8 2 3" xfId="9801"/>
    <cellStyle name="Финансовый 6 3 8 2 3 2" xfId="9802"/>
    <cellStyle name="Финансовый 6 3 8 2 3 2 2" xfId="28903"/>
    <cellStyle name="Финансовый 6 3 8 2 3 2 3" xfId="38099"/>
    <cellStyle name="Финансовый 6 3 8 2 3 2 4" xfId="47027"/>
    <cellStyle name="Финансовый 6 3 8 2 3 2 5" xfId="55947"/>
    <cellStyle name="Финансовый 6 3 8 2 3 3" xfId="12257"/>
    <cellStyle name="Финансовый 6 3 8 2 3 4" xfId="16116"/>
    <cellStyle name="Финансовый 6 3 8 2 3 5" xfId="19976"/>
    <cellStyle name="Финансовый 6 3 8 2 3 6" xfId="25038"/>
    <cellStyle name="Финансовый 6 3 8 2 3 7" xfId="34239"/>
    <cellStyle name="Финансовый 6 3 8 2 3 8" xfId="43167"/>
    <cellStyle name="Финансовый 6 3 8 2 3 9" xfId="52087"/>
    <cellStyle name="Финансовый 6 3 8 2 4" xfId="9803"/>
    <cellStyle name="Финансовый 6 3 8 2 4 2" xfId="9804"/>
    <cellStyle name="Финансовый 6 3 8 2 4 2 2" xfId="27572"/>
    <cellStyle name="Финансовый 6 3 8 2 4 2 3" xfId="36768"/>
    <cellStyle name="Финансовый 6 3 8 2 4 2 4" xfId="45696"/>
    <cellStyle name="Финансовый 6 3 8 2 4 2 5" xfId="54616"/>
    <cellStyle name="Финансовый 6 3 8 2 4 3" xfId="14785"/>
    <cellStyle name="Финансовый 6 3 8 2 4 4" xfId="18645"/>
    <cellStyle name="Финансовый 6 3 8 2 4 5" xfId="23707"/>
    <cellStyle name="Финансовый 6 3 8 2 4 6" xfId="32911"/>
    <cellStyle name="Финансовый 6 3 8 2 4 7" xfId="41836"/>
    <cellStyle name="Финансовый 6 3 8 2 4 8" xfId="50756"/>
    <cellStyle name="Финансовый 6 3 8 2 5" xfId="9805"/>
    <cellStyle name="Финансовый 6 3 8 2 5 2" xfId="30099"/>
    <cellStyle name="Финансовый 6 3 8 2 5 3" xfId="39295"/>
    <cellStyle name="Финансовый 6 3 8 2 5 4" xfId="48223"/>
    <cellStyle name="Финансовый 6 3 8 2 5 5" xfId="57143"/>
    <cellStyle name="Финансовый 6 3 8 2 6" xfId="9806"/>
    <cellStyle name="Финансовый 6 3 8 2 6 2" xfId="26238"/>
    <cellStyle name="Финансовый 6 3 8 2 6 3" xfId="35435"/>
    <cellStyle name="Финансовый 6 3 8 2 6 4" xfId="44363"/>
    <cellStyle name="Финансовый 6 3 8 2 6 5" xfId="53283"/>
    <cellStyle name="Финансовый 6 3 8 2 7" xfId="13453"/>
    <cellStyle name="Финансовый 6 3 8 2 8" xfId="17312"/>
    <cellStyle name="Финансовый 6 3 8 2 9" xfId="21172"/>
    <cellStyle name="Финансовый 6 3 8 3" xfId="9807"/>
    <cellStyle name="Финансовый 6 3 8 3 10" xfId="22674"/>
    <cellStyle name="Финансовый 6 3 8 3 11" xfId="32214"/>
    <cellStyle name="Финансовый 6 3 8 3 12" xfId="40803"/>
    <cellStyle name="Финансовый 6 3 8 3 13" xfId="49723"/>
    <cellStyle name="Финансовый 6 3 8 3 2" xfId="9808"/>
    <cellStyle name="Финансовый 6 3 8 3 2 2" xfId="9809"/>
    <cellStyle name="Финансовый 6 3 8 3 2 2 2" xfId="29202"/>
    <cellStyle name="Финансовый 6 3 8 3 2 2 3" xfId="38398"/>
    <cellStyle name="Финансовый 6 3 8 3 2 2 4" xfId="47326"/>
    <cellStyle name="Финансовый 6 3 8 3 2 2 5" xfId="56246"/>
    <cellStyle name="Финансовый 6 3 8 3 2 3" xfId="12556"/>
    <cellStyle name="Финансовый 6 3 8 3 2 4" xfId="16415"/>
    <cellStyle name="Финансовый 6 3 8 3 2 5" xfId="20275"/>
    <cellStyle name="Финансовый 6 3 8 3 2 6" xfId="25337"/>
    <cellStyle name="Финансовый 6 3 8 3 2 7" xfId="34538"/>
    <cellStyle name="Финансовый 6 3 8 3 2 8" xfId="43466"/>
    <cellStyle name="Финансовый 6 3 8 3 2 9" xfId="52386"/>
    <cellStyle name="Финансовый 6 3 8 3 3" xfId="9810"/>
    <cellStyle name="Финансовый 6 3 8 3 3 2" xfId="9811"/>
    <cellStyle name="Финансовый 6 3 8 3 3 2 2" xfId="27871"/>
    <cellStyle name="Финансовый 6 3 8 3 3 2 3" xfId="37067"/>
    <cellStyle name="Финансовый 6 3 8 3 3 2 4" xfId="45995"/>
    <cellStyle name="Финансовый 6 3 8 3 3 2 5" xfId="54915"/>
    <cellStyle name="Финансовый 6 3 8 3 3 3" xfId="15084"/>
    <cellStyle name="Финансовый 6 3 8 3 3 4" xfId="18944"/>
    <cellStyle name="Финансовый 6 3 8 3 3 5" xfId="24006"/>
    <cellStyle name="Финансовый 6 3 8 3 3 6" xfId="33209"/>
    <cellStyle name="Финансовый 6 3 8 3 3 7" xfId="42135"/>
    <cellStyle name="Финансовый 6 3 8 3 3 8" xfId="51055"/>
    <cellStyle name="Финансовый 6 3 8 3 4" xfId="9812"/>
    <cellStyle name="Финансовый 6 3 8 3 4 2" xfId="30399"/>
    <cellStyle name="Финансовый 6 3 8 3 4 3" xfId="39595"/>
    <cellStyle name="Финансовый 6 3 8 3 4 4" xfId="48523"/>
    <cellStyle name="Финансовый 6 3 8 3 4 5" xfId="57443"/>
    <cellStyle name="Финансовый 6 3 8 3 5" xfId="9813"/>
    <cellStyle name="Финансовый 6 3 8 3 5 2" xfId="26538"/>
    <cellStyle name="Финансовый 6 3 8 3 5 3" xfId="35735"/>
    <cellStyle name="Финансовый 6 3 8 3 5 4" xfId="44663"/>
    <cellStyle name="Финансовый 6 3 8 3 5 5" xfId="53583"/>
    <cellStyle name="Финансовый 6 3 8 3 6" xfId="13753"/>
    <cellStyle name="Финансовый 6 3 8 3 7" xfId="17612"/>
    <cellStyle name="Финансовый 6 3 8 3 8" xfId="21472"/>
    <cellStyle name="Финансовый 6 3 8 3 9" xfId="11103"/>
    <cellStyle name="Финансовый 6 3 8 4" xfId="9814"/>
    <cellStyle name="Финансовый 6 3 8 4 2" xfId="9815"/>
    <cellStyle name="Финансовый 6 3 8 4 2 2" xfId="28604"/>
    <cellStyle name="Финансовый 6 3 8 4 2 3" xfId="37800"/>
    <cellStyle name="Финансовый 6 3 8 4 2 4" xfId="46728"/>
    <cellStyle name="Финансовый 6 3 8 4 2 5" xfId="55648"/>
    <cellStyle name="Финансовый 6 3 8 4 3" xfId="11958"/>
    <cellStyle name="Финансовый 6 3 8 4 4" xfId="15817"/>
    <cellStyle name="Финансовый 6 3 8 4 5" xfId="19677"/>
    <cellStyle name="Финансовый 6 3 8 4 6" xfId="24739"/>
    <cellStyle name="Финансовый 6 3 8 4 7" xfId="33940"/>
    <cellStyle name="Финансовый 6 3 8 4 8" xfId="42868"/>
    <cellStyle name="Финансовый 6 3 8 4 9" xfId="51788"/>
    <cellStyle name="Финансовый 6 3 8 5" xfId="9816"/>
    <cellStyle name="Финансовый 6 3 8 5 2" xfId="9817"/>
    <cellStyle name="Финансовый 6 3 8 5 2 2" xfId="27273"/>
    <cellStyle name="Финансовый 6 3 8 5 2 3" xfId="36469"/>
    <cellStyle name="Финансовый 6 3 8 5 2 4" xfId="45397"/>
    <cellStyle name="Финансовый 6 3 8 5 2 5" xfId="54317"/>
    <cellStyle name="Финансовый 6 3 8 5 3" xfId="14486"/>
    <cellStyle name="Финансовый 6 3 8 5 4" xfId="18346"/>
    <cellStyle name="Финансовый 6 3 8 5 5" xfId="23408"/>
    <cellStyle name="Финансовый 6 3 8 5 6" xfId="32612"/>
    <cellStyle name="Финансовый 6 3 8 5 7" xfId="41537"/>
    <cellStyle name="Финансовый 6 3 8 5 8" xfId="50457"/>
    <cellStyle name="Финансовый 6 3 8 6" xfId="9818"/>
    <cellStyle name="Финансовый 6 3 8 6 2" xfId="29800"/>
    <cellStyle name="Финансовый 6 3 8 6 3" xfId="38996"/>
    <cellStyle name="Финансовый 6 3 8 6 4" xfId="47924"/>
    <cellStyle name="Финансовый 6 3 8 6 5" xfId="56844"/>
    <cellStyle name="Финансовый 6 3 8 7" xfId="9819"/>
    <cellStyle name="Финансовый 6 3 8 7 2" xfId="25939"/>
    <cellStyle name="Финансовый 6 3 8 7 3" xfId="35136"/>
    <cellStyle name="Финансовый 6 3 8 7 4" xfId="44064"/>
    <cellStyle name="Финансовый 6 3 8 7 5" xfId="52984"/>
    <cellStyle name="Финансовый 6 3 8 8" xfId="13154"/>
    <cellStyle name="Финансовый 6 3 8 9" xfId="17013"/>
    <cellStyle name="Финансовый 6 3 9" xfId="9820"/>
    <cellStyle name="Финансовый 6 3 9 10" xfId="20874"/>
    <cellStyle name="Финансовый 6 3 9 11" xfId="10580"/>
    <cellStyle name="Финансовый 6 3 9 12" xfId="22075"/>
    <cellStyle name="Финансовый 6 3 9 13" xfId="32215"/>
    <cellStyle name="Финансовый 6 3 9 14" xfId="40205"/>
    <cellStyle name="Финансовый 6 3 9 15" xfId="49125"/>
    <cellStyle name="Финансовый 6 3 9 2" xfId="9821"/>
    <cellStyle name="Финансовый 6 3 9 2 10" xfId="10879"/>
    <cellStyle name="Финансовый 6 3 9 2 11" xfId="22374"/>
    <cellStyle name="Финансовый 6 3 9 2 12" xfId="32216"/>
    <cellStyle name="Финансовый 6 3 9 2 13" xfId="40504"/>
    <cellStyle name="Финансовый 6 3 9 2 14" xfId="49424"/>
    <cellStyle name="Финансовый 6 3 9 2 2" xfId="9822"/>
    <cellStyle name="Финансовый 6 3 9 2 2 10" xfId="22974"/>
    <cellStyle name="Финансовый 6 3 9 2 2 11" xfId="32217"/>
    <cellStyle name="Финансовый 6 3 9 2 2 12" xfId="41103"/>
    <cellStyle name="Финансовый 6 3 9 2 2 13" xfId="50023"/>
    <cellStyle name="Финансовый 6 3 9 2 2 2" xfId="9823"/>
    <cellStyle name="Финансовый 6 3 9 2 2 2 2" xfId="9824"/>
    <cellStyle name="Финансовый 6 3 9 2 2 2 2 2" xfId="29502"/>
    <cellStyle name="Финансовый 6 3 9 2 2 2 2 3" xfId="38698"/>
    <cellStyle name="Финансовый 6 3 9 2 2 2 2 4" xfId="47626"/>
    <cellStyle name="Финансовый 6 3 9 2 2 2 2 5" xfId="56546"/>
    <cellStyle name="Финансовый 6 3 9 2 2 2 3" xfId="12856"/>
    <cellStyle name="Финансовый 6 3 9 2 2 2 4" xfId="16715"/>
    <cellStyle name="Финансовый 6 3 9 2 2 2 5" xfId="20575"/>
    <cellStyle name="Финансовый 6 3 9 2 2 2 6" xfId="25637"/>
    <cellStyle name="Финансовый 6 3 9 2 2 2 7" xfId="34838"/>
    <cellStyle name="Финансовый 6 3 9 2 2 2 8" xfId="43766"/>
    <cellStyle name="Финансовый 6 3 9 2 2 2 9" xfId="52686"/>
    <cellStyle name="Финансовый 6 3 9 2 2 3" xfId="9825"/>
    <cellStyle name="Финансовый 6 3 9 2 2 3 2" xfId="9826"/>
    <cellStyle name="Финансовый 6 3 9 2 2 3 2 2" xfId="28171"/>
    <cellStyle name="Финансовый 6 3 9 2 2 3 2 3" xfId="37367"/>
    <cellStyle name="Финансовый 6 3 9 2 2 3 2 4" xfId="46295"/>
    <cellStyle name="Финансовый 6 3 9 2 2 3 2 5" xfId="55215"/>
    <cellStyle name="Финансовый 6 3 9 2 2 3 3" xfId="15384"/>
    <cellStyle name="Финансовый 6 3 9 2 2 3 4" xfId="19244"/>
    <cellStyle name="Финансовый 6 3 9 2 2 3 5" xfId="24306"/>
    <cellStyle name="Финансовый 6 3 9 2 2 3 6" xfId="33509"/>
    <cellStyle name="Финансовый 6 3 9 2 2 3 7" xfId="42435"/>
    <cellStyle name="Финансовый 6 3 9 2 2 3 8" xfId="51355"/>
    <cellStyle name="Финансовый 6 3 9 2 2 4" xfId="9827"/>
    <cellStyle name="Финансовый 6 3 9 2 2 4 2" xfId="30699"/>
    <cellStyle name="Финансовый 6 3 9 2 2 4 3" xfId="39895"/>
    <cellStyle name="Финансовый 6 3 9 2 2 4 4" xfId="48823"/>
    <cellStyle name="Финансовый 6 3 9 2 2 4 5" xfId="57743"/>
    <cellStyle name="Финансовый 6 3 9 2 2 5" xfId="9828"/>
    <cellStyle name="Финансовый 6 3 9 2 2 5 2" xfId="26838"/>
    <cellStyle name="Финансовый 6 3 9 2 2 5 3" xfId="36035"/>
    <cellStyle name="Финансовый 6 3 9 2 2 5 4" xfId="44963"/>
    <cellStyle name="Финансовый 6 3 9 2 2 5 5" xfId="53883"/>
    <cellStyle name="Финансовый 6 3 9 2 2 6" xfId="14053"/>
    <cellStyle name="Финансовый 6 3 9 2 2 7" xfId="17912"/>
    <cellStyle name="Финансовый 6 3 9 2 2 8" xfId="21772"/>
    <cellStyle name="Финансовый 6 3 9 2 2 9" xfId="11400"/>
    <cellStyle name="Финансовый 6 3 9 2 3" xfId="9829"/>
    <cellStyle name="Финансовый 6 3 9 2 3 2" xfId="9830"/>
    <cellStyle name="Финансовый 6 3 9 2 3 2 2" xfId="28904"/>
    <cellStyle name="Финансовый 6 3 9 2 3 2 3" xfId="38100"/>
    <cellStyle name="Финансовый 6 3 9 2 3 2 4" xfId="47028"/>
    <cellStyle name="Финансовый 6 3 9 2 3 2 5" xfId="55948"/>
    <cellStyle name="Финансовый 6 3 9 2 3 3" xfId="12258"/>
    <cellStyle name="Финансовый 6 3 9 2 3 4" xfId="16117"/>
    <cellStyle name="Финансовый 6 3 9 2 3 5" xfId="19977"/>
    <cellStyle name="Финансовый 6 3 9 2 3 6" xfId="25039"/>
    <cellStyle name="Финансовый 6 3 9 2 3 7" xfId="34240"/>
    <cellStyle name="Финансовый 6 3 9 2 3 8" xfId="43168"/>
    <cellStyle name="Финансовый 6 3 9 2 3 9" xfId="52088"/>
    <cellStyle name="Финансовый 6 3 9 2 4" xfId="9831"/>
    <cellStyle name="Финансовый 6 3 9 2 4 2" xfId="9832"/>
    <cellStyle name="Финансовый 6 3 9 2 4 2 2" xfId="27573"/>
    <cellStyle name="Финансовый 6 3 9 2 4 2 3" xfId="36769"/>
    <cellStyle name="Финансовый 6 3 9 2 4 2 4" xfId="45697"/>
    <cellStyle name="Финансовый 6 3 9 2 4 2 5" xfId="54617"/>
    <cellStyle name="Финансовый 6 3 9 2 4 3" xfId="14786"/>
    <cellStyle name="Финансовый 6 3 9 2 4 4" xfId="18646"/>
    <cellStyle name="Финансовый 6 3 9 2 4 5" xfId="23708"/>
    <cellStyle name="Финансовый 6 3 9 2 4 6" xfId="32912"/>
    <cellStyle name="Финансовый 6 3 9 2 4 7" xfId="41837"/>
    <cellStyle name="Финансовый 6 3 9 2 4 8" xfId="50757"/>
    <cellStyle name="Финансовый 6 3 9 2 5" xfId="9833"/>
    <cellStyle name="Финансовый 6 3 9 2 5 2" xfId="30100"/>
    <cellStyle name="Финансовый 6 3 9 2 5 3" xfId="39296"/>
    <cellStyle name="Финансовый 6 3 9 2 5 4" xfId="48224"/>
    <cellStyle name="Финансовый 6 3 9 2 5 5" xfId="57144"/>
    <cellStyle name="Финансовый 6 3 9 2 6" xfId="9834"/>
    <cellStyle name="Финансовый 6 3 9 2 6 2" xfId="26239"/>
    <cellStyle name="Финансовый 6 3 9 2 6 3" xfId="35436"/>
    <cellStyle name="Финансовый 6 3 9 2 6 4" xfId="44364"/>
    <cellStyle name="Финансовый 6 3 9 2 6 5" xfId="53284"/>
    <cellStyle name="Финансовый 6 3 9 2 7" xfId="13454"/>
    <cellStyle name="Финансовый 6 3 9 2 8" xfId="17313"/>
    <cellStyle name="Финансовый 6 3 9 2 9" xfId="21173"/>
    <cellStyle name="Финансовый 6 3 9 3" xfId="9835"/>
    <cellStyle name="Финансовый 6 3 9 3 10" xfId="22675"/>
    <cellStyle name="Финансовый 6 3 9 3 11" xfId="32218"/>
    <cellStyle name="Финансовый 6 3 9 3 12" xfId="40804"/>
    <cellStyle name="Финансовый 6 3 9 3 13" xfId="49724"/>
    <cellStyle name="Финансовый 6 3 9 3 2" xfId="9836"/>
    <cellStyle name="Финансовый 6 3 9 3 2 2" xfId="9837"/>
    <cellStyle name="Финансовый 6 3 9 3 2 2 2" xfId="29203"/>
    <cellStyle name="Финансовый 6 3 9 3 2 2 3" xfId="38399"/>
    <cellStyle name="Финансовый 6 3 9 3 2 2 4" xfId="47327"/>
    <cellStyle name="Финансовый 6 3 9 3 2 2 5" xfId="56247"/>
    <cellStyle name="Финансовый 6 3 9 3 2 3" xfId="12557"/>
    <cellStyle name="Финансовый 6 3 9 3 2 4" xfId="16416"/>
    <cellStyle name="Финансовый 6 3 9 3 2 5" xfId="20276"/>
    <cellStyle name="Финансовый 6 3 9 3 2 6" xfId="25338"/>
    <cellStyle name="Финансовый 6 3 9 3 2 7" xfId="34539"/>
    <cellStyle name="Финансовый 6 3 9 3 2 8" xfId="43467"/>
    <cellStyle name="Финансовый 6 3 9 3 2 9" xfId="52387"/>
    <cellStyle name="Финансовый 6 3 9 3 3" xfId="9838"/>
    <cellStyle name="Финансовый 6 3 9 3 3 2" xfId="9839"/>
    <cellStyle name="Финансовый 6 3 9 3 3 2 2" xfId="27872"/>
    <cellStyle name="Финансовый 6 3 9 3 3 2 3" xfId="37068"/>
    <cellStyle name="Финансовый 6 3 9 3 3 2 4" xfId="45996"/>
    <cellStyle name="Финансовый 6 3 9 3 3 2 5" xfId="54916"/>
    <cellStyle name="Финансовый 6 3 9 3 3 3" xfId="15085"/>
    <cellStyle name="Финансовый 6 3 9 3 3 4" xfId="18945"/>
    <cellStyle name="Финансовый 6 3 9 3 3 5" xfId="24007"/>
    <cellStyle name="Финансовый 6 3 9 3 3 6" xfId="33210"/>
    <cellStyle name="Финансовый 6 3 9 3 3 7" xfId="42136"/>
    <cellStyle name="Финансовый 6 3 9 3 3 8" xfId="51056"/>
    <cellStyle name="Финансовый 6 3 9 3 4" xfId="9840"/>
    <cellStyle name="Финансовый 6 3 9 3 4 2" xfId="30400"/>
    <cellStyle name="Финансовый 6 3 9 3 4 3" xfId="39596"/>
    <cellStyle name="Финансовый 6 3 9 3 4 4" xfId="48524"/>
    <cellStyle name="Финансовый 6 3 9 3 4 5" xfId="57444"/>
    <cellStyle name="Финансовый 6 3 9 3 5" xfId="9841"/>
    <cellStyle name="Финансовый 6 3 9 3 5 2" xfId="26539"/>
    <cellStyle name="Финансовый 6 3 9 3 5 3" xfId="35736"/>
    <cellStyle name="Финансовый 6 3 9 3 5 4" xfId="44664"/>
    <cellStyle name="Финансовый 6 3 9 3 5 5" xfId="53584"/>
    <cellStyle name="Финансовый 6 3 9 3 6" xfId="13754"/>
    <cellStyle name="Финансовый 6 3 9 3 7" xfId="17613"/>
    <cellStyle name="Финансовый 6 3 9 3 8" xfId="21473"/>
    <cellStyle name="Финансовый 6 3 9 3 9" xfId="11104"/>
    <cellStyle name="Финансовый 6 3 9 4" xfId="9842"/>
    <cellStyle name="Финансовый 6 3 9 4 2" xfId="9843"/>
    <cellStyle name="Финансовый 6 3 9 4 2 2" xfId="28605"/>
    <cellStyle name="Финансовый 6 3 9 4 2 3" xfId="37801"/>
    <cellStyle name="Финансовый 6 3 9 4 2 4" xfId="46729"/>
    <cellStyle name="Финансовый 6 3 9 4 2 5" xfId="55649"/>
    <cellStyle name="Финансовый 6 3 9 4 3" xfId="11959"/>
    <cellStyle name="Финансовый 6 3 9 4 4" xfId="15818"/>
    <cellStyle name="Финансовый 6 3 9 4 5" xfId="19678"/>
    <cellStyle name="Финансовый 6 3 9 4 6" xfId="24740"/>
    <cellStyle name="Финансовый 6 3 9 4 7" xfId="33941"/>
    <cellStyle name="Финансовый 6 3 9 4 8" xfId="42869"/>
    <cellStyle name="Финансовый 6 3 9 4 9" xfId="51789"/>
    <cellStyle name="Финансовый 6 3 9 5" xfId="9844"/>
    <cellStyle name="Финансовый 6 3 9 5 2" xfId="9845"/>
    <cellStyle name="Финансовый 6 3 9 5 2 2" xfId="27274"/>
    <cellStyle name="Финансовый 6 3 9 5 2 3" xfId="36470"/>
    <cellStyle name="Финансовый 6 3 9 5 2 4" xfId="45398"/>
    <cellStyle name="Финансовый 6 3 9 5 2 5" xfId="54318"/>
    <cellStyle name="Финансовый 6 3 9 5 3" xfId="14487"/>
    <cellStyle name="Финансовый 6 3 9 5 4" xfId="18347"/>
    <cellStyle name="Финансовый 6 3 9 5 5" xfId="23409"/>
    <cellStyle name="Финансовый 6 3 9 5 6" xfId="32613"/>
    <cellStyle name="Финансовый 6 3 9 5 7" xfId="41538"/>
    <cellStyle name="Финансовый 6 3 9 5 8" xfId="50458"/>
    <cellStyle name="Финансовый 6 3 9 6" xfId="9846"/>
    <cellStyle name="Финансовый 6 3 9 6 2" xfId="29801"/>
    <cellStyle name="Финансовый 6 3 9 6 3" xfId="38997"/>
    <cellStyle name="Финансовый 6 3 9 6 4" xfId="47925"/>
    <cellStyle name="Финансовый 6 3 9 6 5" xfId="56845"/>
    <cellStyle name="Финансовый 6 3 9 7" xfId="9847"/>
    <cellStyle name="Финансовый 6 3 9 7 2" xfId="25940"/>
    <cellStyle name="Финансовый 6 3 9 7 3" xfId="35137"/>
    <cellStyle name="Финансовый 6 3 9 7 4" xfId="44065"/>
    <cellStyle name="Финансовый 6 3 9 7 5" xfId="52985"/>
    <cellStyle name="Финансовый 6 3 9 8" xfId="13155"/>
    <cellStyle name="Финансовый 6 3 9 9" xfId="17014"/>
    <cellStyle name="Финансовый 6 4" xfId="9848"/>
    <cellStyle name="Финансовый 6 4 10" xfId="13156"/>
    <cellStyle name="Финансовый 6 4 11" xfId="17015"/>
    <cellStyle name="Финансовый 6 4 12" xfId="20875"/>
    <cellStyle name="Финансовый 6 4 13" xfId="10253"/>
    <cellStyle name="Финансовый 6 4 14" xfId="22076"/>
    <cellStyle name="Финансовый 6 4 15" xfId="32219"/>
    <cellStyle name="Финансовый 6 4 16" xfId="40206"/>
    <cellStyle name="Финансовый 6 4 17" xfId="49126"/>
    <cellStyle name="Финансовый 6 4 2" xfId="9849"/>
    <cellStyle name="Финансовый 6 4 2 10" xfId="17046"/>
    <cellStyle name="Финансовый 6 4 2 11" xfId="20906"/>
    <cellStyle name="Финансовый 6 4 2 12" xfId="10612"/>
    <cellStyle name="Финансовый 6 4 2 13" xfId="22107"/>
    <cellStyle name="Финансовый 6 4 2 14" xfId="32220"/>
    <cellStyle name="Финансовый 6 4 2 15" xfId="40237"/>
    <cellStyle name="Финансовый 6 4 2 16" xfId="49157"/>
    <cellStyle name="Финансовый 6 4 2 2" xfId="9850"/>
    <cellStyle name="Финансовый 6 4 2 2 10" xfId="10911"/>
    <cellStyle name="Финансовый 6 4 2 2 11" xfId="22407"/>
    <cellStyle name="Финансовый 6 4 2 2 12" xfId="32221"/>
    <cellStyle name="Финансовый 6 4 2 2 13" xfId="40536"/>
    <cellStyle name="Финансовый 6 4 2 2 14" xfId="49456"/>
    <cellStyle name="Финансовый 6 4 2 2 2" xfId="9851"/>
    <cellStyle name="Финансовый 6 4 2 2 2 10" xfId="23006"/>
    <cellStyle name="Финансовый 6 4 2 2 2 11" xfId="32222"/>
    <cellStyle name="Финансовый 6 4 2 2 2 12" xfId="41135"/>
    <cellStyle name="Финансовый 6 4 2 2 2 13" xfId="50055"/>
    <cellStyle name="Финансовый 6 4 2 2 2 2" xfId="9852"/>
    <cellStyle name="Финансовый 6 4 2 2 2 2 2" xfId="9853"/>
    <cellStyle name="Финансовый 6 4 2 2 2 2 2 2" xfId="29534"/>
    <cellStyle name="Финансовый 6 4 2 2 2 2 2 3" xfId="38730"/>
    <cellStyle name="Финансовый 6 4 2 2 2 2 2 4" xfId="47658"/>
    <cellStyle name="Финансовый 6 4 2 2 2 2 2 5" xfId="56578"/>
    <cellStyle name="Финансовый 6 4 2 2 2 2 3" xfId="12888"/>
    <cellStyle name="Финансовый 6 4 2 2 2 2 4" xfId="16747"/>
    <cellStyle name="Финансовый 6 4 2 2 2 2 5" xfId="20607"/>
    <cellStyle name="Финансовый 6 4 2 2 2 2 6" xfId="25669"/>
    <cellStyle name="Финансовый 6 4 2 2 2 2 7" xfId="34870"/>
    <cellStyle name="Финансовый 6 4 2 2 2 2 8" xfId="43798"/>
    <cellStyle name="Финансовый 6 4 2 2 2 2 9" xfId="52718"/>
    <cellStyle name="Финансовый 6 4 2 2 2 3" xfId="9854"/>
    <cellStyle name="Финансовый 6 4 2 2 2 3 2" xfId="9855"/>
    <cellStyle name="Финансовый 6 4 2 2 2 3 2 2" xfId="28203"/>
    <cellStyle name="Финансовый 6 4 2 2 2 3 2 3" xfId="37399"/>
    <cellStyle name="Финансовый 6 4 2 2 2 3 2 4" xfId="46327"/>
    <cellStyle name="Финансовый 6 4 2 2 2 3 2 5" xfId="55247"/>
    <cellStyle name="Финансовый 6 4 2 2 2 3 3" xfId="15416"/>
    <cellStyle name="Финансовый 6 4 2 2 2 3 4" xfId="19276"/>
    <cellStyle name="Финансовый 6 4 2 2 2 3 5" xfId="24338"/>
    <cellStyle name="Финансовый 6 4 2 2 2 3 6" xfId="33541"/>
    <cellStyle name="Финансовый 6 4 2 2 2 3 7" xfId="42467"/>
    <cellStyle name="Финансовый 6 4 2 2 2 3 8" xfId="51387"/>
    <cellStyle name="Финансовый 6 4 2 2 2 4" xfId="9856"/>
    <cellStyle name="Финансовый 6 4 2 2 2 4 2" xfId="30731"/>
    <cellStyle name="Финансовый 6 4 2 2 2 4 3" xfId="39927"/>
    <cellStyle name="Финансовый 6 4 2 2 2 4 4" xfId="48855"/>
    <cellStyle name="Финансовый 6 4 2 2 2 4 5" xfId="57775"/>
    <cellStyle name="Финансовый 6 4 2 2 2 5" xfId="9857"/>
    <cellStyle name="Финансовый 6 4 2 2 2 5 2" xfId="26870"/>
    <cellStyle name="Финансовый 6 4 2 2 2 5 3" xfId="36067"/>
    <cellStyle name="Финансовый 6 4 2 2 2 5 4" xfId="44995"/>
    <cellStyle name="Финансовый 6 4 2 2 2 5 5" xfId="53915"/>
    <cellStyle name="Финансовый 6 4 2 2 2 6" xfId="14085"/>
    <cellStyle name="Финансовый 6 4 2 2 2 7" xfId="17944"/>
    <cellStyle name="Финансовый 6 4 2 2 2 8" xfId="21804"/>
    <cellStyle name="Финансовый 6 4 2 2 2 9" xfId="11432"/>
    <cellStyle name="Финансовый 6 4 2 2 3" xfId="9858"/>
    <cellStyle name="Финансовый 6 4 2 2 3 2" xfId="9859"/>
    <cellStyle name="Финансовый 6 4 2 2 3 2 2" xfId="28936"/>
    <cellStyle name="Финансовый 6 4 2 2 3 2 3" xfId="38132"/>
    <cellStyle name="Финансовый 6 4 2 2 3 2 4" xfId="47060"/>
    <cellStyle name="Финансовый 6 4 2 2 3 2 5" xfId="55980"/>
    <cellStyle name="Финансовый 6 4 2 2 3 3" xfId="12290"/>
    <cellStyle name="Финансовый 6 4 2 2 3 4" xfId="16149"/>
    <cellStyle name="Финансовый 6 4 2 2 3 5" xfId="20009"/>
    <cellStyle name="Финансовый 6 4 2 2 3 6" xfId="25071"/>
    <cellStyle name="Финансовый 6 4 2 2 3 7" xfId="34272"/>
    <cellStyle name="Финансовый 6 4 2 2 3 8" xfId="43200"/>
    <cellStyle name="Финансовый 6 4 2 2 3 9" xfId="52120"/>
    <cellStyle name="Финансовый 6 4 2 2 4" xfId="9860"/>
    <cellStyle name="Финансовый 6 4 2 2 4 2" xfId="9861"/>
    <cellStyle name="Финансовый 6 4 2 2 4 2 2" xfId="27605"/>
    <cellStyle name="Финансовый 6 4 2 2 4 2 3" xfId="36801"/>
    <cellStyle name="Финансовый 6 4 2 2 4 2 4" xfId="45729"/>
    <cellStyle name="Финансовый 6 4 2 2 4 2 5" xfId="54649"/>
    <cellStyle name="Финансовый 6 4 2 2 4 3" xfId="14818"/>
    <cellStyle name="Финансовый 6 4 2 2 4 4" xfId="18678"/>
    <cellStyle name="Финансовый 6 4 2 2 4 5" xfId="23740"/>
    <cellStyle name="Финансовый 6 4 2 2 4 6" xfId="32944"/>
    <cellStyle name="Финансовый 6 4 2 2 4 7" xfId="41869"/>
    <cellStyle name="Финансовый 6 4 2 2 4 8" xfId="50789"/>
    <cellStyle name="Финансовый 6 4 2 2 5" xfId="9862"/>
    <cellStyle name="Финансовый 6 4 2 2 5 2" xfId="30132"/>
    <cellStyle name="Финансовый 6 4 2 2 5 3" xfId="39328"/>
    <cellStyle name="Финансовый 6 4 2 2 5 4" xfId="48256"/>
    <cellStyle name="Финансовый 6 4 2 2 5 5" xfId="57176"/>
    <cellStyle name="Финансовый 6 4 2 2 6" xfId="9863"/>
    <cellStyle name="Финансовый 6 4 2 2 6 2" xfId="26271"/>
    <cellStyle name="Финансовый 6 4 2 2 6 3" xfId="35468"/>
    <cellStyle name="Финансовый 6 4 2 2 6 4" xfId="44396"/>
    <cellStyle name="Финансовый 6 4 2 2 6 5" xfId="53316"/>
    <cellStyle name="Финансовый 6 4 2 2 7" xfId="13486"/>
    <cellStyle name="Финансовый 6 4 2 2 8" xfId="17345"/>
    <cellStyle name="Финансовый 6 4 2 2 9" xfId="21205"/>
    <cellStyle name="Финансовый 6 4 2 3" xfId="9864"/>
    <cellStyle name="Финансовый 6 4 2 3 10" xfId="22707"/>
    <cellStyle name="Финансовый 6 4 2 3 11" xfId="32223"/>
    <cellStyle name="Финансовый 6 4 2 3 12" xfId="40836"/>
    <cellStyle name="Финансовый 6 4 2 3 13" xfId="49756"/>
    <cellStyle name="Финансовый 6 4 2 3 2" xfId="9865"/>
    <cellStyle name="Финансовый 6 4 2 3 2 2" xfId="9866"/>
    <cellStyle name="Финансовый 6 4 2 3 2 2 2" xfId="28637"/>
    <cellStyle name="Финансовый 6 4 2 3 2 2 3" xfId="37833"/>
    <cellStyle name="Финансовый 6 4 2 3 2 2 4" xfId="46761"/>
    <cellStyle name="Финансовый 6 4 2 3 2 2 5" xfId="55681"/>
    <cellStyle name="Финансовый 6 4 2 3 2 3" xfId="11991"/>
    <cellStyle name="Финансовый 6 4 2 3 2 4" xfId="15850"/>
    <cellStyle name="Финансовый 6 4 2 3 2 5" xfId="19710"/>
    <cellStyle name="Финансовый 6 4 2 3 2 6" xfId="24772"/>
    <cellStyle name="Финансовый 6 4 2 3 2 7" xfId="33973"/>
    <cellStyle name="Финансовый 6 4 2 3 2 8" xfId="42901"/>
    <cellStyle name="Финансовый 6 4 2 3 2 9" xfId="51821"/>
    <cellStyle name="Финансовый 6 4 2 3 3" xfId="9867"/>
    <cellStyle name="Финансовый 6 4 2 3 3 2" xfId="9868"/>
    <cellStyle name="Финансовый 6 4 2 3 3 2 2" xfId="27306"/>
    <cellStyle name="Финансовый 6 4 2 3 3 2 3" xfId="36502"/>
    <cellStyle name="Финансовый 6 4 2 3 3 2 4" xfId="45430"/>
    <cellStyle name="Финансовый 6 4 2 3 3 2 5" xfId="54350"/>
    <cellStyle name="Финансовый 6 4 2 3 3 3" xfId="14519"/>
    <cellStyle name="Финансовый 6 4 2 3 3 4" xfId="18379"/>
    <cellStyle name="Финансовый 6 4 2 3 3 5" xfId="23441"/>
    <cellStyle name="Финансовый 6 4 2 3 3 6" xfId="32645"/>
    <cellStyle name="Финансовый 6 4 2 3 3 7" xfId="41570"/>
    <cellStyle name="Финансовый 6 4 2 3 3 8" xfId="50490"/>
    <cellStyle name="Финансовый 6 4 2 3 4" xfId="9869"/>
    <cellStyle name="Финансовый 6 4 2 3 4 2" xfId="30432"/>
    <cellStyle name="Финансовый 6 4 2 3 4 3" xfId="39628"/>
    <cellStyle name="Финансовый 6 4 2 3 4 4" xfId="48556"/>
    <cellStyle name="Финансовый 6 4 2 3 4 5" xfId="57476"/>
    <cellStyle name="Финансовый 6 4 2 3 5" xfId="9870"/>
    <cellStyle name="Финансовый 6 4 2 3 5 2" xfId="26571"/>
    <cellStyle name="Финансовый 6 4 2 3 5 3" xfId="35768"/>
    <cellStyle name="Финансовый 6 4 2 3 5 4" xfId="44696"/>
    <cellStyle name="Финансовый 6 4 2 3 5 5" xfId="53616"/>
    <cellStyle name="Финансовый 6 4 2 3 6" xfId="13786"/>
    <cellStyle name="Финансовый 6 4 2 3 7" xfId="17645"/>
    <cellStyle name="Финансовый 6 4 2 3 8" xfId="21505"/>
    <cellStyle name="Финансовый 6 4 2 3 9" xfId="11133"/>
    <cellStyle name="Финансовый 6 4 2 4" xfId="9871"/>
    <cellStyle name="Финансовый 6 4 2 4 10" xfId="51088"/>
    <cellStyle name="Финансовый 6 4 2 4 2" xfId="9872"/>
    <cellStyle name="Финансовый 6 4 2 4 2 2" xfId="9873"/>
    <cellStyle name="Финансовый 6 4 2 4 2 2 2" xfId="29235"/>
    <cellStyle name="Финансовый 6 4 2 4 2 2 3" xfId="38431"/>
    <cellStyle name="Финансовый 6 4 2 4 2 2 4" xfId="47359"/>
    <cellStyle name="Финансовый 6 4 2 4 2 2 5" xfId="56279"/>
    <cellStyle name="Финансовый 6 4 2 4 2 3" xfId="12589"/>
    <cellStyle name="Финансовый 6 4 2 4 2 4" xfId="16448"/>
    <cellStyle name="Финансовый 6 4 2 4 2 5" xfId="20308"/>
    <cellStyle name="Финансовый 6 4 2 4 2 6" xfId="25370"/>
    <cellStyle name="Финансовый 6 4 2 4 2 7" xfId="34571"/>
    <cellStyle name="Финансовый 6 4 2 4 2 8" xfId="43499"/>
    <cellStyle name="Финансовый 6 4 2 4 2 9" xfId="52419"/>
    <cellStyle name="Финансовый 6 4 2 4 3" xfId="9874"/>
    <cellStyle name="Финансовый 6 4 2 4 3 2" xfId="27904"/>
    <cellStyle name="Финансовый 6 4 2 4 3 3" xfId="37100"/>
    <cellStyle name="Финансовый 6 4 2 4 3 4" xfId="46028"/>
    <cellStyle name="Финансовый 6 4 2 4 3 5" xfId="54948"/>
    <cellStyle name="Финансовый 6 4 2 4 4" xfId="11552"/>
    <cellStyle name="Финансовый 6 4 2 4 5" xfId="15117"/>
    <cellStyle name="Финансовый 6 4 2 4 6" xfId="18977"/>
    <cellStyle name="Финансовый 6 4 2 4 7" xfId="24039"/>
    <cellStyle name="Финансовый 6 4 2 4 8" xfId="33242"/>
    <cellStyle name="Финансовый 6 4 2 4 9" xfId="42168"/>
    <cellStyle name="Финансовый 6 4 2 5" xfId="9875"/>
    <cellStyle name="Финансовый 6 4 2 5 2" xfId="9876"/>
    <cellStyle name="Финансовый 6 4 2 5 2 2" xfId="28292"/>
    <cellStyle name="Финансовый 6 4 2 5 2 3" xfId="37488"/>
    <cellStyle name="Финансовый 6 4 2 5 2 4" xfId="46416"/>
    <cellStyle name="Финансовый 6 4 2 5 2 5" xfId="55336"/>
    <cellStyle name="Финансовый 6 4 2 5 3" xfId="11646"/>
    <cellStyle name="Финансовый 6 4 2 5 4" xfId="15505"/>
    <cellStyle name="Финансовый 6 4 2 5 5" xfId="19365"/>
    <cellStyle name="Финансовый 6 4 2 5 6" xfId="24427"/>
    <cellStyle name="Финансовый 6 4 2 5 7" xfId="33629"/>
    <cellStyle name="Финансовый 6 4 2 5 8" xfId="42556"/>
    <cellStyle name="Финансовый 6 4 2 5 9" xfId="51476"/>
    <cellStyle name="Финансовый 6 4 2 6" xfId="9877"/>
    <cellStyle name="Финансовый 6 4 2 6 2" xfId="9878"/>
    <cellStyle name="Финансовый 6 4 2 6 2 2" xfId="26960"/>
    <cellStyle name="Финансовый 6 4 2 6 2 3" xfId="36157"/>
    <cellStyle name="Финансовый 6 4 2 6 2 4" xfId="45085"/>
    <cellStyle name="Финансовый 6 4 2 6 2 5" xfId="54005"/>
    <cellStyle name="Финансовый 6 4 2 6 3" xfId="14174"/>
    <cellStyle name="Финансовый 6 4 2 6 4" xfId="18034"/>
    <cellStyle name="Финансовый 6 4 2 6 5" xfId="23096"/>
    <cellStyle name="Финансовый 6 4 2 6 6" xfId="32314"/>
    <cellStyle name="Финансовый 6 4 2 6 7" xfId="41225"/>
    <cellStyle name="Финансовый 6 4 2 6 8" xfId="50145"/>
    <cellStyle name="Финансовый 6 4 2 7" xfId="9879"/>
    <cellStyle name="Финансовый 6 4 2 7 2" xfId="29833"/>
    <cellStyle name="Финансовый 6 4 2 7 3" xfId="39029"/>
    <cellStyle name="Финансовый 6 4 2 7 4" xfId="47957"/>
    <cellStyle name="Финансовый 6 4 2 7 5" xfId="56877"/>
    <cellStyle name="Финансовый 6 4 2 8" xfId="9880"/>
    <cellStyle name="Финансовый 6 4 2 8 2" xfId="25972"/>
    <cellStyle name="Финансовый 6 4 2 8 3" xfId="35169"/>
    <cellStyle name="Финансовый 6 4 2 8 4" xfId="44097"/>
    <cellStyle name="Финансовый 6 4 2 8 5" xfId="53017"/>
    <cellStyle name="Финансовый 6 4 2 9" xfId="13187"/>
    <cellStyle name="Финансовый 6 4 3" xfId="9881"/>
    <cellStyle name="Финансовый 6 4 3 10" xfId="21174"/>
    <cellStyle name="Финансовый 6 4 3 11" xfId="10880"/>
    <cellStyle name="Финансовый 6 4 3 12" xfId="22375"/>
    <cellStyle name="Финансовый 6 4 3 13" xfId="32224"/>
    <cellStyle name="Финансовый 6 4 3 14" xfId="40505"/>
    <cellStyle name="Финансовый 6 4 3 15" xfId="49425"/>
    <cellStyle name="Финансовый 6 4 3 2" xfId="9882"/>
    <cellStyle name="Финансовый 6 4 3 2 10" xfId="22975"/>
    <cellStyle name="Финансовый 6 4 3 2 11" xfId="32225"/>
    <cellStyle name="Финансовый 6 4 3 2 12" xfId="41104"/>
    <cellStyle name="Финансовый 6 4 3 2 13" xfId="50024"/>
    <cellStyle name="Финансовый 6 4 3 2 2" xfId="9883"/>
    <cellStyle name="Финансовый 6 4 3 2 2 2" xfId="9884"/>
    <cellStyle name="Финансовый 6 4 3 2 2 2 2" xfId="28905"/>
    <cellStyle name="Финансовый 6 4 3 2 2 2 3" xfId="38101"/>
    <cellStyle name="Финансовый 6 4 3 2 2 2 4" xfId="47029"/>
    <cellStyle name="Финансовый 6 4 3 2 2 2 5" xfId="55949"/>
    <cellStyle name="Финансовый 6 4 3 2 2 3" xfId="12259"/>
    <cellStyle name="Финансовый 6 4 3 2 2 4" xfId="16118"/>
    <cellStyle name="Финансовый 6 4 3 2 2 5" xfId="19978"/>
    <cellStyle name="Финансовый 6 4 3 2 2 6" xfId="25040"/>
    <cellStyle name="Финансовый 6 4 3 2 2 7" xfId="34241"/>
    <cellStyle name="Финансовый 6 4 3 2 2 8" xfId="43169"/>
    <cellStyle name="Финансовый 6 4 3 2 2 9" xfId="52089"/>
    <cellStyle name="Финансовый 6 4 3 2 3" xfId="9885"/>
    <cellStyle name="Финансовый 6 4 3 2 3 2" xfId="9886"/>
    <cellStyle name="Финансовый 6 4 3 2 3 2 2" xfId="27574"/>
    <cellStyle name="Финансовый 6 4 3 2 3 2 3" xfId="36770"/>
    <cellStyle name="Финансовый 6 4 3 2 3 2 4" xfId="45698"/>
    <cellStyle name="Финансовый 6 4 3 2 3 2 5" xfId="54618"/>
    <cellStyle name="Финансовый 6 4 3 2 3 3" xfId="14787"/>
    <cellStyle name="Финансовый 6 4 3 2 3 4" xfId="18647"/>
    <cellStyle name="Финансовый 6 4 3 2 3 5" xfId="23709"/>
    <cellStyle name="Финансовый 6 4 3 2 3 6" xfId="32913"/>
    <cellStyle name="Финансовый 6 4 3 2 3 7" xfId="41838"/>
    <cellStyle name="Финансовый 6 4 3 2 3 8" xfId="50758"/>
    <cellStyle name="Финансовый 6 4 3 2 4" xfId="9887"/>
    <cellStyle name="Финансовый 6 4 3 2 4 2" xfId="30700"/>
    <cellStyle name="Финансовый 6 4 3 2 4 3" xfId="39896"/>
    <cellStyle name="Финансовый 6 4 3 2 4 4" xfId="48824"/>
    <cellStyle name="Финансовый 6 4 3 2 4 5" xfId="57744"/>
    <cellStyle name="Финансовый 6 4 3 2 5" xfId="9888"/>
    <cellStyle name="Финансовый 6 4 3 2 5 2" xfId="26839"/>
    <cellStyle name="Финансовый 6 4 3 2 5 3" xfId="36036"/>
    <cellStyle name="Финансовый 6 4 3 2 5 4" xfId="44964"/>
    <cellStyle name="Финансовый 6 4 3 2 5 5" xfId="53884"/>
    <cellStyle name="Финансовый 6 4 3 2 6" xfId="14054"/>
    <cellStyle name="Финансовый 6 4 3 2 7" xfId="17913"/>
    <cellStyle name="Финансовый 6 4 3 2 8" xfId="21773"/>
    <cellStyle name="Финансовый 6 4 3 2 9" xfId="11401"/>
    <cellStyle name="Финансовый 6 4 3 3" xfId="9889"/>
    <cellStyle name="Финансовый 6 4 3 3 10" xfId="51356"/>
    <cellStyle name="Финансовый 6 4 3 3 2" xfId="9890"/>
    <cellStyle name="Финансовый 6 4 3 3 2 2" xfId="9891"/>
    <cellStyle name="Финансовый 6 4 3 3 2 2 2" xfId="29503"/>
    <cellStyle name="Финансовый 6 4 3 3 2 2 3" xfId="38699"/>
    <cellStyle name="Финансовый 6 4 3 3 2 2 4" xfId="47627"/>
    <cellStyle name="Финансовый 6 4 3 3 2 2 5" xfId="56547"/>
    <cellStyle name="Финансовый 6 4 3 3 2 3" xfId="12857"/>
    <cellStyle name="Финансовый 6 4 3 3 2 4" xfId="16716"/>
    <cellStyle name="Финансовый 6 4 3 3 2 5" xfId="20576"/>
    <cellStyle name="Финансовый 6 4 3 3 2 6" xfId="25638"/>
    <cellStyle name="Финансовый 6 4 3 3 2 7" xfId="34839"/>
    <cellStyle name="Финансовый 6 4 3 3 2 8" xfId="43767"/>
    <cellStyle name="Финансовый 6 4 3 3 2 9" xfId="52687"/>
    <cellStyle name="Финансовый 6 4 3 3 3" xfId="9892"/>
    <cellStyle name="Финансовый 6 4 3 3 3 2" xfId="28172"/>
    <cellStyle name="Финансовый 6 4 3 3 3 3" xfId="37368"/>
    <cellStyle name="Финансовый 6 4 3 3 3 4" xfId="46296"/>
    <cellStyle name="Финансовый 6 4 3 3 3 5" xfId="55216"/>
    <cellStyle name="Финансовый 6 4 3 3 4" xfId="11576"/>
    <cellStyle name="Финансовый 6 4 3 3 5" xfId="15385"/>
    <cellStyle name="Финансовый 6 4 3 3 6" xfId="19245"/>
    <cellStyle name="Финансовый 6 4 3 3 7" xfId="24307"/>
    <cellStyle name="Финансовый 6 4 3 3 8" xfId="33510"/>
    <cellStyle name="Финансовый 6 4 3 3 9" xfId="42436"/>
    <cellStyle name="Финансовый 6 4 3 4" xfId="9893"/>
    <cellStyle name="Финансовый 6 4 3 4 2" xfId="9894"/>
    <cellStyle name="Финансовый 6 4 3 4 2 2" xfId="28337"/>
    <cellStyle name="Финансовый 6 4 3 4 2 3" xfId="37533"/>
    <cellStyle name="Финансовый 6 4 3 4 2 4" xfId="46461"/>
    <cellStyle name="Финансовый 6 4 3 4 2 5" xfId="55381"/>
    <cellStyle name="Финансовый 6 4 3 4 3" xfId="11691"/>
    <cellStyle name="Финансовый 6 4 3 4 4" xfId="15550"/>
    <cellStyle name="Финансовый 6 4 3 4 5" xfId="19410"/>
    <cellStyle name="Финансовый 6 4 3 4 6" xfId="24472"/>
    <cellStyle name="Финансовый 6 4 3 4 7" xfId="33674"/>
    <cellStyle name="Финансовый 6 4 3 4 8" xfId="42601"/>
    <cellStyle name="Финансовый 6 4 3 4 9" xfId="51521"/>
    <cellStyle name="Финансовый 6 4 3 5" xfId="9895"/>
    <cellStyle name="Финансовый 6 4 3 5 2" xfId="9896"/>
    <cellStyle name="Финансовый 6 4 3 5 2 2" xfId="27005"/>
    <cellStyle name="Финансовый 6 4 3 5 2 3" xfId="36202"/>
    <cellStyle name="Финансовый 6 4 3 5 2 4" xfId="45130"/>
    <cellStyle name="Финансовый 6 4 3 5 2 5" xfId="54050"/>
    <cellStyle name="Финансовый 6 4 3 5 3" xfId="14219"/>
    <cellStyle name="Финансовый 6 4 3 5 4" xfId="18079"/>
    <cellStyle name="Финансовый 6 4 3 5 5" xfId="23141"/>
    <cellStyle name="Финансовый 6 4 3 5 6" xfId="32366"/>
    <cellStyle name="Финансовый 6 4 3 5 7" xfId="41270"/>
    <cellStyle name="Финансовый 6 4 3 5 8" xfId="50190"/>
    <cellStyle name="Финансовый 6 4 3 6" xfId="9897"/>
    <cellStyle name="Финансовый 6 4 3 6 2" xfId="30101"/>
    <cellStyle name="Финансовый 6 4 3 6 3" xfId="39297"/>
    <cellStyle name="Финансовый 6 4 3 6 4" xfId="48225"/>
    <cellStyle name="Финансовый 6 4 3 6 5" xfId="57145"/>
    <cellStyle name="Финансовый 6 4 3 7" xfId="9898"/>
    <cellStyle name="Финансовый 6 4 3 7 2" xfId="26240"/>
    <cellStyle name="Финансовый 6 4 3 7 3" xfId="35437"/>
    <cellStyle name="Финансовый 6 4 3 7 4" xfId="44365"/>
    <cellStyle name="Финансовый 6 4 3 7 5" xfId="53285"/>
    <cellStyle name="Финансовый 6 4 3 8" xfId="13455"/>
    <cellStyle name="Финансовый 6 4 3 9" xfId="17314"/>
    <cellStyle name="Финансовый 6 4 4" xfId="9899"/>
    <cellStyle name="Финансовый 6 4 4 10" xfId="22676"/>
    <cellStyle name="Финансовый 6 4 4 11" xfId="32226"/>
    <cellStyle name="Финансовый 6 4 4 12" xfId="40805"/>
    <cellStyle name="Финансовый 6 4 4 13" xfId="49725"/>
    <cellStyle name="Финансовый 6 4 4 2" xfId="9900"/>
    <cellStyle name="Финансовый 6 4 4 2 2" xfId="9901"/>
    <cellStyle name="Финансовый 6 4 4 2 2 2" xfId="28606"/>
    <cellStyle name="Финансовый 6 4 4 2 2 3" xfId="37802"/>
    <cellStyle name="Финансовый 6 4 4 2 2 4" xfId="46730"/>
    <cellStyle name="Финансовый 6 4 4 2 2 5" xfId="55650"/>
    <cellStyle name="Финансовый 6 4 4 2 3" xfId="11960"/>
    <cellStyle name="Финансовый 6 4 4 2 4" xfId="15819"/>
    <cellStyle name="Финансовый 6 4 4 2 5" xfId="19679"/>
    <cellStyle name="Финансовый 6 4 4 2 6" xfId="24741"/>
    <cellStyle name="Финансовый 6 4 4 2 7" xfId="33942"/>
    <cellStyle name="Финансовый 6 4 4 2 8" xfId="42870"/>
    <cellStyle name="Финансовый 6 4 4 2 9" xfId="51790"/>
    <cellStyle name="Финансовый 6 4 4 3" xfId="9902"/>
    <cellStyle name="Финансовый 6 4 4 3 2" xfId="9903"/>
    <cellStyle name="Финансовый 6 4 4 3 2 2" xfId="27275"/>
    <cellStyle name="Финансовый 6 4 4 3 2 3" xfId="36471"/>
    <cellStyle name="Финансовый 6 4 4 3 2 4" xfId="45399"/>
    <cellStyle name="Финансовый 6 4 4 3 2 5" xfId="54319"/>
    <cellStyle name="Финансовый 6 4 4 3 3" xfId="14488"/>
    <cellStyle name="Финансовый 6 4 4 3 4" xfId="18348"/>
    <cellStyle name="Финансовый 6 4 4 3 5" xfId="23410"/>
    <cellStyle name="Финансовый 6 4 4 3 6" xfId="32614"/>
    <cellStyle name="Финансовый 6 4 4 3 7" xfId="41539"/>
    <cellStyle name="Финансовый 6 4 4 3 8" xfId="50459"/>
    <cellStyle name="Финансовый 6 4 4 4" xfId="9904"/>
    <cellStyle name="Финансовый 6 4 4 4 2" xfId="30401"/>
    <cellStyle name="Финансовый 6 4 4 4 3" xfId="39597"/>
    <cellStyle name="Финансовый 6 4 4 4 4" xfId="48525"/>
    <cellStyle name="Финансовый 6 4 4 4 5" xfId="57445"/>
    <cellStyle name="Финансовый 6 4 4 5" xfId="9905"/>
    <cellStyle name="Финансовый 6 4 4 5 2" xfId="26540"/>
    <cellStyle name="Финансовый 6 4 4 5 3" xfId="35737"/>
    <cellStyle name="Финансовый 6 4 4 5 4" xfId="44665"/>
    <cellStyle name="Финансовый 6 4 4 5 5" xfId="53585"/>
    <cellStyle name="Финансовый 6 4 4 6" xfId="13755"/>
    <cellStyle name="Финансовый 6 4 4 7" xfId="17614"/>
    <cellStyle name="Финансовый 6 4 4 8" xfId="21474"/>
    <cellStyle name="Финансовый 6 4 4 9" xfId="10581"/>
    <cellStyle name="Финансовый 6 4 5" xfId="9906"/>
    <cellStyle name="Финансовый 6 4 5 10" xfId="51057"/>
    <cellStyle name="Финансовый 6 4 5 2" xfId="9907"/>
    <cellStyle name="Финансовый 6 4 5 2 2" xfId="9908"/>
    <cellStyle name="Финансовый 6 4 5 2 2 2" xfId="29204"/>
    <cellStyle name="Финансовый 6 4 5 2 2 3" xfId="38400"/>
    <cellStyle name="Финансовый 6 4 5 2 2 4" xfId="47328"/>
    <cellStyle name="Финансовый 6 4 5 2 2 5" xfId="56248"/>
    <cellStyle name="Финансовый 6 4 5 2 3" xfId="12558"/>
    <cellStyle name="Финансовый 6 4 5 2 4" xfId="16417"/>
    <cellStyle name="Финансовый 6 4 5 2 5" xfId="20277"/>
    <cellStyle name="Финансовый 6 4 5 2 6" xfId="25339"/>
    <cellStyle name="Финансовый 6 4 5 2 7" xfId="34540"/>
    <cellStyle name="Финансовый 6 4 5 2 8" xfId="43468"/>
    <cellStyle name="Финансовый 6 4 5 2 9" xfId="52388"/>
    <cellStyle name="Финансовый 6 4 5 3" xfId="9909"/>
    <cellStyle name="Финансовый 6 4 5 3 2" xfId="27873"/>
    <cellStyle name="Финансовый 6 4 5 3 3" xfId="37069"/>
    <cellStyle name="Финансовый 6 4 5 3 4" xfId="45997"/>
    <cellStyle name="Финансовый 6 4 5 3 5" xfId="54917"/>
    <cellStyle name="Финансовый 6 4 5 4" xfId="11545"/>
    <cellStyle name="Финансовый 6 4 5 5" xfId="15086"/>
    <cellStyle name="Финансовый 6 4 5 6" xfId="18946"/>
    <cellStyle name="Финансовый 6 4 5 7" xfId="24008"/>
    <cellStyle name="Финансовый 6 4 5 8" xfId="33211"/>
    <cellStyle name="Финансовый 6 4 5 9" xfId="42137"/>
    <cellStyle name="Финансовый 6 4 6" xfId="9910"/>
    <cellStyle name="Финансовый 6 4 6 2" xfId="9911"/>
    <cellStyle name="Финансовый 6 4 6 2 2" xfId="28237"/>
    <cellStyle name="Финансовый 6 4 6 2 3" xfId="37433"/>
    <cellStyle name="Финансовый 6 4 6 2 4" xfId="46361"/>
    <cellStyle name="Финансовый 6 4 6 2 5" xfId="55281"/>
    <cellStyle name="Финансовый 6 4 6 3" xfId="11591"/>
    <cellStyle name="Финансовый 6 4 6 4" xfId="15450"/>
    <cellStyle name="Финансовый 6 4 6 5" xfId="19310"/>
    <cellStyle name="Финансовый 6 4 6 6" xfId="24372"/>
    <cellStyle name="Финансовый 6 4 6 7" xfId="33574"/>
    <cellStyle name="Финансовый 6 4 6 8" xfId="42501"/>
    <cellStyle name="Финансовый 6 4 6 9" xfId="51421"/>
    <cellStyle name="Финансовый 6 4 7" xfId="9912"/>
    <cellStyle name="Финансовый 6 4 7 2" xfId="9913"/>
    <cellStyle name="Финансовый 6 4 7 2 2" xfId="26905"/>
    <cellStyle name="Финансовый 6 4 7 2 3" xfId="36102"/>
    <cellStyle name="Финансовый 6 4 7 2 4" xfId="45030"/>
    <cellStyle name="Финансовый 6 4 7 2 5" xfId="53950"/>
    <cellStyle name="Финансовый 6 4 7 3" xfId="14119"/>
    <cellStyle name="Финансовый 6 4 7 4" xfId="17979"/>
    <cellStyle name="Финансовый 6 4 7 5" xfId="23041"/>
    <cellStyle name="Финансовый 6 4 7 6" xfId="32361"/>
    <cellStyle name="Финансовый 6 4 7 7" xfId="41170"/>
    <cellStyle name="Финансовый 6 4 7 8" xfId="50090"/>
    <cellStyle name="Финансовый 6 4 8" xfId="9914"/>
    <cellStyle name="Финансовый 6 4 8 2" xfId="29802"/>
    <cellStyle name="Финансовый 6 4 8 3" xfId="38998"/>
    <cellStyle name="Финансовый 6 4 8 4" xfId="47926"/>
    <cellStyle name="Финансовый 6 4 8 5" xfId="56846"/>
    <cellStyle name="Финансовый 6 4 9" xfId="9915"/>
    <cellStyle name="Финансовый 6 4 9 2" xfId="25941"/>
    <cellStyle name="Финансовый 6 4 9 3" xfId="35138"/>
    <cellStyle name="Финансовый 6 4 9 4" xfId="44066"/>
    <cellStyle name="Финансовый 6 4 9 5" xfId="52986"/>
    <cellStyle name="Финансовый 6 5" xfId="9916"/>
    <cellStyle name="Финансовый 6 5 10" xfId="17016"/>
    <cellStyle name="Финансовый 6 5 11" xfId="20876"/>
    <cellStyle name="Финансовый 6 5 12" xfId="10276"/>
    <cellStyle name="Финансовый 6 5 13" xfId="22077"/>
    <cellStyle name="Финансовый 6 5 14" xfId="32227"/>
    <cellStyle name="Финансовый 6 5 15" xfId="40207"/>
    <cellStyle name="Финансовый 6 5 16" xfId="49127"/>
    <cellStyle name="Финансовый 6 5 2" xfId="9917"/>
    <cellStyle name="Финансовый 6 5 2 10" xfId="10881"/>
    <cellStyle name="Финансовый 6 5 2 11" xfId="22376"/>
    <cellStyle name="Финансовый 6 5 2 12" xfId="32228"/>
    <cellStyle name="Финансовый 6 5 2 13" xfId="40506"/>
    <cellStyle name="Финансовый 6 5 2 14" xfId="49426"/>
    <cellStyle name="Финансовый 6 5 2 2" xfId="9918"/>
    <cellStyle name="Финансовый 6 5 2 2 10" xfId="22976"/>
    <cellStyle name="Финансовый 6 5 2 2 11" xfId="32229"/>
    <cellStyle name="Финансовый 6 5 2 2 12" xfId="41105"/>
    <cellStyle name="Финансовый 6 5 2 2 13" xfId="50025"/>
    <cellStyle name="Финансовый 6 5 2 2 2" xfId="9919"/>
    <cellStyle name="Финансовый 6 5 2 2 2 2" xfId="9920"/>
    <cellStyle name="Финансовый 6 5 2 2 2 2 2" xfId="29504"/>
    <cellStyle name="Финансовый 6 5 2 2 2 2 3" xfId="38700"/>
    <cellStyle name="Финансовый 6 5 2 2 2 2 4" xfId="47628"/>
    <cellStyle name="Финансовый 6 5 2 2 2 2 5" xfId="56548"/>
    <cellStyle name="Финансовый 6 5 2 2 2 3" xfId="12858"/>
    <cellStyle name="Финансовый 6 5 2 2 2 4" xfId="16717"/>
    <cellStyle name="Финансовый 6 5 2 2 2 5" xfId="20577"/>
    <cellStyle name="Финансовый 6 5 2 2 2 6" xfId="25639"/>
    <cellStyle name="Финансовый 6 5 2 2 2 7" xfId="34840"/>
    <cellStyle name="Финансовый 6 5 2 2 2 8" xfId="43768"/>
    <cellStyle name="Финансовый 6 5 2 2 2 9" xfId="52688"/>
    <cellStyle name="Финансовый 6 5 2 2 3" xfId="9921"/>
    <cellStyle name="Финансовый 6 5 2 2 3 2" xfId="9922"/>
    <cellStyle name="Финансовый 6 5 2 2 3 2 2" xfId="28173"/>
    <cellStyle name="Финансовый 6 5 2 2 3 2 3" xfId="37369"/>
    <cellStyle name="Финансовый 6 5 2 2 3 2 4" xfId="46297"/>
    <cellStyle name="Финансовый 6 5 2 2 3 2 5" xfId="55217"/>
    <cellStyle name="Финансовый 6 5 2 2 3 3" xfId="15386"/>
    <cellStyle name="Финансовый 6 5 2 2 3 4" xfId="19246"/>
    <cellStyle name="Финансовый 6 5 2 2 3 5" xfId="24308"/>
    <cellStyle name="Финансовый 6 5 2 2 3 6" xfId="33511"/>
    <cellStyle name="Финансовый 6 5 2 2 3 7" xfId="42437"/>
    <cellStyle name="Финансовый 6 5 2 2 3 8" xfId="51357"/>
    <cellStyle name="Финансовый 6 5 2 2 4" xfId="9923"/>
    <cellStyle name="Финансовый 6 5 2 2 4 2" xfId="30701"/>
    <cellStyle name="Финансовый 6 5 2 2 4 3" xfId="39897"/>
    <cellStyle name="Финансовый 6 5 2 2 4 4" xfId="48825"/>
    <cellStyle name="Финансовый 6 5 2 2 4 5" xfId="57745"/>
    <cellStyle name="Финансовый 6 5 2 2 5" xfId="9924"/>
    <cellStyle name="Финансовый 6 5 2 2 5 2" xfId="26840"/>
    <cellStyle name="Финансовый 6 5 2 2 5 3" xfId="36037"/>
    <cellStyle name="Финансовый 6 5 2 2 5 4" xfId="44965"/>
    <cellStyle name="Финансовый 6 5 2 2 5 5" xfId="53885"/>
    <cellStyle name="Финансовый 6 5 2 2 6" xfId="14055"/>
    <cellStyle name="Финансовый 6 5 2 2 7" xfId="17914"/>
    <cellStyle name="Финансовый 6 5 2 2 8" xfId="21774"/>
    <cellStyle name="Финансовый 6 5 2 2 9" xfId="11402"/>
    <cellStyle name="Финансовый 6 5 2 3" xfId="9925"/>
    <cellStyle name="Финансовый 6 5 2 3 2" xfId="9926"/>
    <cellStyle name="Финансовый 6 5 2 3 2 2" xfId="28906"/>
    <cellStyle name="Финансовый 6 5 2 3 2 3" xfId="38102"/>
    <cellStyle name="Финансовый 6 5 2 3 2 4" xfId="47030"/>
    <cellStyle name="Финансовый 6 5 2 3 2 5" xfId="55950"/>
    <cellStyle name="Финансовый 6 5 2 3 3" xfId="12260"/>
    <cellStyle name="Финансовый 6 5 2 3 4" xfId="16119"/>
    <cellStyle name="Финансовый 6 5 2 3 5" xfId="19979"/>
    <cellStyle name="Финансовый 6 5 2 3 6" xfId="25041"/>
    <cellStyle name="Финансовый 6 5 2 3 7" xfId="34242"/>
    <cellStyle name="Финансовый 6 5 2 3 8" xfId="43170"/>
    <cellStyle name="Финансовый 6 5 2 3 9" xfId="52090"/>
    <cellStyle name="Финансовый 6 5 2 4" xfId="9927"/>
    <cellStyle name="Финансовый 6 5 2 4 2" xfId="9928"/>
    <cellStyle name="Финансовый 6 5 2 4 2 2" xfId="27575"/>
    <cellStyle name="Финансовый 6 5 2 4 2 3" xfId="36771"/>
    <cellStyle name="Финансовый 6 5 2 4 2 4" xfId="45699"/>
    <cellStyle name="Финансовый 6 5 2 4 2 5" xfId="54619"/>
    <cellStyle name="Финансовый 6 5 2 4 3" xfId="14788"/>
    <cellStyle name="Финансовый 6 5 2 4 4" xfId="18648"/>
    <cellStyle name="Финансовый 6 5 2 4 5" xfId="23710"/>
    <cellStyle name="Финансовый 6 5 2 4 6" xfId="32914"/>
    <cellStyle name="Финансовый 6 5 2 4 7" xfId="41839"/>
    <cellStyle name="Финансовый 6 5 2 4 8" xfId="50759"/>
    <cellStyle name="Финансовый 6 5 2 5" xfId="9929"/>
    <cellStyle name="Финансовый 6 5 2 5 2" xfId="30102"/>
    <cellStyle name="Финансовый 6 5 2 5 3" xfId="39298"/>
    <cellStyle name="Финансовый 6 5 2 5 4" xfId="48226"/>
    <cellStyle name="Финансовый 6 5 2 5 5" xfId="57146"/>
    <cellStyle name="Финансовый 6 5 2 6" xfId="9930"/>
    <cellStyle name="Финансовый 6 5 2 6 2" xfId="26241"/>
    <cellStyle name="Финансовый 6 5 2 6 3" xfId="35438"/>
    <cellStyle name="Финансовый 6 5 2 6 4" xfId="44366"/>
    <cellStyle name="Финансовый 6 5 2 6 5" xfId="53286"/>
    <cellStyle name="Финансовый 6 5 2 7" xfId="13456"/>
    <cellStyle name="Финансовый 6 5 2 8" xfId="17315"/>
    <cellStyle name="Финансовый 6 5 2 9" xfId="21175"/>
    <cellStyle name="Финансовый 6 5 3" xfId="9931"/>
    <cellStyle name="Финансовый 6 5 3 10" xfId="22677"/>
    <cellStyle name="Финансовый 6 5 3 11" xfId="32230"/>
    <cellStyle name="Финансовый 6 5 3 12" xfId="40806"/>
    <cellStyle name="Финансовый 6 5 3 13" xfId="49726"/>
    <cellStyle name="Финансовый 6 5 3 2" xfId="9932"/>
    <cellStyle name="Финансовый 6 5 3 2 2" xfId="9933"/>
    <cellStyle name="Финансовый 6 5 3 2 2 2" xfId="28607"/>
    <cellStyle name="Финансовый 6 5 3 2 2 3" xfId="37803"/>
    <cellStyle name="Финансовый 6 5 3 2 2 4" xfId="46731"/>
    <cellStyle name="Финансовый 6 5 3 2 2 5" xfId="55651"/>
    <cellStyle name="Финансовый 6 5 3 2 3" xfId="11961"/>
    <cellStyle name="Финансовый 6 5 3 2 4" xfId="15820"/>
    <cellStyle name="Финансовый 6 5 3 2 5" xfId="19680"/>
    <cellStyle name="Финансовый 6 5 3 2 6" xfId="24742"/>
    <cellStyle name="Финансовый 6 5 3 2 7" xfId="33943"/>
    <cellStyle name="Финансовый 6 5 3 2 8" xfId="42871"/>
    <cellStyle name="Финансовый 6 5 3 2 9" xfId="51791"/>
    <cellStyle name="Финансовый 6 5 3 3" xfId="9934"/>
    <cellStyle name="Финансовый 6 5 3 3 2" xfId="9935"/>
    <cellStyle name="Финансовый 6 5 3 3 2 2" xfId="27276"/>
    <cellStyle name="Финансовый 6 5 3 3 2 3" xfId="36472"/>
    <cellStyle name="Финансовый 6 5 3 3 2 4" xfId="45400"/>
    <cellStyle name="Финансовый 6 5 3 3 2 5" xfId="54320"/>
    <cellStyle name="Финансовый 6 5 3 3 3" xfId="14489"/>
    <cellStyle name="Финансовый 6 5 3 3 4" xfId="18349"/>
    <cellStyle name="Финансовый 6 5 3 3 5" xfId="23411"/>
    <cellStyle name="Финансовый 6 5 3 3 6" xfId="32615"/>
    <cellStyle name="Финансовый 6 5 3 3 7" xfId="41540"/>
    <cellStyle name="Финансовый 6 5 3 3 8" xfId="50460"/>
    <cellStyle name="Финансовый 6 5 3 4" xfId="9936"/>
    <cellStyle name="Финансовый 6 5 3 4 2" xfId="30402"/>
    <cellStyle name="Финансовый 6 5 3 4 3" xfId="39598"/>
    <cellStyle name="Финансовый 6 5 3 4 4" xfId="48526"/>
    <cellStyle name="Финансовый 6 5 3 4 5" xfId="57446"/>
    <cellStyle name="Финансовый 6 5 3 5" xfId="9937"/>
    <cellStyle name="Финансовый 6 5 3 5 2" xfId="26541"/>
    <cellStyle name="Финансовый 6 5 3 5 3" xfId="35738"/>
    <cellStyle name="Финансовый 6 5 3 5 4" xfId="44666"/>
    <cellStyle name="Финансовый 6 5 3 5 5" xfId="53586"/>
    <cellStyle name="Финансовый 6 5 3 6" xfId="13756"/>
    <cellStyle name="Финансовый 6 5 3 7" xfId="17615"/>
    <cellStyle name="Финансовый 6 5 3 8" xfId="21475"/>
    <cellStyle name="Финансовый 6 5 3 9" xfId="10582"/>
    <cellStyle name="Финансовый 6 5 4" xfId="9938"/>
    <cellStyle name="Финансовый 6 5 4 10" xfId="51058"/>
    <cellStyle name="Финансовый 6 5 4 2" xfId="9939"/>
    <cellStyle name="Финансовый 6 5 4 2 2" xfId="9940"/>
    <cellStyle name="Финансовый 6 5 4 2 2 2" xfId="29205"/>
    <cellStyle name="Финансовый 6 5 4 2 2 3" xfId="38401"/>
    <cellStyle name="Финансовый 6 5 4 2 2 4" xfId="47329"/>
    <cellStyle name="Финансовый 6 5 4 2 2 5" xfId="56249"/>
    <cellStyle name="Финансовый 6 5 4 2 3" xfId="12559"/>
    <cellStyle name="Финансовый 6 5 4 2 4" xfId="16418"/>
    <cellStyle name="Финансовый 6 5 4 2 5" xfId="20278"/>
    <cellStyle name="Финансовый 6 5 4 2 6" xfId="25340"/>
    <cellStyle name="Финансовый 6 5 4 2 7" xfId="34541"/>
    <cellStyle name="Финансовый 6 5 4 2 8" xfId="43469"/>
    <cellStyle name="Финансовый 6 5 4 2 9" xfId="52389"/>
    <cellStyle name="Финансовый 6 5 4 3" xfId="9941"/>
    <cellStyle name="Финансовый 6 5 4 3 2" xfId="27874"/>
    <cellStyle name="Финансовый 6 5 4 3 3" xfId="37070"/>
    <cellStyle name="Финансовый 6 5 4 3 4" xfId="45998"/>
    <cellStyle name="Финансовый 6 5 4 3 5" xfId="54918"/>
    <cellStyle name="Финансовый 6 5 4 4" xfId="11546"/>
    <cellStyle name="Финансовый 6 5 4 5" xfId="15087"/>
    <cellStyle name="Финансовый 6 5 4 6" xfId="18947"/>
    <cellStyle name="Финансовый 6 5 4 7" xfId="24009"/>
    <cellStyle name="Финансовый 6 5 4 8" xfId="33212"/>
    <cellStyle name="Финансовый 6 5 4 9" xfId="42138"/>
    <cellStyle name="Финансовый 6 5 5" xfId="9942"/>
    <cellStyle name="Финансовый 6 5 5 2" xfId="9943"/>
    <cellStyle name="Финансовый 6 5 5 2 2" xfId="28281"/>
    <cellStyle name="Финансовый 6 5 5 2 3" xfId="37477"/>
    <cellStyle name="Финансовый 6 5 5 2 4" xfId="46405"/>
    <cellStyle name="Финансовый 6 5 5 2 5" xfId="55325"/>
    <cellStyle name="Финансовый 6 5 5 3" xfId="11635"/>
    <cellStyle name="Финансовый 6 5 5 4" xfId="15494"/>
    <cellStyle name="Финансовый 6 5 5 5" xfId="19354"/>
    <cellStyle name="Финансовый 6 5 5 6" xfId="24416"/>
    <cellStyle name="Финансовый 6 5 5 7" xfId="33618"/>
    <cellStyle name="Финансовый 6 5 5 8" xfId="42545"/>
    <cellStyle name="Финансовый 6 5 5 9" xfId="51465"/>
    <cellStyle name="Финансовый 6 5 6" xfId="9944"/>
    <cellStyle name="Финансовый 6 5 6 2" xfId="9945"/>
    <cellStyle name="Финансовый 6 5 6 2 2" xfId="26949"/>
    <cellStyle name="Финансовый 6 5 6 2 3" xfId="36146"/>
    <cellStyle name="Финансовый 6 5 6 2 4" xfId="45074"/>
    <cellStyle name="Финансовый 6 5 6 2 5" xfId="53994"/>
    <cellStyle name="Финансовый 6 5 6 3" xfId="14163"/>
    <cellStyle name="Финансовый 6 5 6 4" xfId="18023"/>
    <cellStyle name="Финансовый 6 5 6 5" xfId="23085"/>
    <cellStyle name="Финансовый 6 5 6 6" xfId="32251"/>
    <cellStyle name="Финансовый 6 5 6 7" xfId="41214"/>
    <cellStyle name="Финансовый 6 5 6 8" xfId="50134"/>
    <cellStyle name="Финансовый 6 5 7" xfId="9946"/>
    <cellStyle name="Финансовый 6 5 7 2" xfId="29803"/>
    <cellStyle name="Финансовый 6 5 7 3" xfId="38999"/>
    <cellStyle name="Финансовый 6 5 7 4" xfId="47927"/>
    <cellStyle name="Финансовый 6 5 7 5" xfId="56847"/>
    <cellStyle name="Финансовый 6 5 8" xfId="9947"/>
    <cellStyle name="Финансовый 6 5 8 2" xfId="25942"/>
    <cellStyle name="Финансовый 6 5 8 3" xfId="35139"/>
    <cellStyle name="Финансовый 6 5 8 4" xfId="44067"/>
    <cellStyle name="Финансовый 6 5 8 5" xfId="52987"/>
    <cellStyle name="Финансовый 6 5 9" xfId="13157"/>
    <cellStyle name="Финансовый 6 6" xfId="9948"/>
    <cellStyle name="Финансовый 6 6 10" xfId="17017"/>
    <cellStyle name="Финансовый 6 6 11" xfId="20877"/>
    <cellStyle name="Финансовый 6 6 12" xfId="10298"/>
    <cellStyle name="Финансовый 6 6 13" xfId="22078"/>
    <cellStyle name="Финансовый 6 6 14" xfId="32231"/>
    <cellStyle name="Финансовый 6 6 15" xfId="40208"/>
    <cellStyle name="Финансовый 6 6 16" xfId="49128"/>
    <cellStyle name="Финансовый 6 6 2" xfId="9949"/>
    <cellStyle name="Финансовый 6 6 2 10" xfId="10882"/>
    <cellStyle name="Финансовый 6 6 2 11" xfId="22377"/>
    <cellStyle name="Финансовый 6 6 2 12" xfId="32232"/>
    <cellStyle name="Финансовый 6 6 2 13" xfId="40507"/>
    <cellStyle name="Финансовый 6 6 2 14" xfId="49427"/>
    <cellStyle name="Финансовый 6 6 2 2" xfId="9950"/>
    <cellStyle name="Финансовый 6 6 2 2 10" xfId="22977"/>
    <cellStyle name="Финансовый 6 6 2 2 11" xfId="32233"/>
    <cellStyle name="Финансовый 6 6 2 2 12" xfId="41106"/>
    <cellStyle name="Финансовый 6 6 2 2 13" xfId="50026"/>
    <cellStyle name="Финансовый 6 6 2 2 2" xfId="9951"/>
    <cellStyle name="Финансовый 6 6 2 2 2 2" xfId="9952"/>
    <cellStyle name="Финансовый 6 6 2 2 2 2 2" xfId="29505"/>
    <cellStyle name="Финансовый 6 6 2 2 2 2 3" xfId="38701"/>
    <cellStyle name="Финансовый 6 6 2 2 2 2 4" xfId="47629"/>
    <cellStyle name="Финансовый 6 6 2 2 2 2 5" xfId="56549"/>
    <cellStyle name="Финансовый 6 6 2 2 2 3" xfId="12859"/>
    <cellStyle name="Финансовый 6 6 2 2 2 4" xfId="16718"/>
    <cellStyle name="Финансовый 6 6 2 2 2 5" xfId="20578"/>
    <cellStyle name="Финансовый 6 6 2 2 2 6" xfId="25640"/>
    <cellStyle name="Финансовый 6 6 2 2 2 7" xfId="34841"/>
    <cellStyle name="Финансовый 6 6 2 2 2 8" xfId="43769"/>
    <cellStyle name="Финансовый 6 6 2 2 2 9" xfId="52689"/>
    <cellStyle name="Финансовый 6 6 2 2 3" xfId="9953"/>
    <cellStyle name="Финансовый 6 6 2 2 3 2" xfId="9954"/>
    <cellStyle name="Финансовый 6 6 2 2 3 2 2" xfId="28174"/>
    <cellStyle name="Финансовый 6 6 2 2 3 2 3" xfId="37370"/>
    <cellStyle name="Финансовый 6 6 2 2 3 2 4" xfId="46298"/>
    <cellStyle name="Финансовый 6 6 2 2 3 2 5" xfId="55218"/>
    <cellStyle name="Финансовый 6 6 2 2 3 3" xfId="15387"/>
    <cellStyle name="Финансовый 6 6 2 2 3 4" xfId="19247"/>
    <cellStyle name="Финансовый 6 6 2 2 3 5" xfId="24309"/>
    <cellStyle name="Финансовый 6 6 2 2 3 6" xfId="33512"/>
    <cellStyle name="Финансовый 6 6 2 2 3 7" xfId="42438"/>
    <cellStyle name="Финансовый 6 6 2 2 3 8" xfId="51358"/>
    <cellStyle name="Финансовый 6 6 2 2 4" xfId="9955"/>
    <cellStyle name="Финансовый 6 6 2 2 4 2" xfId="30702"/>
    <cellStyle name="Финансовый 6 6 2 2 4 3" xfId="39898"/>
    <cellStyle name="Финансовый 6 6 2 2 4 4" xfId="48826"/>
    <cellStyle name="Финансовый 6 6 2 2 4 5" xfId="57746"/>
    <cellStyle name="Финансовый 6 6 2 2 5" xfId="9956"/>
    <cellStyle name="Финансовый 6 6 2 2 5 2" xfId="26841"/>
    <cellStyle name="Финансовый 6 6 2 2 5 3" xfId="36038"/>
    <cellStyle name="Финансовый 6 6 2 2 5 4" xfId="44966"/>
    <cellStyle name="Финансовый 6 6 2 2 5 5" xfId="53886"/>
    <cellStyle name="Финансовый 6 6 2 2 6" xfId="14056"/>
    <cellStyle name="Финансовый 6 6 2 2 7" xfId="17915"/>
    <cellStyle name="Финансовый 6 6 2 2 8" xfId="21775"/>
    <cellStyle name="Финансовый 6 6 2 2 9" xfId="11403"/>
    <cellStyle name="Финансовый 6 6 2 3" xfId="9957"/>
    <cellStyle name="Финансовый 6 6 2 3 2" xfId="9958"/>
    <cellStyle name="Финансовый 6 6 2 3 2 2" xfId="28907"/>
    <cellStyle name="Финансовый 6 6 2 3 2 3" xfId="38103"/>
    <cellStyle name="Финансовый 6 6 2 3 2 4" xfId="47031"/>
    <cellStyle name="Финансовый 6 6 2 3 2 5" xfId="55951"/>
    <cellStyle name="Финансовый 6 6 2 3 3" xfId="12261"/>
    <cellStyle name="Финансовый 6 6 2 3 4" xfId="16120"/>
    <cellStyle name="Финансовый 6 6 2 3 5" xfId="19980"/>
    <cellStyle name="Финансовый 6 6 2 3 6" xfId="25042"/>
    <cellStyle name="Финансовый 6 6 2 3 7" xfId="34243"/>
    <cellStyle name="Финансовый 6 6 2 3 8" xfId="43171"/>
    <cellStyle name="Финансовый 6 6 2 3 9" xfId="52091"/>
    <cellStyle name="Финансовый 6 6 2 4" xfId="9959"/>
    <cellStyle name="Финансовый 6 6 2 4 2" xfId="9960"/>
    <cellStyle name="Финансовый 6 6 2 4 2 2" xfId="27576"/>
    <cellStyle name="Финансовый 6 6 2 4 2 3" xfId="36772"/>
    <cellStyle name="Финансовый 6 6 2 4 2 4" xfId="45700"/>
    <cellStyle name="Финансовый 6 6 2 4 2 5" xfId="54620"/>
    <cellStyle name="Финансовый 6 6 2 4 3" xfId="14789"/>
    <cellStyle name="Финансовый 6 6 2 4 4" xfId="18649"/>
    <cellStyle name="Финансовый 6 6 2 4 5" xfId="23711"/>
    <cellStyle name="Финансовый 6 6 2 4 6" xfId="32915"/>
    <cellStyle name="Финансовый 6 6 2 4 7" xfId="41840"/>
    <cellStyle name="Финансовый 6 6 2 4 8" xfId="50760"/>
    <cellStyle name="Финансовый 6 6 2 5" xfId="9961"/>
    <cellStyle name="Финансовый 6 6 2 5 2" xfId="30103"/>
    <cellStyle name="Финансовый 6 6 2 5 3" xfId="39299"/>
    <cellStyle name="Финансовый 6 6 2 5 4" xfId="48227"/>
    <cellStyle name="Финансовый 6 6 2 5 5" xfId="57147"/>
    <cellStyle name="Финансовый 6 6 2 6" xfId="9962"/>
    <cellStyle name="Финансовый 6 6 2 6 2" xfId="26242"/>
    <cellStyle name="Финансовый 6 6 2 6 3" xfId="35439"/>
    <cellStyle name="Финансовый 6 6 2 6 4" xfId="44367"/>
    <cellStyle name="Финансовый 6 6 2 6 5" xfId="53287"/>
    <cellStyle name="Финансовый 6 6 2 7" xfId="13457"/>
    <cellStyle name="Финансовый 6 6 2 8" xfId="17316"/>
    <cellStyle name="Финансовый 6 6 2 9" xfId="21176"/>
    <cellStyle name="Финансовый 6 6 3" xfId="9963"/>
    <cellStyle name="Финансовый 6 6 3 10" xfId="22678"/>
    <cellStyle name="Финансовый 6 6 3 11" xfId="32234"/>
    <cellStyle name="Финансовый 6 6 3 12" xfId="40807"/>
    <cellStyle name="Финансовый 6 6 3 13" xfId="49727"/>
    <cellStyle name="Финансовый 6 6 3 2" xfId="9964"/>
    <cellStyle name="Финансовый 6 6 3 2 2" xfId="9965"/>
    <cellStyle name="Финансовый 6 6 3 2 2 2" xfId="28608"/>
    <cellStyle name="Финансовый 6 6 3 2 2 3" xfId="37804"/>
    <cellStyle name="Финансовый 6 6 3 2 2 4" xfId="46732"/>
    <cellStyle name="Финансовый 6 6 3 2 2 5" xfId="55652"/>
    <cellStyle name="Финансовый 6 6 3 2 3" xfId="11962"/>
    <cellStyle name="Финансовый 6 6 3 2 4" xfId="15821"/>
    <cellStyle name="Финансовый 6 6 3 2 5" xfId="19681"/>
    <cellStyle name="Финансовый 6 6 3 2 6" xfId="24743"/>
    <cellStyle name="Финансовый 6 6 3 2 7" xfId="33944"/>
    <cellStyle name="Финансовый 6 6 3 2 8" xfId="42872"/>
    <cellStyle name="Финансовый 6 6 3 2 9" xfId="51792"/>
    <cellStyle name="Финансовый 6 6 3 3" xfId="9966"/>
    <cellStyle name="Финансовый 6 6 3 3 2" xfId="9967"/>
    <cellStyle name="Финансовый 6 6 3 3 2 2" xfId="27277"/>
    <cellStyle name="Финансовый 6 6 3 3 2 3" xfId="36473"/>
    <cellStyle name="Финансовый 6 6 3 3 2 4" xfId="45401"/>
    <cellStyle name="Финансовый 6 6 3 3 2 5" xfId="54321"/>
    <cellStyle name="Финансовый 6 6 3 3 3" xfId="14490"/>
    <cellStyle name="Финансовый 6 6 3 3 4" xfId="18350"/>
    <cellStyle name="Финансовый 6 6 3 3 5" xfId="23412"/>
    <cellStyle name="Финансовый 6 6 3 3 6" xfId="32616"/>
    <cellStyle name="Финансовый 6 6 3 3 7" xfId="41541"/>
    <cellStyle name="Финансовый 6 6 3 3 8" xfId="50461"/>
    <cellStyle name="Финансовый 6 6 3 4" xfId="9968"/>
    <cellStyle name="Финансовый 6 6 3 4 2" xfId="30403"/>
    <cellStyle name="Финансовый 6 6 3 4 3" xfId="39599"/>
    <cellStyle name="Финансовый 6 6 3 4 4" xfId="48527"/>
    <cellStyle name="Финансовый 6 6 3 4 5" xfId="57447"/>
    <cellStyle name="Финансовый 6 6 3 5" xfId="9969"/>
    <cellStyle name="Финансовый 6 6 3 5 2" xfId="26542"/>
    <cellStyle name="Финансовый 6 6 3 5 3" xfId="35739"/>
    <cellStyle name="Финансовый 6 6 3 5 4" xfId="44667"/>
    <cellStyle name="Финансовый 6 6 3 5 5" xfId="53587"/>
    <cellStyle name="Финансовый 6 6 3 6" xfId="13757"/>
    <cellStyle name="Финансовый 6 6 3 7" xfId="17616"/>
    <cellStyle name="Финансовый 6 6 3 8" xfId="21476"/>
    <cellStyle name="Финансовый 6 6 3 9" xfId="10583"/>
    <cellStyle name="Финансовый 6 6 4" xfId="9970"/>
    <cellStyle name="Финансовый 6 6 4 10" xfId="51059"/>
    <cellStyle name="Финансовый 6 6 4 2" xfId="9971"/>
    <cellStyle name="Финансовый 6 6 4 2 2" xfId="9972"/>
    <cellStyle name="Финансовый 6 6 4 2 2 2" xfId="29206"/>
    <cellStyle name="Финансовый 6 6 4 2 2 3" xfId="38402"/>
    <cellStyle name="Финансовый 6 6 4 2 2 4" xfId="47330"/>
    <cellStyle name="Финансовый 6 6 4 2 2 5" xfId="56250"/>
    <cellStyle name="Финансовый 6 6 4 2 3" xfId="12560"/>
    <cellStyle name="Финансовый 6 6 4 2 4" xfId="16419"/>
    <cellStyle name="Финансовый 6 6 4 2 5" xfId="20279"/>
    <cellStyle name="Финансовый 6 6 4 2 6" xfId="25341"/>
    <cellStyle name="Финансовый 6 6 4 2 7" xfId="34542"/>
    <cellStyle name="Финансовый 6 6 4 2 8" xfId="43470"/>
    <cellStyle name="Финансовый 6 6 4 2 9" xfId="52390"/>
    <cellStyle name="Финансовый 6 6 4 3" xfId="9973"/>
    <cellStyle name="Финансовый 6 6 4 3 2" xfId="27875"/>
    <cellStyle name="Финансовый 6 6 4 3 3" xfId="37071"/>
    <cellStyle name="Финансовый 6 6 4 3 4" xfId="45999"/>
    <cellStyle name="Финансовый 6 6 4 3 5" xfId="54919"/>
    <cellStyle name="Финансовый 6 6 4 4" xfId="11547"/>
    <cellStyle name="Финансовый 6 6 4 5" xfId="15088"/>
    <cellStyle name="Финансовый 6 6 4 6" xfId="18948"/>
    <cellStyle name="Финансовый 6 6 4 7" xfId="24010"/>
    <cellStyle name="Финансовый 6 6 4 8" xfId="33213"/>
    <cellStyle name="Финансовый 6 6 4 9" xfId="42139"/>
    <cellStyle name="Финансовый 6 6 5" xfId="9974"/>
    <cellStyle name="Финансовый 6 6 5 2" xfId="9975"/>
    <cellStyle name="Финансовый 6 6 5 2 2" xfId="28259"/>
    <cellStyle name="Финансовый 6 6 5 2 3" xfId="37455"/>
    <cellStyle name="Финансовый 6 6 5 2 4" xfId="46383"/>
    <cellStyle name="Финансовый 6 6 5 2 5" xfId="55303"/>
    <cellStyle name="Финансовый 6 6 5 3" xfId="11613"/>
    <cellStyle name="Финансовый 6 6 5 4" xfId="15472"/>
    <cellStyle name="Финансовый 6 6 5 5" xfId="19332"/>
    <cellStyle name="Финансовый 6 6 5 6" xfId="24394"/>
    <cellStyle name="Финансовый 6 6 5 7" xfId="33596"/>
    <cellStyle name="Финансовый 6 6 5 8" xfId="42523"/>
    <cellStyle name="Финансовый 6 6 5 9" xfId="51443"/>
    <cellStyle name="Финансовый 6 6 6" xfId="9976"/>
    <cellStyle name="Финансовый 6 6 6 2" xfId="9977"/>
    <cellStyle name="Финансовый 6 6 6 2 2" xfId="26927"/>
    <cellStyle name="Финансовый 6 6 6 2 3" xfId="36124"/>
    <cellStyle name="Финансовый 6 6 6 2 4" xfId="45052"/>
    <cellStyle name="Финансовый 6 6 6 2 5" xfId="53972"/>
    <cellStyle name="Финансовый 6 6 6 3" xfId="14141"/>
    <cellStyle name="Финансовый 6 6 6 4" xfId="18001"/>
    <cellStyle name="Финансовый 6 6 6 5" xfId="23063"/>
    <cellStyle name="Финансовый 6 6 6 6" xfId="31761"/>
    <cellStyle name="Финансовый 6 6 6 7" xfId="41192"/>
    <cellStyle name="Финансовый 6 6 6 8" xfId="50112"/>
    <cellStyle name="Финансовый 6 6 7" xfId="9978"/>
    <cellStyle name="Финансовый 6 6 7 2" xfId="29804"/>
    <cellStyle name="Финансовый 6 6 7 3" xfId="39000"/>
    <cellStyle name="Финансовый 6 6 7 4" xfId="47928"/>
    <cellStyle name="Финансовый 6 6 7 5" xfId="56848"/>
    <cellStyle name="Финансовый 6 6 8" xfId="9979"/>
    <cellStyle name="Финансовый 6 6 8 2" xfId="25943"/>
    <cellStyle name="Финансовый 6 6 8 3" xfId="35140"/>
    <cellStyle name="Финансовый 6 6 8 4" xfId="44068"/>
    <cellStyle name="Финансовый 6 6 8 5" xfId="52988"/>
    <cellStyle name="Финансовый 6 6 9" xfId="13158"/>
    <cellStyle name="Финансовый 6 7" xfId="9980"/>
    <cellStyle name="Финансовый 6 7 10" xfId="17018"/>
    <cellStyle name="Финансовый 6 7 11" xfId="20878"/>
    <cellStyle name="Финансовый 6 7 12" xfId="10584"/>
    <cellStyle name="Финансовый 6 7 13" xfId="22079"/>
    <cellStyle name="Финансовый 6 7 14" xfId="32235"/>
    <cellStyle name="Финансовый 6 7 15" xfId="40209"/>
    <cellStyle name="Финансовый 6 7 16" xfId="49129"/>
    <cellStyle name="Финансовый 6 7 2" xfId="9981"/>
    <cellStyle name="Финансовый 6 7 2 10" xfId="10883"/>
    <cellStyle name="Финансовый 6 7 2 11" xfId="22378"/>
    <cellStyle name="Финансовый 6 7 2 12" xfId="32236"/>
    <cellStyle name="Финансовый 6 7 2 13" xfId="40508"/>
    <cellStyle name="Финансовый 6 7 2 14" xfId="49428"/>
    <cellStyle name="Финансовый 6 7 2 2" xfId="9982"/>
    <cellStyle name="Финансовый 6 7 2 2 10" xfId="22978"/>
    <cellStyle name="Финансовый 6 7 2 2 11" xfId="32237"/>
    <cellStyle name="Финансовый 6 7 2 2 12" xfId="41107"/>
    <cellStyle name="Финансовый 6 7 2 2 13" xfId="50027"/>
    <cellStyle name="Финансовый 6 7 2 2 2" xfId="9983"/>
    <cellStyle name="Финансовый 6 7 2 2 2 2" xfId="9984"/>
    <cellStyle name="Финансовый 6 7 2 2 2 2 2" xfId="29506"/>
    <cellStyle name="Финансовый 6 7 2 2 2 2 3" xfId="38702"/>
    <cellStyle name="Финансовый 6 7 2 2 2 2 4" xfId="47630"/>
    <cellStyle name="Финансовый 6 7 2 2 2 2 5" xfId="56550"/>
    <cellStyle name="Финансовый 6 7 2 2 2 3" xfId="12860"/>
    <cellStyle name="Финансовый 6 7 2 2 2 4" xfId="16719"/>
    <cellStyle name="Финансовый 6 7 2 2 2 5" xfId="20579"/>
    <cellStyle name="Финансовый 6 7 2 2 2 6" xfId="25641"/>
    <cellStyle name="Финансовый 6 7 2 2 2 7" xfId="34842"/>
    <cellStyle name="Финансовый 6 7 2 2 2 8" xfId="43770"/>
    <cellStyle name="Финансовый 6 7 2 2 2 9" xfId="52690"/>
    <cellStyle name="Финансовый 6 7 2 2 3" xfId="9985"/>
    <cellStyle name="Финансовый 6 7 2 2 3 2" xfId="9986"/>
    <cellStyle name="Финансовый 6 7 2 2 3 2 2" xfId="28175"/>
    <cellStyle name="Финансовый 6 7 2 2 3 2 3" xfId="37371"/>
    <cellStyle name="Финансовый 6 7 2 2 3 2 4" xfId="46299"/>
    <cellStyle name="Финансовый 6 7 2 2 3 2 5" xfId="55219"/>
    <cellStyle name="Финансовый 6 7 2 2 3 3" xfId="15388"/>
    <cellStyle name="Финансовый 6 7 2 2 3 4" xfId="19248"/>
    <cellStyle name="Финансовый 6 7 2 2 3 5" xfId="24310"/>
    <cellStyle name="Финансовый 6 7 2 2 3 6" xfId="33513"/>
    <cellStyle name="Финансовый 6 7 2 2 3 7" xfId="42439"/>
    <cellStyle name="Финансовый 6 7 2 2 3 8" xfId="51359"/>
    <cellStyle name="Финансовый 6 7 2 2 4" xfId="9987"/>
    <cellStyle name="Финансовый 6 7 2 2 4 2" xfId="30703"/>
    <cellStyle name="Финансовый 6 7 2 2 4 3" xfId="39899"/>
    <cellStyle name="Финансовый 6 7 2 2 4 4" xfId="48827"/>
    <cellStyle name="Финансовый 6 7 2 2 4 5" xfId="57747"/>
    <cellStyle name="Финансовый 6 7 2 2 5" xfId="9988"/>
    <cellStyle name="Финансовый 6 7 2 2 5 2" xfId="26842"/>
    <cellStyle name="Финансовый 6 7 2 2 5 3" xfId="36039"/>
    <cellStyle name="Финансовый 6 7 2 2 5 4" xfId="44967"/>
    <cellStyle name="Финансовый 6 7 2 2 5 5" xfId="53887"/>
    <cellStyle name="Финансовый 6 7 2 2 6" xfId="14057"/>
    <cellStyle name="Финансовый 6 7 2 2 7" xfId="17916"/>
    <cellStyle name="Финансовый 6 7 2 2 8" xfId="21776"/>
    <cellStyle name="Финансовый 6 7 2 2 9" xfId="11404"/>
    <cellStyle name="Финансовый 6 7 2 3" xfId="9989"/>
    <cellStyle name="Финансовый 6 7 2 3 2" xfId="9990"/>
    <cellStyle name="Финансовый 6 7 2 3 2 2" xfId="28908"/>
    <cellStyle name="Финансовый 6 7 2 3 2 3" xfId="38104"/>
    <cellStyle name="Финансовый 6 7 2 3 2 4" xfId="47032"/>
    <cellStyle name="Финансовый 6 7 2 3 2 5" xfId="55952"/>
    <cellStyle name="Финансовый 6 7 2 3 3" xfId="12262"/>
    <cellStyle name="Финансовый 6 7 2 3 4" xfId="16121"/>
    <cellStyle name="Финансовый 6 7 2 3 5" xfId="19981"/>
    <cellStyle name="Финансовый 6 7 2 3 6" xfId="25043"/>
    <cellStyle name="Финансовый 6 7 2 3 7" xfId="34244"/>
    <cellStyle name="Финансовый 6 7 2 3 8" xfId="43172"/>
    <cellStyle name="Финансовый 6 7 2 3 9" xfId="52092"/>
    <cellStyle name="Финансовый 6 7 2 4" xfId="9991"/>
    <cellStyle name="Финансовый 6 7 2 4 2" xfId="9992"/>
    <cellStyle name="Финансовый 6 7 2 4 2 2" xfId="27577"/>
    <cellStyle name="Финансовый 6 7 2 4 2 3" xfId="36773"/>
    <cellStyle name="Финансовый 6 7 2 4 2 4" xfId="45701"/>
    <cellStyle name="Финансовый 6 7 2 4 2 5" xfId="54621"/>
    <cellStyle name="Финансовый 6 7 2 4 3" xfId="14790"/>
    <cellStyle name="Финансовый 6 7 2 4 4" xfId="18650"/>
    <cellStyle name="Финансовый 6 7 2 4 5" xfId="23712"/>
    <cellStyle name="Финансовый 6 7 2 4 6" xfId="32916"/>
    <cellStyle name="Финансовый 6 7 2 4 7" xfId="41841"/>
    <cellStyle name="Финансовый 6 7 2 4 8" xfId="50761"/>
    <cellStyle name="Финансовый 6 7 2 5" xfId="9993"/>
    <cellStyle name="Финансовый 6 7 2 5 2" xfId="30104"/>
    <cellStyle name="Финансовый 6 7 2 5 3" xfId="39300"/>
    <cellStyle name="Финансовый 6 7 2 5 4" xfId="48228"/>
    <cellStyle name="Финансовый 6 7 2 5 5" xfId="57148"/>
    <cellStyle name="Финансовый 6 7 2 6" xfId="9994"/>
    <cellStyle name="Финансовый 6 7 2 6 2" xfId="26243"/>
    <cellStyle name="Финансовый 6 7 2 6 3" xfId="35440"/>
    <cellStyle name="Финансовый 6 7 2 6 4" xfId="44368"/>
    <cellStyle name="Финансовый 6 7 2 6 5" xfId="53288"/>
    <cellStyle name="Финансовый 6 7 2 7" xfId="13458"/>
    <cellStyle name="Финансовый 6 7 2 8" xfId="17317"/>
    <cellStyle name="Финансовый 6 7 2 9" xfId="21177"/>
    <cellStyle name="Финансовый 6 7 3" xfId="9995"/>
    <cellStyle name="Финансовый 6 7 3 10" xfId="22679"/>
    <cellStyle name="Финансовый 6 7 3 11" xfId="32238"/>
    <cellStyle name="Финансовый 6 7 3 12" xfId="40808"/>
    <cellStyle name="Финансовый 6 7 3 13" xfId="49728"/>
    <cellStyle name="Финансовый 6 7 3 2" xfId="9996"/>
    <cellStyle name="Финансовый 6 7 3 2 2" xfId="9997"/>
    <cellStyle name="Финансовый 6 7 3 2 2 2" xfId="28609"/>
    <cellStyle name="Финансовый 6 7 3 2 2 3" xfId="37805"/>
    <cellStyle name="Финансовый 6 7 3 2 2 4" xfId="46733"/>
    <cellStyle name="Финансовый 6 7 3 2 2 5" xfId="55653"/>
    <cellStyle name="Финансовый 6 7 3 2 3" xfId="11963"/>
    <cellStyle name="Финансовый 6 7 3 2 4" xfId="15822"/>
    <cellStyle name="Финансовый 6 7 3 2 5" xfId="19682"/>
    <cellStyle name="Финансовый 6 7 3 2 6" xfId="24744"/>
    <cellStyle name="Финансовый 6 7 3 2 7" xfId="33945"/>
    <cellStyle name="Финансовый 6 7 3 2 8" xfId="42873"/>
    <cellStyle name="Финансовый 6 7 3 2 9" xfId="51793"/>
    <cellStyle name="Финансовый 6 7 3 3" xfId="9998"/>
    <cellStyle name="Финансовый 6 7 3 3 2" xfId="9999"/>
    <cellStyle name="Финансовый 6 7 3 3 2 2" xfId="27278"/>
    <cellStyle name="Финансовый 6 7 3 3 2 3" xfId="36474"/>
    <cellStyle name="Финансовый 6 7 3 3 2 4" xfId="45402"/>
    <cellStyle name="Финансовый 6 7 3 3 2 5" xfId="54322"/>
    <cellStyle name="Финансовый 6 7 3 3 3" xfId="14491"/>
    <cellStyle name="Финансовый 6 7 3 3 4" xfId="18351"/>
    <cellStyle name="Финансовый 6 7 3 3 5" xfId="23413"/>
    <cellStyle name="Финансовый 6 7 3 3 6" xfId="32617"/>
    <cellStyle name="Финансовый 6 7 3 3 7" xfId="41542"/>
    <cellStyle name="Финансовый 6 7 3 3 8" xfId="50462"/>
    <cellStyle name="Финансовый 6 7 3 4" xfId="10000"/>
    <cellStyle name="Финансовый 6 7 3 4 2" xfId="30404"/>
    <cellStyle name="Финансовый 6 7 3 4 3" xfId="39600"/>
    <cellStyle name="Финансовый 6 7 3 4 4" xfId="48528"/>
    <cellStyle name="Финансовый 6 7 3 4 5" xfId="57448"/>
    <cellStyle name="Финансовый 6 7 3 5" xfId="10001"/>
    <cellStyle name="Финансовый 6 7 3 5 2" xfId="26543"/>
    <cellStyle name="Финансовый 6 7 3 5 3" xfId="35740"/>
    <cellStyle name="Финансовый 6 7 3 5 4" xfId="44668"/>
    <cellStyle name="Финансовый 6 7 3 5 5" xfId="53588"/>
    <cellStyle name="Финансовый 6 7 3 6" xfId="13758"/>
    <cellStyle name="Финансовый 6 7 3 7" xfId="17617"/>
    <cellStyle name="Финансовый 6 7 3 8" xfId="21477"/>
    <cellStyle name="Финансовый 6 7 3 9" xfId="11105"/>
    <cellStyle name="Финансовый 6 7 4" xfId="10002"/>
    <cellStyle name="Финансовый 6 7 4 10" xfId="51060"/>
    <cellStyle name="Финансовый 6 7 4 2" xfId="10003"/>
    <cellStyle name="Финансовый 6 7 4 2 2" xfId="10004"/>
    <cellStyle name="Финансовый 6 7 4 2 2 2" xfId="29207"/>
    <cellStyle name="Финансовый 6 7 4 2 2 3" xfId="38403"/>
    <cellStyle name="Финансовый 6 7 4 2 2 4" xfId="47331"/>
    <cellStyle name="Финансовый 6 7 4 2 2 5" xfId="56251"/>
    <cellStyle name="Финансовый 6 7 4 2 3" xfId="12561"/>
    <cellStyle name="Финансовый 6 7 4 2 4" xfId="16420"/>
    <cellStyle name="Финансовый 6 7 4 2 5" xfId="20280"/>
    <cellStyle name="Финансовый 6 7 4 2 6" xfId="25342"/>
    <cellStyle name="Финансовый 6 7 4 2 7" xfId="34543"/>
    <cellStyle name="Финансовый 6 7 4 2 8" xfId="43471"/>
    <cellStyle name="Финансовый 6 7 4 2 9" xfId="52391"/>
    <cellStyle name="Финансовый 6 7 4 3" xfId="10005"/>
    <cellStyle name="Финансовый 6 7 4 3 2" xfId="27876"/>
    <cellStyle name="Финансовый 6 7 4 3 3" xfId="37072"/>
    <cellStyle name="Финансовый 6 7 4 3 4" xfId="46000"/>
    <cellStyle name="Финансовый 6 7 4 3 5" xfId="54920"/>
    <cellStyle name="Финансовый 6 7 4 4" xfId="11548"/>
    <cellStyle name="Финансовый 6 7 4 5" xfId="15089"/>
    <cellStyle name="Финансовый 6 7 4 6" xfId="18949"/>
    <cellStyle name="Финансовый 6 7 4 7" xfId="24011"/>
    <cellStyle name="Финансовый 6 7 4 8" xfId="33214"/>
    <cellStyle name="Финансовый 6 7 4 9" xfId="42140"/>
    <cellStyle name="Финансовый 6 7 5" xfId="10006"/>
    <cellStyle name="Финансовый 6 7 5 2" xfId="10007"/>
    <cellStyle name="Финансовый 6 7 5 2 2" xfId="28314"/>
    <cellStyle name="Финансовый 6 7 5 2 3" xfId="37510"/>
    <cellStyle name="Финансовый 6 7 5 2 4" xfId="46438"/>
    <cellStyle name="Финансовый 6 7 5 2 5" xfId="55358"/>
    <cellStyle name="Финансовый 6 7 5 3" xfId="11668"/>
    <cellStyle name="Финансовый 6 7 5 4" xfId="15527"/>
    <cellStyle name="Финансовый 6 7 5 5" xfId="19387"/>
    <cellStyle name="Финансовый 6 7 5 6" xfId="24449"/>
    <cellStyle name="Финансовый 6 7 5 7" xfId="33651"/>
    <cellStyle name="Финансовый 6 7 5 8" xfId="42578"/>
    <cellStyle name="Финансовый 6 7 5 9" xfId="51498"/>
    <cellStyle name="Финансовый 6 7 6" xfId="10008"/>
    <cellStyle name="Финансовый 6 7 6 2" xfId="10009"/>
    <cellStyle name="Финансовый 6 7 6 2 2" xfId="26982"/>
    <cellStyle name="Финансовый 6 7 6 2 3" xfId="36179"/>
    <cellStyle name="Финансовый 6 7 6 2 4" xfId="45107"/>
    <cellStyle name="Финансовый 6 7 6 2 5" xfId="54027"/>
    <cellStyle name="Финансовый 6 7 6 3" xfId="14196"/>
    <cellStyle name="Финансовый 6 7 6 4" xfId="18056"/>
    <cellStyle name="Финансовый 6 7 6 5" xfId="23118"/>
    <cellStyle name="Финансовый 6 7 6 6" xfId="30804"/>
    <cellStyle name="Финансовый 6 7 6 7" xfId="41247"/>
    <cellStyle name="Финансовый 6 7 6 8" xfId="50167"/>
    <cellStyle name="Финансовый 6 7 7" xfId="10010"/>
    <cellStyle name="Финансовый 6 7 7 2" xfId="29805"/>
    <cellStyle name="Финансовый 6 7 7 3" xfId="39001"/>
    <cellStyle name="Финансовый 6 7 7 4" xfId="47929"/>
    <cellStyle name="Финансовый 6 7 7 5" xfId="56849"/>
    <cellStyle name="Финансовый 6 7 8" xfId="10011"/>
    <cellStyle name="Финансовый 6 7 8 2" xfId="25944"/>
    <cellStyle name="Финансовый 6 7 8 3" xfId="35141"/>
    <cellStyle name="Финансовый 6 7 8 4" xfId="44069"/>
    <cellStyle name="Финансовый 6 7 8 5" xfId="52989"/>
    <cellStyle name="Финансовый 6 7 9" xfId="13159"/>
    <cellStyle name="Финансовый 6 8" xfId="10012"/>
    <cellStyle name="Финансовый 6 8 10" xfId="20879"/>
    <cellStyle name="Финансовый 6 8 11" xfId="10585"/>
    <cellStyle name="Финансовый 6 8 12" xfId="22080"/>
    <cellStyle name="Финансовый 6 8 13" xfId="32239"/>
    <cellStyle name="Финансовый 6 8 14" xfId="40210"/>
    <cellStyle name="Финансовый 6 8 15" xfId="49130"/>
    <cellStyle name="Финансовый 6 8 2" xfId="10013"/>
    <cellStyle name="Финансовый 6 8 2 10" xfId="10884"/>
    <cellStyle name="Финансовый 6 8 2 11" xfId="22379"/>
    <cellStyle name="Финансовый 6 8 2 12" xfId="32240"/>
    <cellStyle name="Финансовый 6 8 2 13" xfId="40509"/>
    <cellStyle name="Финансовый 6 8 2 14" xfId="49429"/>
    <cellStyle name="Финансовый 6 8 2 2" xfId="10014"/>
    <cellStyle name="Финансовый 6 8 2 2 10" xfId="22979"/>
    <cellStyle name="Финансовый 6 8 2 2 11" xfId="32241"/>
    <cellStyle name="Финансовый 6 8 2 2 12" xfId="41108"/>
    <cellStyle name="Финансовый 6 8 2 2 13" xfId="50028"/>
    <cellStyle name="Финансовый 6 8 2 2 2" xfId="10015"/>
    <cellStyle name="Финансовый 6 8 2 2 2 2" xfId="10016"/>
    <cellStyle name="Финансовый 6 8 2 2 2 2 2" xfId="29507"/>
    <cellStyle name="Финансовый 6 8 2 2 2 2 3" xfId="38703"/>
    <cellStyle name="Финансовый 6 8 2 2 2 2 4" xfId="47631"/>
    <cellStyle name="Финансовый 6 8 2 2 2 2 5" xfId="56551"/>
    <cellStyle name="Финансовый 6 8 2 2 2 3" xfId="12861"/>
    <cellStyle name="Финансовый 6 8 2 2 2 4" xfId="16720"/>
    <cellStyle name="Финансовый 6 8 2 2 2 5" xfId="20580"/>
    <cellStyle name="Финансовый 6 8 2 2 2 6" xfId="25642"/>
    <cellStyle name="Финансовый 6 8 2 2 2 7" xfId="34843"/>
    <cellStyle name="Финансовый 6 8 2 2 2 8" xfId="43771"/>
    <cellStyle name="Финансовый 6 8 2 2 2 9" xfId="52691"/>
    <cellStyle name="Финансовый 6 8 2 2 3" xfId="10017"/>
    <cellStyle name="Финансовый 6 8 2 2 3 2" xfId="10018"/>
    <cellStyle name="Финансовый 6 8 2 2 3 2 2" xfId="28176"/>
    <cellStyle name="Финансовый 6 8 2 2 3 2 3" xfId="37372"/>
    <cellStyle name="Финансовый 6 8 2 2 3 2 4" xfId="46300"/>
    <cellStyle name="Финансовый 6 8 2 2 3 2 5" xfId="55220"/>
    <cellStyle name="Финансовый 6 8 2 2 3 3" xfId="15389"/>
    <cellStyle name="Финансовый 6 8 2 2 3 4" xfId="19249"/>
    <cellStyle name="Финансовый 6 8 2 2 3 5" xfId="24311"/>
    <cellStyle name="Финансовый 6 8 2 2 3 6" xfId="33514"/>
    <cellStyle name="Финансовый 6 8 2 2 3 7" xfId="42440"/>
    <cellStyle name="Финансовый 6 8 2 2 3 8" xfId="51360"/>
    <cellStyle name="Финансовый 6 8 2 2 4" xfId="10019"/>
    <cellStyle name="Финансовый 6 8 2 2 4 2" xfId="30704"/>
    <cellStyle name="Финансовый 6 8 2 2 4 3" xfId="39900"/>
    <cellStyle name="Финансовый 6 8 2 2 4 4" xfId="48828"/>
    <cellStyle name="Финансовый 6 8 2 2 4 5" xfId="57748"/>
    <cellStyle name="Финансовый 6 8 2 2 5" xfId="10020"/>
    <cellStyle name="Финансовый 6 8 2 2 5 2" xfId="26843"/>
    <cellStyle name="Финансовый 6 8 2 2 5 3" xfId="36040"/>
    <cellStyle name="Финансовый 6 8 2 2 5 4" xfId="44968"/>
    <cellStyle name="Финансовый 6 8 2 2 5 5" xfId="53888"/>
    <cellStyle name="Финансовый 6 8 2 2 6" xfId="14058"/>
    <cellStyle name="Финансовый 6 8 2 2 7" xfId="17917"/>
    <cellStyle name="Финансовый 6 8 2 2 8" xfId="21777"/>
    <cellStyle name="Финансовый 6 8 2 2 9" xfId="11405"/>
    <cellStyle name="Финансовый 6 8 2 3" xfId="10021"/>
    <cellStyle name="Финансовый 6 8 2 3 2" xfId="10022"/>
    <cellStyle name="Финансовый 6 8 2 3 2 2" xfId="28909"/>
    <cellStyle name="Финансовый 6 8 2 3 2 3" xfId="38105"/>
    <cellStyle name="Финансовый 6 8 2 3 2 4" xfId="47033"/>
    <cellStyle name="Финансовый 6 8 2 3 2 5" xfId="55953"/>
    <cellStyle name="Финансовый 6 8 2 3 3" xfId="12263"/>
    <cellStyle name="Финансовый 6 8 2 3 4" xfId="16122"/>
    <cellStyle name="Финансовый 6 8 2 3 5" xfId="19982"/>
    <cellStyle name="Финансовый 6 8 2 3 6" xfId="25044"/>
    <cellStyle name="Финансовый 6 8 2 3 7" xfId="34245"/>
    <cellStyle name="Финансовый 6 8 2 3 8" xfId="43173"/>
    <cellStyle name="Финансовый 6 8 2 3 9" xfId="52093"/>
    <cellStyle name="Финансовый 6 8 2 4" xfId="10023"/>
    <cellStyle name="Финансовый 6 8 2 4 2" xfId="10024"/>
    <cellStyle name="Финансовый 6 8 2 4 2 2" xfId="27578"/>
    <cellStyle name="Финансовый 6 8 2 4 2 3" xfId="36774"/>
    <cellStyle name="Финансовый 6 8 2 4 2 4" xfId="45702"/>
    <cellStyle name="Финансовый 6 8 2 4 2 5" xfId="54622"/>
    <cellStyle name="Финансовый 6 8 2 4 3" xfId="14791"/>
    <cellStyle name="Финансовый 6 8 2 4 4" xfId="18651"/>
    <cellStyle name="Финансовый 6 8 2 4 5" xfId="23713"/>
    <cellStyle name="Финансовый 6 8 2 4 6" xfId="32917"/>
    <cellStyle name="Финансовый 6 8 2 4 7" xfId="41842"/>
    <cellStyle name="Финансовый 6 8 2 4 8" xfId="50762"/>
    <cellStyle name="Финансовый 6 8 2 5" xfId="10025"/>
    <cellStyle name="Финансовый 6 8 2 5 2" xfId="30105"/>
    <cellStyle name="Финансовый 6 8 2 5 3" xfId="39301"/>
    <cellStyle name="Финансовый 6 8 2 5 4" xfId="48229"/>
    <cellStyle name="Финансовый 6 8 2 5 5" xfId="57149"/>
    <cellStyle name="Финансовый 6 8 2 6" xfId="10026"/>
    <cellStyle name="Финансовый 6 8 2 6 2" xfId="26244"/>
    <cellStyle name="Финансовый 6 8 2 6 3" xfId="35441"/>
    <cellStyle name="Финансовый 6 8 2 6 4" xfId="44369"/>
    <cellStyle name="Финансовый 6 8 2 6 5" xfId="53289"/>
    <cellStyle name="Финансовый 6 8 2 7" xfId="13459"/>
    <cellStyle name="Финансовый 6 8 2 8" xfId="17318"/>
    <cellStyle name="Финансовый 6 8 2 9" xfId="21178"/>
    <cellStyle name="Финансовый 6 8 3" xfId="10027"/>
    <cellStyle name="Финансовый 6 8 3 10" xfId="22680"/>
    <cellStyle name="Финансовый 6 8 3 11" xfId="32242"/>
    <cellStyle name="Финансовый 6 8 3 12" xfId="40809"/>
    <cellStyle name="Финансовый 6 8 3 13" xfId="49729"/>
    <cellStyle name="Финансовый 6 8 3 2" xfId="10028"/>
    <cellStyle name="Финансовый 6 8 3 2 2" xfId="10029"/>
    <cellStyle name="Финансовый 6 8 3 2 2 2" xfId="29208"/>
    <cellStyle name="Финансовый 6 8 3 2 2 3" xfId="38404"/>
    <cellStyle name="Финансовый 6 8 3 2 2 4" xfId="47332"/>
    <cellStyle name="Финансовый 6 8 3 2 2 5" xfId="56252"/>
    <cellStyle name="Финансовый 6 8 3 2 3" xfId="12562"/>
    <cellStyle name="Финансовый 6 8 3 2 4" xfId="16421"/>
    <cellStyle name="Финансовый 6 8 3 2 5" xfId="20281"/>
    <cellStyle name="Финансовый 6 8 3 2 6" xfId="25343"/>
    <cellStyle name="Финансовый 6 8 3 2 7" xfId="34544"/>
    <cellStyle name="Финансовый 6 8 3 2 8" xfId="43472"/>
    <cellStyle name="Финансовый 6 8 3 2 9" xfId="52392"/>
    <cellStyle name="Финансовый 6 8 3 3" xfId="10030"/>
    <cellStyle name="Финансовый 6 8 3 3 2" xfId="10031"/>
    <cellStyle name="Финансовый 6 8 3 3 2 2" xfId="27877"/>
    <cellStyle name="Финансовый 6 8 3 3 2 3" xfId="37073"/>
    <cellStyle name="Финансовый 6 8 3 3 2 4" xfId="46001"/>
    <cellStyle name="Финансовый 6 8 3 3 2 5" xfId="54921"/>
    <cellStyle name="Финансовый 6 8 3 3 3" xfId="15090"/>
    <cellStyle name="Финансовый 6 8 3 3 4" xfId="18950"/>
    <cellStyle name="Финансовый 6 8 3 3 5" xfId="24012"/>
    <cellStyle name="Финансовый 6 8 3 3 6" xfId="33215"/>
    <cellStyle name="Финансовый 6 8 3 3 7" xfId="42141"/>
    <cellStyle name="Финансовый 6 8 3 3 8" xfId="51061"/>
    <cellStyle name="Финансовый 6 8 3 4" xfId="10032"/>
    <cellStyle name="Финансовый 6 8 3 4 2" xfId="30405"/>
    <cellStyle name="Финансовый 6 8 3 4 3" xfId="39601"/>
    <cellStyle name="Финансовый 6 8 3 4 4" xfId="48529"/>
    <cellStyle name="Финансовый 6 8 3 4 5" xfId="57449"/>
    <cellStyle name="Финансовый 6 8 3 5" xfId="10033"/>
    <cellStyle name="Финансовый 6 8 3 5 2" xfId="26544"/>
    <cellStyle name="Финансовый 6 8 3 5 3" xfId="35741"/>
    <cellStyle name="Финансовый 6 8 3 5 4" xfId="44669"/>
    <cellStyle name="Финансовый 6 8 3 5 5" xfId="53589"/>
    <cellStyle name="Финансовый 6 8 3 6" xfId="13759"/>
    <cellStyle name="Финансовый 6 8 3 7" xfId="17618"/>
    <cellStyle name="Финансовый 6 8 3 8" xfId="21478"/>
    <cellStyle name="Финансовый 6 8 3 9" xfId="11106"/>
    <cellStyle name="Финансовый 6 8 4" xfId="10034"/>
    <cellStyle name="Финансовый 6 8 4 2" xfId="10035"/>
    <cellStyle name="Финансовый 6 8 4 2 2" xfId="28610"/>
    <cellStyle name="Финансовый 6 8 4 2 3" xfId="37806"/>
    <cellStyle name="Финансовый 6 8 4 2 4" xfId="46734"/>
    <cellStyle name="Финансовый 6 8 4 2 5" xfId="55654"/>
    <cellStyle name="Финансовый 6 8 4 3" xfId="11964"/>
    <cellStyle name="Финансовый 6 8 4 4" xfId="15823"/>
    <cellStyle name="Финансовый 6 8 4 5" xfId="19683"/>
    <cellStyle name="Финансовый 6 8 4 6" xfId="24745"/>
    <cellStyle name="Финансовый 6 8 4 7" xfId="33946"/>
    <cellStyle name="Финансовый 6 8 4 8" xfId="42874"/>
    <cellStyle name="Финансовый 6 8 4 9" xfId="51794"/>
    <cellStyle name="Финансовый 6 8 5" xfId="10036"/>
    <cellStyle name="Финансовый 6 8 5 2" xfId="10037"/>
    <cellStyle name="Финансовый 6 8 5 2 2" xfId="27279"/>
    <cellStyle name="Финансовый 6 8 5 2 3" xfId="36475"/>
    <cellStyle name="Финансовый 6 8 5 2 4" xfId="45403"/>
    <cellStyle name="Финансовый 6 8 5 2 5" xfId="54323"/>
    <cellStyle name="Финансовый 6 8 5 3" xfId="14492"/>
    <cellStyle name="Финансовый 6 8 5 4" xfId="18352"/>
    <cellStyle name="Финансовый 6 8 5 5" xfId="23414"/>
    <cellStyle name="Финансовый 6 8 5 6" xfId="32618"/>
    <cellStyle name="Финансовый 6 8 5 7" xfId="41543"/>
    <cellStyle name="Финансовый 6 8 5 8" xfId="50463"/>
    <cellStyle name="Финансовый 6 8 6" xfId="10038"/>
    <cellStyle name="Финансовый 6 8 6 2" xfId="29806"/>
    <cellStyle name="Финансовый 6 8 6 3" xfId="39002"/>
    <cellStyle name="Финансовый 6 8 6 4" xfId="47930"/>
    <cellStyle name="Финансовый 6 8 6 5" xfId="56850"/>
    <cellStyle name="Финансовый 6 8 7" xfId="10039"/>
    <cellStyle name="Финансовый 6 8 7 2" xfId="25945"/>
    <cellStyle name="Финансовый 6 8 7 3" xfId="35142"/>
    <cellStyle name="Финансовый 6 8 7 4" xfId="44070"/>
    <cellStyle name="Финансовый 6 8 7 5" xfId="52990"/>
    <cellStyle name="Финансовый 6 8 8" xfId="13160"/>
    <cellStyle name="Финансовый 6 8 9" xfId="17019"/>
    <cellStyle name="Финансовый 6 9" xfId="10040"/>
    <cellStyle name="Финансовый 6 9 10" xfId="20880"/>
    <cellStyle name="Финансовый 6 9 11" xfId="10586"/>
    <cellStyle name="Финансовый 6 9 12" xfId="22081"/>
    <cellStyle name="Финансовый 6 9 13" xfId="32243"/>
    <cellStyle name="Финансовый 6 9 14" xfId="40211"/>
    <cellStyle name="Финансовый 6 9 15" xfId="49131"/>
    <cellStyle name="Финансовый 6 9 2" xfId="10041"/>
    <cellStyle name="Финансовый 6 9 2 10" xfId="10885"/>
    <cellStyle name="Финансовый 6 9 2 11" xfId="22380"/>
    <cellStyle name="Финансовый 6 9 2 12" xfId="32244"/>
    <cellStyle name="Финансовый 6 9 2 13" xfId="40510"/>
    <cellStyle name="Финансовый 6 9 2 14" xfId="49430"/>
    <cellStyle name="Финансовый 6 9 2 2" xfId="10042"/>
    <cellStyle name="Финансовый 6 9 2 2 10" xfId="22980"/>
    <cellStyle name="Финансовый 6 9 2 2 11" xfId="32245"/>
    <cellStyle name="Финансовый 6 9 2 2 12" xfId="41109"/>
    <cellStyle name="Финансовый 6 9 2 2 13" xfId="50029"/>
    <cellStyle name="Финансовый 6 9 2 2 2" xfId="10043"/>
    <cellStyle name="Финансовый 6 9 2 2 2 2" xfId="10044"/>
    <cellStyle name="Финансовый 6 9 2 2 2 2 2" xfId="29508"/>
    <cellStyle name="Финансовый 6 9 2 2 2 2 3" xfId="38704"/>
    <cellStyle name="Финансовый 6 9 2 2 2 2 4" xfId="47632"/>
    <cellStyle name="Финансовый 6 9 2 2 2 2 5" xfId="56552"/>
    <cellStyle name="Финансовый 6 9 2 2 2 3" xfId="12862"/>
    <cellStyle name="Финансовый 6 9 2 2 2 4" xfId="16721"/>
    <cellStyle name="Финансовый 6 9 2 2 2 5" xfId="20581"/>
    <cellStyle name="Финансовый 6 9 2 2 2 6" xfId="25643"/>
    <cellStyle name="Финансовый 6 9 2 2 2 7" xfId="34844"/>
    <cellStyle name="Финансовый 6 9 2 2 2 8" xfId="43772"/>
    <cellStyle name="Финансовый 6 9 2 2 2 9" xfId="52692"/>
    <cellStyle name="Финансовый 6 9 2 2 3" xfId="10045"/>
    <cellStyle name="Финансовый 6 9 2 2 3 2" xfId="10046"/>
    <cellStyle name="Финансовый 6 9 2 2 3 2 2" xfId="28177"/>
    <cellStyle name="Финансовый 6 9 2 2 3 2 3" xfId="37373"/>
    <cellStyle name="Финансовый 6 9 2 2 3 2 4" xfId="46301"/>
    <cellStyle name="Финансовый 6 9 2 2 3 2 5" xfId="55221"/>
    <cellStyle name="Финансовый 6 9 2 2 3 3" xfId="15390"/>
    <cellStyle name="Финансовый 6 9 2 2 3 4" xfId="19250"/>
    <cellStyle name="Финансовый 6 9 2 2 3 5" xfId="24312"/>
    <cellStyle name="Финансовый 6 9 2 2 3 6" xfId="33515"/>
    <cellStyle name="Финансовый 6 9 2 2 3 7" xfId="42441"/>
    <cellStyle name="Финансовый 6 9 2 2 3 8" xfId="51361"/>
    <cellStyle name="Финансовый 6 9 2 2 4" xfId="10047"/>
    <cellStyle name="Финансовый 6 9 2 2 4 2" xfId="30705"/>
    <cellStyle name="Финансовый 6 9 2 2 4 3" xfId="39901"/>
    <cellStyle name="Финансовый 6 9 2 2 4 4" xfId="48829"/>
    <cellStyle name="Финансовый 6 9 2 2 4 5" xfId="57749"/>
    <cellStyle name="Финансовый 6 9 2 2 5" xfId="10048"/>
    <cellStyle name="Финансовый 6 9 2 2 5 2" xfId="26844"/>
    <cellStyle name="Финансовый 6 9 2 2 5 3" xfId="36041"/>
    <cellStyle name="Финансовый 6 9 2 2 5 4" xfId="44969"/>
    <cellStyle name="Финансовый 6 9 2 2 5 5" xfId="53889"/>
    <cellStyle name="Финансовый 6 9 2 2 6" xfId="14059"/>
    <cellStyle name="Финансовый 6 9 2 2 7" xfId="17918"/>
    <cellStyle name="Финансовый 6 9 2 2 8" xfId="21778"/>
    <cellStyle name="Финансовый 6 9 2 2 9" xfId="11406"/>
    <cellStyle name="Финансовый 6 9 2 3" xfId="10049"/>
    <cellStyle name="Финансовый 6 9 2 3 2" xfId="10050"/>
    <cellStyle name="Финансовый 6 9 2 3 2 2" xfId="28910"/>
    <cellStyle name="Финансовый 6 9 2 3 2 3" xfId="38106"/>
    <cellStyle name="Финансовый 6 9 2 3 2 4" xfId="47034"/>
    <cellStyle name="Финансовый 6 9 2 3 2 5" xfId="55954"/>
    <cellStyle name="Финансовый 6 9 2 3 3" xfId="12264"/>
    <cellStyle name="Финансовый 6 9 2 3 4" xfId="16123"/>
    <cellStyle name="Финансовый 6 9 2 3 5" xfId="19983"/>
    <cellStyle name="Финансовый 6 9 2 3 6" xfId="25045"/>
    <cellStyle name="Финансовый 6 9 2 3 7" xfId="34246"/>
    <cellStyle name="Финансовый 6 9 2 3 8" xfId="43174"/>
    <cellStyle name="Финансовый 6 9 2 3 9" xfId="52094"/>
    <cellStyle name="Финансовый 6 9 2 4" xfId="10051"/>
    <cellStyle name="Финансовый 6 9 2 4 2" xfId="10052"/>
    <cellStyle name="Финансовый 6 9 2 4 2 2" xfId="27579"/>
    <cellStyle name="Финансовый 6 9 2 4 2 3" xfId="36775"/>
    <cellStyle name="Финансовый 6 9 2 4 2 4" xfId="45703"/>
    <cellStyle name="Финансовый 6 9 2 4 2 5" xfId="54623"/>
    <cellStyle name="Финансовый 6 9 2 4 3" xfId="14792"/>
    <cellStyle name="Финансовый 6 9 2 4 4" xfId="18652"/>
    <cellStyle name="Финансовый 6 9 2 4 5" xfId="23714"/>
    <cellStyle name="Финансовый 6 9 2 4 6" xfId="32918"/>
    <cellStyle name="Финансовый 6 9 2 4 7" xfId="41843"/>
    <cellStyle name="Финансовый 6 9 2 4 8" xfId="50763"/>
    <cellStyle name="Финансовый 6 9 2 5" xfId="10053"/>
    <cellStyle name="Финансовый 6 9 2 5 2" xfId="30106"/>
    <cellStyle name="Финансовый 6 9 2 5 3" xfId="39302"/>
    <cellStyle name="Финансовый 6 9 2 5 4" xfId="48230"/>
    <cellStyle name="Финансовый 6 9 2 5 5" xfId="57150"/>
    <cellStyle name="Финансовый 6 9 2 6" xfId="10054"/>
    <cellStyle name="Финансовый 6 9 2 6 2" xfId="26245"/>
    <cellStyle name="Финансовый 6 9 2 6 3" xfId="35442"/>
    <cellStyle name="Финансовый 6 9 2 6 4" xfId="44370"/>
    <cellStyle name="Финансовый 6 9 2 6 5" xfId="53290"/>
    <cellStyle name="Финансовый 6 9 2 7" xfId="13460"/>
    <cellStyle name="Финансовый 6 9 2 8" xfId="17319"/>
    <cellStyle name="Финансовый 6 9 2 9" xfId="21179"/>
    <cellStyle name="Финансовый 6 9 3" xfId="10055"/>
    <cellStyle name="Финансовый 6 9 3 10" xfId="22681"/>
    <cellStyle name="Финансовый 6 9 3 11" xfId="32246"/>
    <cellStyle name="Финансовый 6 9 3 12" xfId="40810"/>
    <cellStyle name="Финансовый 6 9 3 13" xfId="49730"/>
    <cellStyle name="Финансовый 6 9 3 2" xfId="10056"/>
    <cellStyle name="Финансовый 6 9 3 2 2" xfId="10057"/>
    <cellStyle name="Финансовый 6 9 3 2 2 2" xfId="29209"/>
    <cellStyle name="Финансовый 6 9 3 2 2 3" xfId="38405"/>
    <cellStyle name="Финансовый 6 9 3 2 2 4" xfId="47333"/>
    <cellStyle name="Финансовый 6 9 3 2 2 5" xfId="56253"/>
    <cellStyle name="Финансовый 6 9 3 2 3" xfId="12563"/>
    <cellStyle name="Финансовый 6 9 3 2 4" xfId="16422"/>
    <cellStyle name="Финансовый 6 9 3 2 5" xfId="20282"/>
    <cellStyle name="Финансовый 6 9 3 2 6" xfId="25344"/>
    <cellStyle name="Финансовый 6 9 3 2 7" xfId="34545"/>
    <cellStyle name="Финансовый 6 9 3 2 8" xfId="43473"/>
    <cellStyle name="Финансовый 6 9 3 2 9" xfId="52393"/>
    <cellStyle name="Финансовый 6 9 3 3" xfId="10058"/>
    <cellStyle name="Финансовый 6 9 3 3 2" xfId="10059"/>
    <cellStyle name="Финансовый 6 9 3 3 2 2" xfId="27878"/>
    <cellStyle name="Финансовый 6 9 3 3 2 3" xfId="37074"/>
    <cellStyle name="Финансовый 6 9 3 3 2 4" xfId="46002"/>
    <cellStyle name="Финансовый 6 9 3 3 2 5" xfId="54922"/>
    <cellStyle name="Финансовый 6 9 3 3 3" xfId="15091"/>
    <cellStyle name="Финансовый 6 9 3 3 4" xfId="18951"/>
    <cellStyle name="Финансовый 6 9 3 3 5" xfId="24013"/>
    <cellStyle name="Финансовый 6 9 3 3 6" xfId="33216"/>
    <cellStyle name="Финансовый 6 9 3 3 7" xfId="42142"/>
    <cellStyle name="Финансовый 6 9 3 3 8" xfId="51062"/>
    <cellStyle name="Финансовый 6 9 3 4" xfId="10060"/>
    <cellStyle name="Финансовый 6 9 3 4 2" xfId="30406"/>
    <cellStyle name="Финансовый 6 9 3 4 3" xfId="39602"/>
    <cellStyle name="Финансовый 6 9 3 4 4" xfId="48530"/>
    <cellStyle name="Финансовый 6 9 3 4 5" xfId="57450"/>
    <cellStyle name="Финансовый 6 9 3 5" xfId="10061"/>
    <cellStyle name="Финансовый 6 9 3 5 2" xfId="26545"/>
    <cellStyle name="Финансовый 6 9 3 5 3" xfId="35742"/>
    <cellStyle name="Финансовый 6 9 3 5 4" xfId="44670"/>
    <cellStyle name="Финансовый 6 9 3 5 5" xfId="53590"/>
    <cellStyle name="Финансовый 6 9 3 6" xfId="13760"/>
    <cellStyle name="Финансовый 6 9 3 7" xfId="17619"/>
    <cellStyle name="Финансовый 6 9 3 8" xfId="21479"/>
    <cellStyle name="Финансовый 6 9 3 9" xfId="11107"/>
    <cellStyle name="Финансовый 6 9 4" xfId="10062"/>
    <cellStyle name="Финансовый 6 9 4 2" xfId="10063"/>
    <cellStyle name="Финансовый 6 9 4 2 2" xfId="28611"/>
    <cellStyle name="Финансовый 6 9 4 2 3" xfId="37807"/>
    <cellStyle name="Финансовый 6 9 4 2 4" xfId="46735"/>
    <cellStyle name="Финансовый 6 9 4 2 5" xfId="55655"/>
    <cellStyle name="Финансовый 6 9 4 3" xfId="11965"/>
    <cellStyle name="Финансовый 6 9 4 4" xfId="15824"/>
    <cellStyle name="Финансовый 6 9 4 5" xfId="19684"/>
    <cellStyle name="Финансовый 6 9 4 6" xfId="24746"/>
    <cellStyle name="Финансовый 6 9 4 7" xfId="33947"/>
    <cellStyle name="Финансовый 6 9 4 8" xfId="42875"/>
    <cellStyle name="Финансовый 6 9 4 9" xfId="51795"/>
    <cellStyle name="Финансовый 6 9 5" xfId="10064"/>
    <cellStyle name="Финансовый 6 9 5 2" xfId="10065"/>
    <cellStyle name="Финансовый 6 9 5 2 2" xfId="27280"/>
    <cellStyle name="Финансовый 6 9 5 2 3" xfId="36476"/>
    <cellStyle name="Финансовый 6 9 5 2 4" xfId="45404"/>
    <cellStyle name="Финансовый 6 9 5 2 5" xfId="54324"/>
    <cellStyle name="Финансовый 6 9 5 3" xfId="14493"/>
    <cellStyle name="Финансовый 6 9 5 4" xfId="18353"/>
    <cellStyle name="Финансовый 6 9 5 5" xfId="23415"/>
    <cellStyle name="Финансовый 6 9 5 6" xfId="32619"/>
    <cellStyle name="Финансовый 6 9 5 7" xfId="41544"/>
    <cellStyle name="Финансовый 6 9 5 8" xfId="50464"/>
    <cellStyle name="Финансовый 6 9 6" xfId="10066"/>
    <cellStyle name="Финансовый 6 9 6 2" xfId="29807"/>
    <cellStyle name="Финансовый 6 9 6 3" xfId="39003"/>
    <cellStyle name="Финансовый 6 9 6 4" xfId="47931"/>
    <cellStyle name="Финансовый 6 9 6 5" xfId="56851"/>
    <cellStyle name="Финансовый 6 9 7" xfId="10067"/>
    <cellStyle name="Финансовый 6 9 7 2" xfId="25946"/>
    <cellStyle name="Финансовый 6 9 7 3" xfId="35143"/>
    <cellStyle name="Финансовый 6 9 7 4" xfId="44071"/>
    <cellStyle name="Финансовый 6 9 7 5" xfId="52991"/>
    <cellStyle name="Финансовый 6 9 8" xfId="13161"/>
    <cellStyle name="Финансовый 6 9 9" xfId="17020"/>
    <cellStyle name="Финансовый 60" xfId="32270"/>
    <cellStyle name="Финансовый 61" xfId="32422"/>
    <cellStyle name="Финансовый 62" xfId="32423"/>
    <cellStyle name="Финансовый 63" xfId="30985"/>
    <cellStyle name="Финансовый 64" xfId="32272"/>
    <cellStyle name="Финансовый 65" xfId="32271"/>
    <cellStyle name="Финансовый 66" xfId="30976"/>
    <cellStyle name="Финансовый 67" xfId="39951"/>
    <cellStyle name="Финансовый 68" xfId="39955"/>
    <cellStyle name="Финансовый 69" xfId="31415"/>
    <cellStyle name="Финансовый 7" xfId="10068"/>
    <cellStyle name="Финансовый 7 10" xfId="10069"/>
    <cellStyle name="Финансовый 7 10 2" xfId="10070"/>
    <cellStyle name="Финансовый 7 11" xfId="10071"/>
    <cellStyle name="Финансовый 7 11 2" xfId="10072"/>
    <cellStyle name="Финансовый 7 12" xfId="10073"/>
    <cellStyle name="Финансовый 7 13" xfId="32248"/>
    <cellStyle name="Финансовый 7 14" xfId="32249"/>
    <cellStyle name="Финансовый 7 15" xfId="32247"/>
    <cellStyle name="Финансовый 7 2" xfId="10074"/>
    <cellStyle name="Финансовый 7 2 10" xfId="10075"/>
    <cellStyle name="Финансовый 7 2 10 2" xfId="10076"/>
    <cellStyle name="Финансовый 7 2 11" xfId="10077"/>
    <cellStyle name="Финансовый 7 2 2" xfId="10078"/>
    <cellStyle name="Финансовый 7 2 2 2" xfId="10079"/>
    <cellStyle name="Финансовый 7 2 3" xfId="10080"/>
    <cellStyle name="Финансовый 7 2 3 2" xfId="10081"/>
    <cellStyle name="Финансовый 7 2 4" xfId="10082"/>
    <cellStyle name="Финансовый 7 2 4 2" xfId="10083"/>
    <cellStyle name="Финансовый 7 2 5" xfId="10084"/>
    <cellStyle name="Финансовый 7 2 5 2" xfId="10085"/>
    <cellStyle name="Финансовый 7 2 6" xfId="10086"/>
    <cellStyle name="Финансовый 7 2 6 2" xfId="10087"/>
    <cellStyle name="Финансовый 7 2 7" xfId="10088"/>
    <cellStyle name="Финансовый 7 2 7 2" xfId="10089"/>
    <cellStyle name="Финансовый 7 2 8" xfId="10090"/>
    <cellStyle name="Финансовый 7 2 8 2" xfId="10091"/>
    <cellStyle name="Финансовый 7 2 9" xfId="10092"/>
    <cellStyle name="Финансовый 7 2 9 2" xfId="10093"/>
    <cellStyle name="Финансовый 7 3" xfId="10094"/>
    <cellStyle name="Финансовый 7 3 2" xfId="10095"/>
    <cellStyle name="Финансовый 7 3 2 2" xfId="10096"/>
    <cellStyle name="Финансовый 7 3 3" xfId="10097"/>
    <cellStyle name="Финансовый 7 4" xfId="10098"/>
    <cellStyle name="Финансовый 7 4 2" xfId="10099"/>
    <cellStyle name="Финансовый 7 5" xfId="10100"/>
    <cellStyle name="Финансовый 7 5 2" xfId="10101"/>
    <cellStyle name="Финансовый 7 6" xfId="10102"/>
    <cellStyle name="Финансовый 7 6 2" xfId="10103"/>
    <cellStyle name="Финансовый 7 7" xfId="10104"/>
    <cellStyle name="Финансовый 7 7 2" xfId="10105"/>
    <cellStyle name="Финансовый 7 8" xfId="10106"/>
    <cellStyle name="Финансовый 7 8 2" xfId="10107"/>
    <cellStyle name="Финансовый 7 9" xfId="10108"/>
    <cellStyle name="Финансовый 7 9 2" xfId="10109"/>
    <cellStyle name="Финансовый 70" xfId="39954"/>
    <cellStyle name="Финансовый 71" xfId="39950"/>
    <cellStyle name="Финансовый 72" xfId="39953"/>
    <cellStyle name="Финансовый 73" xfId="39952"/>
    <cellStyle name="Финансовый 74" xfId="39948"/>
    <cellStyle name="Финансовый 75" xfId="39949"/>
    <cellStyle name="Финансовый 76" xfId="39956"/>
    <cellStyle name="Финансовый 77" xfId="48876"/>
    <cellStyle name="Финансовый 8" xfId="10110"/>
    <cellStyle name="Финансовый 8 10" xfId="10111"/>
    <cellStyle name="Финансовый 8 10 2" xfId="10112"/>
    <cellStyle name="Финансовый 8 11" xfId="10113"/>
    <cellStyle name="Финансовый 8 12" xfId="32255"/>
    <cellStyle name="Финансовый 8 13" xfId="32256"/>
    <cellStyle name="Финансовый 8 14" xfId="32254"/>
    <cellStyle name="Финансовый 8 2" xfId="10114"/>
    <cellStyle name="Финансовый 8 2 2" xfId="10115"/>
    <cellStyle name="Финансовый 8 3" xfId="10116"/>
    <cellStyle name="Финансовый 8 3 2" xfId="10117"/>
    <cellStyle name="Финансовый 8 4" xfId="10118"/>
    <cellStyle name="Финансовый 8 4 2" xfId="10119"/>
    <cellStyle name="Финансовый 8 5" xfId="10120"/>
    <cellStyle name="Финансовый 8 5 2" xfId="10121"/>
    <cellStyle name="Финансовый 8 6" xfId="10122"/>
    <cellStyle name="Финансовый 8 6 2" xfId="10123"/>
    <cellStyle name="Финансовый 8 7" xfId="10124"/>
    <cellStyle name="Финансовый 8 7 2" xfId="10125"/>
    <cellStyle name="Финансовый 8 8" xfId="10126"/>
    <cellStyle name="Финансовый 8 8 2" xfId="10127"/>
    <cellStyle name="Финансовый 8 9" xfId="10128"/>
    <cellStyle name="Финансовый 8 9 2" xfId="10129"/>
    <cellStyle name="Финансовый 9" xfId="10130"/>
    <cellStyle name="Финансовый 9 10" xfId="10131"/>
    <cellStyle name="Финансовый 9 10 2" xfId="10132"/>
    <cellStyle name="Финансовый 9 11" xfId="10133"/>
    <cellStyle name="Финансовый 9 12" xfId="32258"/>
    <cellStyle name="Финансовый 9 13" xfId="32259"/>
    <cellStyle name="Финансовый 9 14" xfId="32257"/>
    <cellStyle name="Финансовый 9 2" xfId="10134"/>
    <cellStyle name="Финансовый 9 2 2" xfId="10135"/>
    <cellStyle name="Финансовый 9 3" xfId="10136"/>
    <cellStyle name="Финансовый 9 3 2" xfId="10137"/>
    <cellStyle name="Финансовый 9 4" xfId="10138"/>
    <cellStyle name="Финансовый 9 4 2" xfId="10139"/>
    <cellStyle name="Финансовый 9 5" xfId="10140"/>
    <cellStyle name="Финансовый 9 5 2" xfId="10141"/>
    <cellStyle name="Финансовый 9 6" xfId="10142"/>
    <cellStyle name="Финансовый 9 6 2" xfId="10143"/>
    <cellStyle name="Финансовый 9 7" xfId="10144"/>
    <cellStyle name="Финансовый 9 7 2" xfId="10145"/>
    <cellStyle name="Финансовый 9 8" xfId="10146"/>
    <cellStyle name="Финансовый 9 8 2" xfId="10147"/>
    <cellStyle name="Финансовый 9 9" xfId="10148"/>
    <cellStyle name="Финансовый 9 9 2" xfId="10149"/>
    <cellStyle name="Формула" xfId="10150"/>
    <cellStyle name="Формула 2" xfId="10151"/>
    <cellStyle name="Формула 3" xfId="10152"/>
    <cellStyle name="Формула 3 2" xfId="10153"/>
    <cellStyle name="Формула 4" xfId="10154"/>
    <cellStyle name="Формула_GRES.2007.5" xfId="10155"/>
    <cellStyle name="ФормулаВБ" xfId="10156"/>
    <cellStyle name="ФормулаВБ 2" xfId="10157"/>
    <cellStyle name="ФормулаНаКонтроль" xfId="10158"/>
    <cellStyle name="ФормулаНаКонтроль 2" xfId="10159"/>
    <cellStyle name="Хороший" xfId="43" builtinId="26" customBuiltin="1"/>
    <cellStyle name="Хороший 2" xfId="101"/>
    <cellStyle name="Хороший 2 2" xfId="10160"/>
    <cellStyle name="Хороший 2 3" xfId="10161"/>
    <cellStyle name="Хороший 2 4" xfId="10162"/>
    <cellStyle name="Хороший 2 5" xfId="10163"/>
    <cellStyle name="Хороший 2 6" xfId="10224"/>
    <cellStyle name="Хороший 3" xfId="30795"/>
    <cellStyle name="Џђћ–…ќ’ќ›‰" xfId="10164"/>
    <cellStyle name="Џђћ–…ќ’ќ›‰ 2" xfId="10165"/>
    <cellStyle name="Шапка таблицы" xfId="10166"/>
    <cellStyle name="Шапка таблицы 2" xfId="10167"/>
    <cellStyle name="Шапка таблицы 2 2" xfId="10168"/>
    <cellStyle name="Шапка таблицы 3" xfId="10169"/>
  </cellStyles>
  <dxfs count="1">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9">
    <tabColor theme="3" tint="0.39997558519241921"/>
    <pageSetUpPr fitToPage="1"/>
  </sheetPr>
  <dimension ref="A1:N2800"/>
  <sheetViews>
    <sheetView showGridLines="0" tabSelected="1" view="pageBreakPreview" topLeftCell="A6" zoomScale="60" zoomScaleNormal="100" workbookViewId="0">
      <selection activeCell="B20" sqref="B20"/>
    </sheetView>
  </sheetViews>
  <sheetFormatPr defaultRowHeight="15.75" x14ac:dyDescent="0.25"/>
  <cols>
    <col min="1" max="1" width="12" style="6" customWidth="1"/>
    <col min="2" max="2" width="56" style="6" customWidth="1"/>
    <col min="3" max="3" width="24.75" style="6" customWidth="1"/>
    <col min="4" max="13" width="25.625" style="6" customWidth="1"/>
    <col min="14" max="14" width="23" style="6" customWidth="1"/>
    <col min="15" max="16384" width="9" style="6"/>
  </cols>
  <sheetData>
    <row r="1" spans="1:14" ht="18.75" x14ac:dyDescent="0.25">
      <c r="A1" s="9"/>
      <c r="N1" s="3" t="s">
        <v>56</v>
      </c>
    </row>
    <row r="2" spans="1:14" ht="18.75" x14ac:dyDescent="0.3">
      <c r="N2" s="2" t="s">
        <v>0</v>
      </c>
    </row>
    <row r="3" spans="1:14" ht="18.75" x14ac:dyDescent="0.3">
      <c r="N3" s="2" t="s">
        <v>18</v>
      </c>
    </row>
    <row r="4" spans="1:14" x14ac:dyDescent="0.25">
      <c r="A4" s="35" t="s">
        <v>17</v>
      </c>
      <c r="B4" s="35"/>
      <c r="C4" s="35"/>
      <c r="D4" s="35"/>
      <c r="E4" s="35"/>
      <c r="F4" s="35"/>
      <c r="G4" s="35"/>
      <c r="H4" s="35"/>
      <c r="I4" s="35"/>
      <c r="J4" s="35"/>
      <c r="K4" s="35"/>
      <c r="L4" s="35"/>
      <c r="M4" s="35"/>
      <c r="N4" s="35"/>
    </row>
    <row r="6" spans="1:14" x14ac:dyDescent="0.25">
      <c r="A6" s="36" t="s">
        <v>3753</v>
      </c>
      <c r="B6" s="36"/>
      <c r="C6" s="36"/>
      <c r="D6" s="36"/>
      <c r="E6" s="36"/>
      <c r="F6" s="36"/>
      <c r="G6" s="36"/>
      <c r="H6" s="36"/>
      <c r="I6" s="36"/>
      <c r="J6" s="36"/>
      <c r="K6" s="36"/>
      <c r="L6" s="36"/>
      <c r="M6" s="36"/>
      <c r="N6" s="36"/>
    </row>
    <row r="7" spans="1:14" x14ac:dyDescent="0.25">
      <c r="A7" s="37" t="s">
        <v>14</v>
      </c>
      <c r="B7" s="37"/>
      <c r="C7" s="37"/>
      <c r="D7" s="37"/>
      <c r="E7" s="37"/>
      <c r="F7" s="37"/>
      <c r="G7" s="37"/>
      <c r="H7" s="37"/>
      <c r="I7" s="37"/>
      <c r="J7" s="37"/>
      <c r="K7" s="37"/>
      <c r="L7" s="37"/>
      <c r="M7" s="37"/>
      <c r="N7" s="37"/>
    </row>
    <row r="8" spans="1:14" x14ac:dyDescent="0.25">
      <c r="A8" s="4"/>
      <c r="B8" s="4"/>
      <c r="C8" s="4"/>
      <c r="D8" s="4"/>
      <c r="E8" s="4"/>
      <c r="F8" s="4"/>
      <c r="G8" s="4"/>
      <c r="H8" s="7"/>
      <c r="I8" s="4"/>
      <c r="J8" s="11"/>
      <c r="K8" s="4"/>
      <c r="L8" s="4"/>
      <c r="M8" s="11"/>
      <c r="N8" s="4"/>
    </row>
    <row r="9" spans="1:14" x14ac:dyDescent="0.25">
      <c r="A9" s="38" t="s">
        <v>55</v>
      </c>
      <c r="B9" s="38"/>
      <c r="C9" s="38"/>
      <c r="D9" s="38"/>
      <c r="E9" s="38"/>
      <c r="F9" s="38"/>
      <c r="G9" s="38"/>
      <c r="H9" s="38"/>
      <c r="I9" s="38"/>
      <c r="J9" s="38"/>
      <c r="K9" s="38"/>
      <c r="L9" s="38"/>
      <c r="M9" s="38"/>
      <c r="N9" s="38"/>
    </row>
    <row r="10" spans="1:14" x14ac:dyDescent="0.25">
      <c r="A10" s="5"/>
      <c r="B10" s="5"/>
      <c r="C10" s="5"/>
      <c r="D10" s="5"/>
      <c r="E10" s="5"/>
      <c r="F10" s="5"/>
      <c r="G10" s="5"/>
      <c r="H10" s="8"/>
      <c r="I10" s="5"/>
      <c r="J10" s="10"/>
      <c r="K10" s="5"/>
      <c r="L10" s="5"/>
      <c r="M10" s="10"/>
      <c r="N10" s="5"/>
    </row>
    <row r="11" spans="1:14" ht="16.5" customHeight="1" x14ac:dyDescent="0.25">
      <c r="A11" s="34" t="s">
        <v>23</v>
      </c>
      <c r="B11" s="34"/>
      <c r="C11" s="34"/>
      <c r="D11" s="34"/>
      <c r="E11" s="34"/>
      <c r="F11" s="34"/>
      <c r="G11" s="34"/>
      <c r="H11" s="34"/>
      <c r="I11" s="34"/>
      <c r="J11" s="34"/>
      <c r="K11" s="34"/>
      <c r="L11" s="34"/>
      <c r="M11" s="34"/>
      <c r="N11" s="34"/>
    </row>
    <row r="12" spans="1:14" ht="16.5" customHeight="1" x14ac:dyDescent="0.25">
      <c r="A12" s="34" t="s">
        <v>24</v>
      </c>
      <c r="B12" s="34"/>
      <c r="C12" s="34"/>
      <c r="D12" s="34"/>
      <c r="E12" s="34"/>
      <c r="F12" s="34"/>
      <c r="G12" s="34"/>
      <c r="H12" s="34"/>
      <c r="I12" s="34"/>
      <c r="J12" s="34"/>
      <c r="K12" s="34"/>
      <c r="L12" s="34"/>
      <c r="M12" s="34"/>
      <c r="N12" s="34"/>
    </row>
    <row r="13" spans="1:14" ht="18" customHeight="1" x14ac:dyDescent="0.25">
      <c r="A13" s="39" t="s">
        <v>15</v>
      </c>
      <c r="B13" s="39"/>
      <c r="C13" s="39"/>
      <c r="D13" s="39"/>
      <c r="E13" s="39"/>
      <c r="F13" s="39"/>
      <c r="G13" s="39"/>
      <c r="H13" s="39"/>
      <c r="I13" s="39"/>
      <c r="J13" s="39"/>
      <c r="K13" s="39"/>
      <c r="L13" s="39"/>
      <c r="M13" s="39"/>
      <c r="N13" s="39"/>
    </row>
    <row r="14" spans="1:14" x14ac:dyDescent="0.25">
      <c r="A14" s="40"/>
      <c r="B14" s="40"/>
      <c r="C14" s="40"/>
      <c r="D14" s="40"/>
      <c r="E14" s="40"/>
      <c r="F14" s="40"/>
      <c r="G14" s="40"/>
      <c r="H14" s="40"/>
      <c r="I14" s="40"/>
      <c r="J14" s="40"/>
      <c r="K14" s="40"/>
      <c r="L14" s="40"/>
      <c r="M14" s="12"/>
      <c r="N14" s="1"/>
    </row>
    <row r="15" spans="1:14" ht="53.25" customHeight="1" x14ac:dyDescent="0.25">
      <c r="A15" s="41" t="s">
        <v>10</v>
      </c>
      <c r="B15" s="43" t="s">
        <v>2</v>
      </c>
      <c r="C15" s="43" t="s">
        <v>16</v>
      </c>
      <c r="D15" s="49" t="s">
        <v>9</v>
      </c>
      <c r="E15" s="50"/>
      <c r="F15" s="50"/>
      <c r="G15" s="50"/>
      <c r="H15" s="50"/>
      <c r="I15" s="50"/>
      <c r="J15" s="50"/>
      <c r="K15" s="50"/>
      <c r="L15" s="50"/>
      <c r="M15" s="51"/>
      <c r="N15" s="44" t="s">
        <v>1</v>
      </c>
    </row>
    <row r="16" spans="1:14" ht="18" customHeight="1" x14ac:dyDescent="0.25">
      <c r="A16" s="42"/>
      <c r="B16" s="43"/>
      <c r="C16" s="43"/>
      <c r="D16" s="52"/>
      <c r="E16" s="53"/>
      <c r="F16" s="53"/>
      <c r="G16" s="53"/>
      <c r="H16" s="53"/>
      <c r="I16" s="53"/>
      <c r="J16" s="53"/>
      <c r="K16" s="53"/>
      <c r="L16" s="53"/>
      <c r="M16" s="54"/>
      <c r="N16" s="44"/>
    </row>
    <row r="17" spans="1:14" ht="52.5" customHeight="1" x14ac:dyDescent="0.25">
      <c r="A17" s="42"/>
      <c r="B17" s="43"/>
      <c r="C17" s="43"/>
      <c r="D17" s="46" t="s">
        <v>52</v>
      </c>
      <c r="E17" s="47"/>
      <c r="F17" s="47"/>
      <c r="G17" s="47"/>
      <c r="H17" s="47"/>
      <c r="I17" s="46" t="s">
        <v>27</v>
      </c>
      <c r="J17" s="47"/>
      <c r="K17" s="47"/>
      <c r="L17" s="47"/>
      <c r="M17" s="48"/>
      <c r="N17" s="44"/>
    </row>
    <row r="18" spans="1:14" ht="78.75" customHeight="1" x14ac:dyDescent="0.25">
      <c r="A18" s="42"/>
      <c r="B18" s="41"/>
      <c r="C18" s="41"/>
      <c r="D18" s="25" t="s">
        <v>54</v>
      </c>
      <c r="E18" s="25" t="s">
        <v>25</v>
      </c>
      <c r="F18" s="25" t="s">
        <v>26</v>
      </c>
      <c r="G18" s="25" t="s">
        <v>21</v>
      </c>
      <c r="H18" s="25" t="s">
        <v>22</v>
      </c>
      <c r="I18" s="26" t="s">
        <v>53</v>
      </c>
      <c r="J18" s="26" t="s">
        <v>19</v>
      </c>
      <c r="K18" s="27" t="s">
        <v>20</v>
      </c>
      <c r="L18" s="27" t="s">
        <v>21</v>
      </c>
      <c r="M18" s="28" t="s">
        <v>22</v>
      </c>
      <c r="N18" s="45"/>
    </row>
    <row r="19" spans="1:14" x14ac:dyDescent="0.25">
      <c r="A19" s="29">
        <v>1</v>
      </c>
      <c r="B19" s="30">
        <v>2</v>
      </c>
      <c r="C19" s="29">
        <v>3</v>
      </c>
      <c r="D19" s="30" t="s">
        <v>4</v>
      </c>
      <c r="E19" s="30" t="s">
        <v>5</v>
      </c>
      <c r="F19" s="30" t="s">
        <v>6</v>
      </c>
      <c r="G19" s="30" t="s">
        <v>7</v>
      </c>
      <c r="H19" s="30" t="s">
        <v>8</v>
      </c>
      <c r="I19" s="30" t="s">
        <v>51</v>
      </c>
      <c r="J19" s="30" t="s">
        <v>11</v>
      </c>
      <c r="K19" s="30" t="s">
        <v>12</v>
      </c>
      <c r="L19" s="30" t="s">
        <v>13</v>
      </c>
      <c r="M19" s="30" t="s">
        <v>28</v>
      </c>
      <c r="N19" s="30" t="s">
        <v>3</v>
      </c>
    </row>
    <row r="20" spans="1:14" x14ac:dyDescent="0.25">
      <c r="A20" s="31" t="s">
        <v>57</v>
      </c>
      <c r="B20" s="32" t="s">
        <v>58</v>
      </c>
      <c r="C20" s="32" t="s">
        <v>59</v>
      </c>
      <c r="D20" s="33">
        <f t="shared" ref="D20:M20" si="0">IFERROR(SUM(D27),"нд")</f>
        <v>7835.8459999999995</v>
      </c>
      <c r="E20" s="33">
        <f t="shared" si="0"/>
        <v>6009.1679999999951</v>
      </c>
      <c r="F20" s="33">
        <f t="shared" si="0"/>
        <v>9919.219000000001</v>
      </c>
      <c r="G20" s="33">
        <f t="shared" si="0"/>
        <v>32234.390000000003</v>
      </c>
      <c r="H20" s="33">
        <f t="shared" si="0"/>
        <v>0</v>
      </c>
      <c r="I20" s="33">
        <f t="shared" si="0"/>
        <v>22.250403588699641</v>
      </c>
      <c r="J20" s="33">
        <f t="shared" si="0"/>
        <v>17.063430449280393</v>
      </c>
      <c r="K20" s="33">
        <f t="shared" si="0"/>
        <v>28.166279178367962</v>
      </c>
      <c r="L20" s="33">
        <f t="shared" si="0"/>
        <v>91.531684892166666</v>
      </c>
      <c r="M20" s="33">
        <f t="shared" si="0"/>
        <v>0</v>
      </c>
      <c r="N20" s="32" t="s">
        <v>3751</v>
      </c>
    </row>
    <row r="21" spans="1:14" x14ac:dyDescent="0.25">
      <c r="A21" s="31" t="s">
        <v>60</v>
      </c>
      <c r="B21" s="32" t="s">
        <v>61</v>
      </c>
      <c r="C21" s="32" t="s">
        <v>59</v>
      </c>
      <c r="D21" s="33">
        <f t="shared" ref="D21:M21" si="1">IFERROR(SUM(D28),"нд")</f>
        <v>0</v>
      </c>
      <c r="E21" s="33">
        <f t="shared" si="1"/>
        <v>0</v>
      </c>
      <c r="F21" s="33">
        <f t="shared" si="1"/>
        <v>0</v>
      </c>
      <c r="G21" s="33">
        <f t="shared" si="1"/>
        <v>0</v>
      </c>
      <c r="H21" s="33">
        <f t="shared" si="1"/>
        <v>0</v>
      </c>
      <c r="I21" s="33">
        <f t="shared" si="1"/>
        <v>0</v>
      </c>
      <c r="J21" s="33">
        <f t="shared" si="1"/>
        <v>0</v>
      </c>
      <c r="K21" s="33">
        <f t="shared" si="1"/>
        <v>0</v>
      </c>
      <c r="L21" s="33">
        <f t="shared" si="1"/>
        <v>0</v>
      </c>
      <c r="M21" s="33">
        <f t="shared" si="1"/>
        <v>0</v>
      </c>
      <c r="N21" s="32" t="s">
        <v>3751</v>
      </c>
    </row>
    <row r="22" spans="1:14" ht="31.5" x14ac:dyDescent="0.25">
      <c r="A22" s="31" t="s">
        <v>62</v>
      </c>
      <c r="B22" s="32" t="s">
        <v>63</v>
      </c>
      <c r="C22" s="32" t="s">
        <v>59</v>
      </c>
      <c r="D22" s="33">
        <f t="shared" ref="D22:M22" si="2">IFERROR(SUM(D80),"нд")</f>
        <v>7835.8459999999995</v>
      </c>
      <c r="E22" s="33">
        <f t="shared" si="2"/>
        <v>5995.4079999999949</v>
      </c>
      <c r="F22" s="33">
        <f t="shared" si="2"/>
        <v>9919.1600000000017</v>
      </c>
      <c r="G22" s="33">
        <f t="shared" si="2"/>
        <v>32234.390000000003</v>
      </c>
      <c r="H22" s="33">
        <f t="shared" si="2"/>
        <v>0</v>
      </c>
      <c r="I22" s="33">
        <f t="shared" si="2"/>
        <v>22.250403588699641</v>
      </c>
      <c r="J22" s="33">
        <f t="shared" si="2"/>
        <v>17.024358018124854</v>
      </c>
      <c r="K22" s="33">
        <f t="shared" si="2"/>
        <v>28.16611164396112</v>
      </c>
      <c r="L22" s="33">
        <f t="shared" si="2"/>
        <v>91.531684892166666</v>
      </c>
      <c r="M22" s="33">
        <f t="shared" si="2"/>
        <v>0</v>
      </c>
      <c r="N22" s="32" t="s">
        <v>3751</v>
      </c>
    </row>
    <row r="23" spans="1:14" ht="47.25" x14ac:dyDescent="0.25">
      <c r="A23" s="31" t="s">
        <v>64</v>
      </c>
      <c r="B23" s="32" t="s">
        <v>65</v>
      </c>
      <c r="C23" s="32" t="s">
        <v>59</v>
      </c>
      <c r="D23" s="33">
        <f t="shared" ref="D23:M23" si="3">IFERROR(SUM(D1760),"нд")</f>
        <v>0</v>
      </c>
      <c r="E23" s="33">
        <f t="shared" si="3"/>
        <v>0</v>
      </c>
      <c r="F23" s="33">
        <f t="shared" si="3"/>
        <v>0</v>
      </c>
      <c r="G23" s="33">
        <f t="shared" si="3"/>
        <v>0</v>
      </c>
      <c r="H23" s="33">
        <f t="shared" si="3"/>
        <v>0</v>
      </c>
      <c r="I23" s="33">
        <f t="shared" si="3"/>
        <v>0</v>
      </c>
      <c r="J23" s="33">
        <f t="shared" si="3"/>
        <v>0</v>
      </c>
      <c r="K23" s="33">
        <f t="shared" si="3"/>
        <v>0</v>
      </c>
      <c r="L23" s="33">
        <f t="shared" si="3"/>
        <v>0</v>
      </c>
      <c r="M23" s="33">
        <f t="shared" si="3"/>
        <v>0</v>
      </c>
      <c r="N23" s="32" t="s">
        <v>3751</v>
      </c>
    </row>
    <row r="24" spans="1:14" ht="31.5" x14ac:dyDescent="0.25">
      <c r="A24" s="31" t="s">
        <v>66</v>
      </c>
      <c r="B24" s="32" t="s">
        <v>67</v>
      </c>
      <c r="C24" s="32" t="s">
        <v>59</v>
      </c>
      <c r="D24" s="33">
        <f t="shared" ref="D24:M24" si="4">IFERROR(SUM(D1765),"нд")</f>
        <v>0</v>
      </c>
      <c r="E24" s="33">
        <f t="shared" si="4"/>
        <v>13.760000000000002</v>
      </c>
      <c r="F24" s="33">
        <f t="shared" si="4"/>
        <v>5.8999999999999997E-2</v>
      </c>
      <c r="G24" s="33">
        <f t="shared" si="4"/>
        <v>0</v>
      </c>
      <c r="H24" s="33">
        <f t="shared" si="4"/>
        <v>0</v>
      </c>
      <c r="I24" s="33">
        <f t="shared" si="4"/>
        <v>0</v>
      </c>
      <c r="J24" s="33">
        <f t="shared" si="4"/>
        <v>3.9072431155540002E-2</v>
      </c>
      <c r="K24" s="33">
        <f t="shared" si="4"/>
        <v>1.6753440684E-4</v>
      </c>
      <c r="L24" s="33">
        <f t="shared" si="4"/>
        <v>0</v>
      </c>
      <c r="M24" s="33">
        <f t="shared" si="4"/>
        <v>0</v>
      </c>
      <c r="N24" s="32" t="s">
        <v>3751</v>
      </c>
    </row>
    <row r="25" spans="1:14" ht="31.5" x14ac:dyDescent="0.25">
      <c r="A25" s="31" t="s">
        <v>68</v>
      </c>
      <c r="B25" s="32" t="s">
        <v>69</v>
      </c>
      <c r="C25" s="32" t="s">
        <v>59</v>
      </c>
      <c r="D25" s="33">
        <f t="shared" ref="D25:M25" si="5">IFERROR(SUM(D1788),"нд")</f>
        <v>0</v>
      </c>
      <c r="E25" s="33">
        <f t="shared" si="5"/>
        <v>0</v>
      </c>
      <c r="F25" s="33">
        <f t="shared" si="5"/>
        <v>0</v>
      </c>
      <c r="G25" s="33">
        <f t="shared" si="5"/>
        <v>0</v>
      </c>
      <c r="H25" s="33">
        <f t="shared" si="5"/>
        <v>0</v>
      </c>
      <c r="I25" s="33">
        <f t="shared" si="5"/>
        <v>0</v>
      </c>
      <c r="J25" s="33">
        <f t="shared" si="5"/>
        <v>0</v>
      </c>
      <c r="K25" s="33">
        <f t="shared" si="5"/>
        <v>0</v>
      </c>
      <c r="L25" s="33">
        <f t="shared" si="5"/>
        <v>0</v>
      </c>
      <c r="M25" s="33">
        <f t="shared" si="5"/>
        <v>0</v>
      </c>
      <c r="N25" s="32" t="s">
        <v>3751</v>
      </c>
    </row>
    <row r="26" spans="1:14" x14ac:dyDescent="0.25">
      <c r="A26" s="31" t="s">
        <v>70</v>
      </c>
      <c r="B26" s="32" t="s">
        <v>71</v>
      </c>
      <c r="C26" s="32" t="s">
        <v>59</v>
      </c>
      <c r="D26" s="33">
        <f t="shared" ref="D26:M26" si="6">IFERROR(SUM(D1789),"нд")</f>
        <v>0</v>
      </c>
      <c r="E26" s="33">
        <f t="shared" si="6"/>
        <v>0</v>
      </c>
      <c r="F26" s="33">
        <f t="shared" si="6"/>
        <v>0</v>
      </c>
      <c r="G26" s="33">
        <f t="shared" si="6"/>
        <v>0</v>
      </c>
      <c r="H26" s="33">
        <f t="shared" si="6"/>
        <v>0</v>
      </c>
      <c r="I26" s="33">
        <f t="shared" si="6"/>
        <v>0</v>
      </c>
      <c r="J26" s="33">
        <f t="shared" si="6"/>
        <v>0</v>
      </c>
      <c r="K26" s="33">
        <f t="shared" si="6"/>
        <v>0</v>
      </c>
      <c r="L26" s="33">
        <f t="shared" si="6"/>
        <v>0</v>
      </c>
      <c r="M26" s="33">
        <f t="shared" si="6"/>
        <v>0</v>
      </c>
      <c r="N26" s="32" t="s">
        <v>3751</v>
      </c>
    </row>
    <row r="27" spans="1:14" x14ac:dyDescent="0.25">
      <c r="A27" s="31" t="s">
        <v>72</v>
      </c>
      <c r="B27" s="32" t="s">
        <v>73</v>
      </c>
      <c r="C27" s="32" t="s">
        <v>59</v>
      </c>
      <c r="D27" s="33">
        <f t="shared" ref="D27:M27" si="7">IFERROR(SUM(D28,D80,D1760,D1765,D1788,D1789),"нд")</f>
        <v>7835.8459999999995</v>
      </c>
      <c r="E27" s="33">
        <f t="shared" si="7"/>
        <v>6009.1679999999951</v>
      </c>
      <c r="F27" s="33">
        <f t="shared" si="7"/>
        <v>9919.219000000001</v>
      </c>
      <c r="G27" s="33">
        <f t="shared" si="7"/>
        <v>32234.390000000003</v>
      </c>
      <c r="H27" s="33">
        <f t="shared" si="7"/>
        <v>0</v>
      </c>
      <c r="I27" s="33">
        <f t="shared" si="7"/>
        <v>22.250403588699641</v>
      </c>
      <c r="J27" s="33">
        <f t="shared" si="7"/>
        <v>17.063430449280393</v>
      </c>
      <c r="K27" s="33">
        <f t="shared" si="7"/>
        <v>28.166279178367962</v>
      </c>
      <c r="L27" s="33">
        <f t="shared" si="7"/>
        <v>91.531684892166666</v>
      </c>
      <c r="M27" s="33">
        <f t="shared" si="7"/>
        <v>0</v>
      </c>
      <c r="N27" s="32" t="s">
        <v>3751</v>
      </c>
    </row>
    <row r="28" spans="1:14" x14ac:dyDescent="0.25">
      <c r="A28" s="31" t="s">
        <v>74</v>
      </c>
      <c r="B28" s="32" t="s">
        <v>75</v>
      </c>
      <c r="C28" s="32" t="s">
        <v>59</v>
      </c>
      <c r="D28" s="33">
        <f t="shared" ref="D28:M28" si="8">IFERROR(SUM(D29,D62,D65,D74),"нд")</f>
        <v>0</v>
      </c>
      <c r="E28" s="33">
        <f t="shared" si="8"/>
        <v>0</v>
      </c>
      <c r="F28" s="33">
        <f t="shared" si="8"/>
        <v>0</v>
      </c>
      <c r="G28" s="33">
        <f t="shared" si="8"/>
        <v>0</v>
      </c>
      <c r="H28" s="33">
        <f t="shared" si="8"/>
        <v>0</v>
      </c>
      <c r="I28" s="33">
        <f t="shared" si="8"/>
        <v>0</v>
      </c>
      <c r="J28" s="33">
        <f t="shared" si="8"/>
        <v>0</v>
      </c>
      <c r="K28" s="33">
        <f t="shared" si="8"/>
        <v>0</v>
      </c>
      <c r="L28" s="33">
        <f t="shared" si="8"/>
        <v>0</v>
      </c>
      <c r="M28" s="33">
        <f t="shared" si="8"/>
        <v>0</v>
      </c>
      <c r="N28" s="32" t="s">
        <v>3751</v>
      </c>
    </row>
    <row r="29" spans="1:14" ht="31.5" x14ac:dyDescent="0.25">
      <c r="A29" s="31" t="s">
        <v>76</v>
      </c>
      <c r="B29" s="32" t="s">
        <v>77</v>
      </c>
      <c r="C29" s="32" t="s">
        <v>59</v>
      </c>
      <c r="D29" s="33">
        <f t="shared" ref="D29:M29" si="9">IFERROR(SUM(D30,D31,D32),"нд")</f>
        <v>0</v>
      </c>
      <c r="E29" s="33">
        <f t="shared" si="9"/>
        <v>0</v>
      </c>
      <c r="F29" s="33">
        <f t="shared" si="9"/>
        <v>0</v>
      </c>
      <c r="G29" s="33">
        <f t="shared" si="9"/>
        <v>0</v>
      </c>
      <c r="H29" s="33">
        <f t="shared" si="9"/>
        <v>0</v>
      </c>
      <c r="I29" s="33">
        <f t="shared" si="9"/>
        <v>0</v>
      </c>
      <c r="J29" s="33">
        <f t="shared" si="9"/>
        <v>0</v>
      </c>
      <c r="K29" s="33">
        <f t="shared" si="9"/>
        <v>0</v>
      </c>
      <c r="L29" s="33">
        <f t="shared" si="9"/>
        <v>0</v>
      </c>
      <c r="M29" s="33">
        <f t="shared" si="9"/>
        <v>0</v>
      </c>
      <c r="N29" s="32" t="s">
        <v>3751</v>
      </c>
    </row>
    <row r="30" spans="1:14" ht="47.25" x14ac:dyDescent="0.25">
      <c r="A30" s="31" t="s">
        <v>78</v>
      </c>
      <c r="B30" s="32" t="s">
        <v>79</v>
      </c>
      <c r="C30" s="32" t="s">
        <v>59</v>
      </c>
      <c r="D30" s="33">
        <v>0</v>
      </c>
      <c r="E30" s="33">
        <v>0</v>
      </c>
      <c r="F30" s="33">
        <v>0</v>
      </c>
      <c r="G30" s="33">
        <v>0</v>
      </c>
      <c r="H30" s="33">
        <v>0</v>
      </c>
      <c r="I30" s="33">
        <v>0</v>
      </c>
      <c r="J30" s="33">
        <v>0</v>
      </c>
      <c r="K30" s="33">
        <v>0</v>
      </c>
      <c r="L30" s="33">
        <v>0</v>
      </c>
      <c r="M30" s="33">
        <v>0</v>
      </c>
      <c r="N30" s="32" t="s">
        <v>3751</v>
      </c>
    </row>
    <row r="31" spans="1:14" ht="47.25" x14ac:dyDescent="0.25">
      <c r="A31" s="31" t="s">
        <v>80</v>
      </c>
      <c r="B31" s="32" t="s">
        <v>81</v>
      </c>
      <c r="C31" s="32" t="s">
        <v>59</v>
      </c>
      <c r="D31" s="33">
        <v>0</v>
      </c>
      <c r="E31" s="33">
        <v>0</v>
      </c>
      <c r="F31" s="33">
        <v>0</v>
      </c>
      <c r="G31" s="33">
        <v>0</v>
      </c>
      <c r="H31" s="33">
        <v>0</v>
      </c>
      <c r="I31" s="33">
        <v>0</v>
      </c>
      <c r="J31" s="33">
        <v>0</v>
      </c>
      <c r="K31" s="33">
        <v>0</v>
      </c>
      <c r="L31" s="33">
        <v>0</v>
      </c>
      <c r="M31" s="33">
        <v>0</v>
      </c>
      <c r="N31" s="32" t="s">
        <v>3751</v>
      </c>
    </row>
    <row r="32" spans="1:14" ht="31.5" x14ac:dyDescent="0.25">
      <c r="A32" s="31" t="s">
        <v>82</v>
      </c>
      <c r="B32" s="32" t="s">
        <v>83</v>
      </c>
      <c r="C32" s="32" t="s">
        <v>59</v>
      </c>
      <c r="D32" s="33">
        <f t="shared" ref="D32:M32" si="10">IFERROR(SUM(D33:D61),"нд")</f>
        <v>0</v>
      </c>
      <c r="E32" s="33">
        <f t="shared" si="10"/>
        <v>0</v>
      </c>
      <c r="F32" s="33">
        <f t="shared" si="10"/>
        <v>0</v>
      </c>
      <c r="G32" s="33">
        <f t="shared" si="10"/>
        <v>0</v>
      </c>
      <c r="H32" s="33">
        <f t="shared" si="10"/>
        <v>0</v>
      </c>
      <c r="I32" s="33">
        <f t="shared" si="10"/>
        <v>0</v>
      </c>
      <c r="J32" s="33">
        <f t="shared" si="10"/>
        <v>0</v>
      </c>
      <c r="K32" s="33">
        <f t="shared" si="10"/>
        <v>0</v>
      </c>
      <c r="L32" s="33">
        <f t="shared" si="10"/>
        <v>0</v>
      </c>
      <c r="M32" s="33">
        <f t="shared" si="10"/>
        <v>0</v>
      </c>
      <c r="N32" s="32" t="s">
        <v>3751</v>
      </c>
    </row>
    <row r="33" spans="1:14" ht="13.5" customHeight="1" x14ac:dyDescent="0.25">
      <c r="A33" s="31" t="s">
        <v>82</v>
      </c>
      <c r="B33" s="32" t="s">
        <v>84</v>
      </c>
      <c r="C33" s="32" t="s">
        <v>85</v>
      </c>
      <c r="D33" s="33">
        <v>0</v>
      </c>
      <c r="E33" s="33">
        <v>0</v>
      </c>
      <c r="F33" s="33">
        <v>0</v>
      </c>
      <c r="G33" s="33">
        <v>0</v>
      </c>
      <c r="H33" s="33">
        <v>0</v>
      </c>
      <c r="I33" s="33">
        <v>0</v>
      </c>
      <c r="J33" s="33">
        <v>0</v>
      </c>
      <c r="K33" s="33">
        <v>0</v>
      </c>
      <c r="L33" s="33">
        <v>0</v>
      </c>
      <c r="M33" s="33">
        <v>0</v>
      </c>
      <c r="N33" s="32" t="s">
        <v>3752</v>
      </c>
    </row>
    <row r="34" spans="1:14" x14ac:dyDescent="0.25">
      <c r="A34" s="31" t="s">
        <v>82</v>
      </c>
      <c r="B34" s="32" t="s">
        <v>86</v>
      </c>
      <c r="C34" s="32" t="s">
        <v>87</v>
      </c>
      <c r="D34" s="33">
        <v>0</v>
      </c>
      <c r="E34" s="33">
        <v>0</v>
      </c>
      <c r="F34" s="33">
        <v>0</v>
      </c>
      <c r="G34" s="33">
        <v>0</v>
      </c>
      <c r="H34" s="33">
        <v>0</v>
      </c>
      <c r="I34" s="33">
        <v>0</v>
      </c>
      <c r="J34" s="33">
        <v>0</v>
      </c>
      <c r="K34" s="33">
        <v>0</v>
      </c>
      <c r="L34" s="33">
        <v>0</v>
      </c>
      <c r="M34" s="33">
        <v>0</v>
      </c>
      <c r="N34" s="32" t="s">
        <v>3752</v>
      </c>
    </row>
    <row r="35" spans="1:14" x14ac:dyDescent="0.25">
      <c r="A35" s="31" t="s">
        <v>82</v>
      </c>
      <c r="B35" s="32" t="s">
        <v>88</v>
      </c>
      <c r="C35" s="32" t="s">
        <v>89</v>
      </c>
      <c r="D35" s="33">
        <v>0</v>
      </c>
      <c r="E35" s="33">
        <v>0</v>
      </c>
      <c r="F35" s="33">
        <v>0</v>
      </c>
      <c r="G35" s="33">
        <v>0</v>
      </c>
      <c r="H35" s="33">
        <v>0</v>
      </c>
      <c r="I35" s="33">
        <v>0</v>
      </c>
      <c r="J35" s="33">
        <v>0</v>
      </c>
      <c r="K35" s="33">
        <v>0</v>
      </c>
      <c r="L35" s="33">
        <v>0</v>
      </c>
      <c r="M35" s="33">
        <v>0</v>
      </c>
      <c r="N35" s="32" t="s">
        <v>3752</v>
      </c>
    </row>
    <row r="36" spans="1:14" x14ac:dyDescent="0.25">
      <c r="A36" s="31" t="s">
        <v>82</v>
      </c>
      <c r="B36" s="32" t="s">
        <v>90</v>
      </c>
      <c r="C36" s="32" t="s">
        <v>91</v>
      </c>
      <c r="D36" s="33">
        <v>0</v>
      </c>
      <c r="E36" s="33">
        <v>0</v>
      </c>
      <c r="F36" s="33">
        <v>0</v>
      </c>
      <c r="G36" s="33">
        <v>0</v>
      </c>
      <c r="H36" s="33">
        <v>0</v>
      </c>
      <c r="I36" s="33">
        <v>0</v>
      </c>
      <c r="J36" s="33">
        <v>0</v>
      </c>
      <c r="K36" s="33">
        <v>0</v>
      </c>
      <c r="L36" s="33">
        <v>0</v>
      </c>
      <c r="M36" s="33">
        <v>0</v>
      </c>
      <c r="N36" s="32" t="s">
        <v>3752</v>
      </c>
    </row>
    <row r="37" spans="1:14" ht="63" x14ac:dyDescent="0.25">
      <c r="A37" s="31" t="s">
        <v>82</v>
      </c>
      <c r="B37" s="32" t="s">
        <v>92</v>
      </c>
      <c r="C37" s="32" t="s">
        <v>93</v>
      </c>
      <c r="D37" s="33">
        <v>0</v>
      </c>
      <c r="E37" s="33">
        <v>0</v>
      </c>
      <c r="F37" s="33">
        <v>0</v>
      </c>
      <c r="G37" s="33">
        <v>0</v>
      </c>
      <c r="H37" s="33">
        <v>0</v>
      </c>
      <c r="I37" s="33">
        <v>0</v>
      </c>
      <c r="J37" s="33">
        <v>0</v>
      </c>
      <c r="K37" s="33">
        <v>0</v>
      </c>
      <c r="L37" s="33">
        <v>0</v>
      </c>
      <c r="M37" s="33">
        <v>0</v>
      </c>
      <c r="N37" s="32" t="s">
        <v>3752</v>
      </c>
    </row>
    <row r="38" spans="1:14" ht="63" x14ac:dyDescent="0.25">
      <c r="A38" s="31" t="s">
        <v>82</v>
      </c>
      <c r="B38" s="32" t="s">
        <v>94</v>
      </c>
      <c r="C38" s="32" t="s">
        <v>95</v>
      </c>
      <c r="D38" s="33">
        <v>0</v>
      </c>
      <c r="E38" s="33">
        <v>0</v>
      </c>
      <c r="F38" s="33">
        <v>0</v>
      </c>
      <c r="G38" s="33">
        <v>0</v>
      </c>
      <c r="H38" s="33">
        <v>0</v>
      </c>
      <c r="I38" s="33">
        <v>0</v>
      </c>
      <c r="J38" s="33">
        <v>0</v>
      </c>
      <c r="K38" s="33">
        <v>0</v>
      </c>
      <c r="L38" s="33">
        <v>0</v>
      </c>
      <c r="M38" s="33">
        <v>0</v>
      </c>
      <c r="N38" s="32" t="s">
        <v>3752</v>
      </c>
    </row>
    <row r="39" spans="1:14" ht="78.75" x14ac:dyDescent="0.25">
      <c r="A39" s="31" t="s">
        <v>82</v>
      </c>
      <c r="B39" s="32" t="s">
        <v>96</v>
      </c>
      <c r="C39" s="32" t="s">
        <v>97</v>
      </c>
      <c r="D39" s="33">
        <v>0</v>
      </c>
      <c r="E39" s="33">
        <v>0</v>
      </c>
      <c r="F39" s="33">
        <v>0</v>
      </c>
      <c r="G39" s="33">
        <v>0</v>
      </c>
      <c r="H39" s="33">
        <v>0</v>
      </c>
      <c r="I39" s="33">
        <v>0</v>
      </c>
      <c r="J39" s="33">
        <v>0</v>
      </c>
      <c r="K39" s="33">
        <v>0</v>
      </c>
      <c r="L39" s="33">
        <v>0</v>
      </c>
      <c r="M39" s="33">
        <v>0</v>
      </c>
      <c r="N39" s="32" t="s">
        <v>3752</v>
      </c>
    </row>
    <row r="40" spans="1:14" ht="47.25" x14ac:dyDescent="0.25">
      <c r="A40" s="31" t="s">
        <v>82</v>
      </c>
      <c r="B40" s="32" t="s">
        <v>98</v>
      </c>
      <c r="C40" s="32" t="s">
        <v>99</v>
      </c>
      <c r="D40" s="33">
        <v>0</v>
      </c>
      <c r="E40" s="33">
        <v>0</v>
      </c>
      <c r="F40" s="33">
        <v>0</v>
      </c>
      <c r="G40" s="33">
        <v>0</v>
      </c>
      <c r="H40" s="33">
        <v>0</v>
      </c>
      <c r="I40" s="33">
        <v>0</v>
      </c>
      <c r="J40" s="33">
        <v>0</v>
      </c>
      <c r="K40" s="33">
        <v>0</v>
      </c>
      <c r="L40" s="33">
        <v>0</v>
      </c>
      <c r="M40" s="33">
        <v>0</v>
      </c>
      <c r="N40" s="32" t="s">
        <v>3752</v>
      </c>
    </row>
    <row r="41" spans="1:14" ht="63" x14ac:dyDescent="0.25">
      <c r="A41" s="31" t="s">
        <v>82</v>
      </c>
      <c r="B41" s="32" t="s">
        <v>100</v>
      </c>
      <c r="C41" s="32" t="s">
        <v>101</v>
      </c>
      <c r="D41" s="33">
        <v>0</v>
      </c>
      <c r="E41" s="33">
        <v>0</v>
      </c>
      <c r="F41" s="33">
        <v>0</v>
      </c>
      <c r="G41" s="33">
        <v>0</v>
      </c>
      <c r="H41" s="33">
        <v>0</v>
      </c>
      <c r="I41" s="33">
        <v>0</v>
      </c>
      <c r="J41" s="33">
        <v>0</v>
      </c>
      <c r="K41" s="33">
        <v>0</v>
      </c>
      <c r="L41" s="33">
        <v>0</v>
      </c>
      <c r="M41" s="33">
        <v>0</v>
      </c>
      <c r="N41" s="32" t="s">
        <v>3752</v>
      </c>
    </row>
    <row r="42" spans="1:14" ht="63" x14ac:dyDescent="0.25">
      <c r="A42" s="31" t="s">
        <v>82</v>
      </c>
      <c r="B42" s="32" t="s">
        <v>102</v>
      </c>
      <c r="C42" s="32" t="s">
        <v>103</v>
      </c>
      <c r="D42" s="33">
        <v>0</v>
      </c>
      <c r="E42" s="33">
        <v>0</v>
      </c>
      <c r="F42" s="33">
        <v>0</v>
      </c>
      <c r="G42" s="33">
        <v>0</v>
      </c>
      <c r="H42" s="33">
        <v>0</v>
      </c>
      <c r="I42" s="33">
        <v>0</v>
      </c>
      <c r="J42" s="33">
        <v>0</v>
      </c>
      <c r="K42" s="33">
        <v>0</v>
      </c>
      <c r="L42" s="33">
        <v>0</v>
      </c>
      <c r="M42" s="33">
        <v>0</v>
      </c>
      <c r="N42" s="32" t="s">
        <v>3752</v>
      </c>
    </row>
    <row r="43" spans="1:14" ht="31.5" x14ac:dyDescent="0.25">
      <c r="A43" s="31" t="s">
        <v>82</v>
      </c>
      <c r="B43" s="32" t="s">
        <v>104</v>
      </c>
      <c r="C43" s="32" t="s">
        <v>105</v>
      </c>
      <c r="D43" s="33">
        <v>0</v>
      </c>
      <c r="E43" s="33">
        <v>0</v>
      </c>
      <c r="F43" s="33">
        <v>0</v>
      </c>
      <c r="G43" s="33">
        <v>0</v>
      </c>
      <c r="H43" s="33">
        <v>0</v>
      </c>
      <c r="I43" s="33">
        <v>0</v>
      </c>
      <c r="J43" s="33">
        <v>0</v>
      </c>
      <c r="K43" s="33">
        <v>0</v>
      </c>
      <c r="L43" s="33">
        <v>0</v>
      </c>
      <c r="M43" s="33">
        <v>0</v>
      </c>
      <c r="N43" s="32" t="s">
        <v>3752</v>
      </c>
    </row>
    <row r="44" spans="1:14" ht="63" x14ac:dyDescent="0.25">
      <c r="A44" s="31" t="s">
        <v>82</v>
      </c>
      <c r="B44" s="32" t="s">
        <v>106</v>
      </c>
      <c r="C44" s="32" t="s">
        <v>107</v>
      </c>
      <c r="D44" s="33">
        <v>0</v>
      </c>
      <c r="E44" s="33">
        <v>0</v>
      </c>
      <c r="F44" s="33">
        <v>0</v>
      </c>
      <c r="G44" s="33">
        <v>0</v>
      </c>
      <c r="H44" s="33">
        <v>0</v>
      </c>
      <c r="I44" s="33">
        <v>0</v>
      </c>
      <c r="J44" s="33">
        <v>0</v>
      </c>
      <c r="K44" s="33">
        <v>0</v>
      </c>
      <c r="L44" s="33">
        <v>0</v>
      </c>
      <c r="M44" s="33">
        <v>0</v>
      </c>
      <c r="N44" s="32" t="s">
        <v>3752</v>
      </c>
    </row>
    <row r="45" spans="1:14" ht="63" x14ac:dyDescent="0.25">
      <c r="A45" s="31" t="s">
        <v>82</v>
      </c>
      <c r="B45" s="32" t="s">
        <v>108</v>
      </c>
      <c r="C45" s="32" t="s">
        <v>109</v>
      </c>
      <c r="D45" s="33">
        <v>0</v>
      </c>
      <c r="E45" s="33">
        <v>0</v>
      </c>
      <c r="F45" s="33">
        <v>0</v>
      </c>
      <c r="G45" s="33">
        <v>0</v>
      </c>
      <c r="H45" s="33">
        <v>0</v>
      </c>
      <c r="I45" s="33">
        <v>0</v>
      </c>
      <c r="J45" s="33">
        <v>0</v>
      </c>
      <c r="K45" s="33">
        <v>0</v>
      </c>
      <c r="L45" s="33">
        <v>0</v>
      </c>
      <c r="M45" s="33">
        <v>0</v>
      </c>
      <c r="N45" s="32" t="s">
        <v>3752</v>
      </c>
    </row>
    <row r="46" spans="1:14" ht="31.5" x14ac:dyDescent="0.25">
      <c r="A46" s="31" t="s">
        <v>82</v>
      </c>
      <c r="B46" s="32" t="s">
        <v>110</v>
      </c>
      <c r="C46" s="32" t="s">
        <v>111</v>
      </c>
      <c r="D46" s="33">
        <v>0</v>
      </c>
      <c r="E46" s="33">
        <v>0</v>
      </c>
      <c r="F46" s="33">
        <v>0</v>
      </c>
      <c r="G46" s="33">
        <v>0</v>
      </c>
      <c r="H46" s="33">
        <v>0</v>
      </c>
      <c r="I46" s="33">
        <v>0</v>
      </c>
      <c r="J46" s="33">
        <v>0</v>
      </c>
      <c r="K46" s="33">
        <v>0</v>
      </c>
      <c r="L46" s="33">
        <v>0</v>
      </c>
      <c r="M46" s="33">
        <v>0</v>
      </c>
      <c r="N46" s="32" t="s">
        <v>3752</v>
      </c>
    </row>
    <row r="47" spans="1:14" ht="63" x14ac:dyDescent="0.25">
      <c r="A47" s="31" t="s">
        <v>82</v>
      </c>
      <c r="B47" s="32" t="s">
        <v>112</v>
      </c>
      <c r="C47" s="32" t="s">
        <v>113</v>
      </c>
      <c r="D47" s="33">
        <v>0</v>
      </c>
      <c r="E47" s="33">
        <v>0</v>
      </c>
      <c r="F47" s="33">
        <v>0</v>
      </c>
      <c r="G47" s="33">
        <v>0</v>
      </c>
      <c r="H47" s="33">
        <v>0</v>
      </c>
      <c r="I47" s="33">
        <v>0</v>
      </c>
      <c r="J47" s="33">
        <v>0</v>
      </c>
      <c r="K47" s="33">
        <v>0</v>
      </c>
      <c r="L47" s="33">
        <v>0</v>
      </c>
      <c r="M47" s="33">
        <v>0</v>
      </c>
      <c r="N47" s="32" t="s">
        <v>3752</v>
      </c>
    </row>
    <row r="48" spans="1:14" ht="63" x14ac:dyDescent="0.25">
      <c r="A48" s="31" t="s">
        <v>82</v>
      </c>
      <c r="B48" s="32" t="s">
        <v>114</v>
      </c>
      <c r="C48" s="32" t="s">
        <v>115</v>
      </c>
      <c r="D48" s="33">
        <v>0</v>
      </c>
      <c r="E48" s="33">
        <v>0</v>
      </c>
      <c r="F48" s="33">
        <v>0</v>
      </c>
      <c r="G48" s="33">
        <v>0</v>
      </c>
      <c r="H48" s="33">
        <v>0</v>
      </c>
      <c r="I48" s="33">
        <v>0</v>
      </c>
      <c r="J48" s="33">
        <v>0</v>
      </c>
      <c r="K48" s="33">
        <v>0</v>
      </c>
      <c r="L48" s="33">
        <v>0</v>
      </c>
      <c r="M48" s="33">
        <v>0</v>
      </c>
      <c r="N48" s="32" t="s">
        <v>3752</v>
      </c>
    </row>
    <row r="49" spans="1:14" ht="47.25" x14ac:dyDescent="0.25">
      <c r="A49" s="31" t="s">
        <v>82</v>
      </c>
      <c r="B49" s="32" t="s">
        <v>116</v>
      </c>
      <c r="C49" s="32" t="s">
        <v>117</v>
      </c>
      <c r="D49" s="33">
        <v>0</v>
      </c>
      <c r="E49" s="33">
        <v>0</v>
      </c>
      <c r="F49" s="33">
        <v>0</v>
      </c>
      <c r="G49" s="33">
        <v>0</v>
      </c>
      <c r="H49" s="33">
        <v>0</v>
      </c>
      <c r="I49" s="33">
        <v>0</v>
      </c>
      <c r="J49" s="33">
        <v>0</v>
      </c>
      <c r="K49" s="33">
        <v>0</v>
      </c>
      <c r="L49" s="33">
        <v>0</v>
      </c>
      <c r="M49" s="33">
        <v>0</v>
      </c>
      <c r="N49" s="32" t="s">
        <v>3752</v>
      </c>
    </row>
    <row r="50" spans="1:14" ht="47.25" x14ac:dyDescent="0.25">
      <c r="A50" s="31" t="s">
        <v>82</v>
      </c>
      <c r="B50" s="32" t="s">
        <v>118</v>
      </c>
      <c r="C50" s="32" t="s">
        <v>119</v>
      </c>
      <c r="D50" s="33">
        <v>0</v>
      </c>
      <c r="E50" s="33">
        <v>0</v>
      </c>
      <c r="F50" s="33">
        <v>0</v>
      </c>
      <c r="G50" s="33">
        <v>0</v>
      </c>
      <c r="H50" s="33">
        <v>0</v>
      </c>
      <c r="I50" s="33">
        <v>0</v>
      </c>
      <c r="J50" s="33">
        <v>0</v>
      </c>
      <c r="K50" s="33">
        <v>0</v>
      </c>
      <c r="L50" s="33">
        <v>0</v>
      </c>
      <c r="M50" s="33">
        <v>0</v>
      </c>
      <c r="N50" s="32" t="s">
        <v>3752</v>
      </c>
    </row>
    <row r="51" spans="1:14" ht="47.25" x14ac:dyDescent="0.25">
      <c r="A51" s="31" t="s">
        <v>82</v>
      </c>
      <c r="B51" s="32" t="s">
        <v>120</v>
      </c>
      <c r="C51" s="32" t="s">
        <v>121</v>
      </c>
      <c r="D51" s="33">
        <v>0</v>
      </c>
      <c r="E51" s="33">
        <v>0</v>
      </c>
      <c r="F51" s="33">
        <v>0</v>
      </c>
      <c r="G51" s="33">
        <v>0</v>
      </c>
      <c r="H51" s="33">
        <v>0</v>
      </c>
      <c r="I51" s="33">
        <v>0</v>
      </c>
      <c r="J51" s="33">
        <v>0</v>
      </c>
      <c r="K51" s="33">
        <v>0</v>
      </c>
      <c r="L51" s="33">
        <v>0</v>
      </c>
      <c r="M51" s="33">
        <v>0</v>
      </c>
      <c r="N51" s="32" t="s">
        <v>3752</v>
      </c>
    </row>
    <row r="52" spans="1:14" ht="47.25" x14ac:dyDescent="0.25">
      <c r="A52" s="31" t="s">
        <v>82</v>
      </c>
      <c r="B52" s="32" t="s">
        <v>122</v>
      </c>
      <c r="C52" s="32" t="s">
        <v>123</v>
      </c>
      <c r="D52" s="33">
        <v>0</v>
      </c>
      <c r="E52" s="33">
        <v>0</v>
      </c>
      <c r="F52" s="33">
        <v>0</v>
      </c>
      <c r="G52" s="33">
        <v>0</v>
      </c>
      <c r="H52" s="33">
        <v>0</v>
      </c>
      <c r="I52" s="33">
        <v>0</v>
      </c>
      <c r="J52" s="33">
        <v>0</v>
      </c>
      <c r="K52" s="33">
        <v>0</v>
      </c>
      <c r="L52" s="33">
        <v>0</v>
      </c>
      <c r="M52" s="33">
        <v>0</v>
      </c>
      <c r="N52" s="32" t="s">
        <v>3752</v>
      </c>
    </row>
    <row r="53" spans="1:14" ht="63" x14ac:dyDescent="0.25">
      <c r="A53" s="31" t="s">
        <v>82</v>
      </c>
      <c r="B53" s="32" t="s">
        <v>124</v>
      </c>
      <c r="C53" s="32" t="s">
        <v>125</v>
      </c>
      <c r="D53" s="33">
        <v>0</v>
      </c>
      <c r="E53" s="33">
        <v>0</v>
      </c>
      <c r="F53" s="33">
        <v>0</v>
      </c>
      <c r="G53" s="33">
        <v>0</v>
      </c>
      <c r="H53" s="33">
        <v>0</v>
      </c>
      <c r="I53" s="33">
        <v>0</v>
      </c>
      <c r="J53" s="33">
        <v>0</v>
      </c>
      <c r="K53" s="33">
        <v>0</v>
      </c>
      <c r="L53" s="33">
        <v>0</v>
      </c>
      <c r="M53" s="33">
        <v>0</v>
      </c>
      <c r="N53" s="32" t="s">
        <v>3752</v>
      </c>
    </row>
    <row r="54" spans="1:14" ht="31.5" x14ac:dyDescent="0.25">
      <c r="A54" s="31" t="s">
        <v>82</v>
      </c>
      <c r="B54" s="32" t="s">
        <v>126</v>
      </c>
      <c r="C54" s="32" t="s">
        <v>127</v>
      </c>
      <c r="D54" s="33">
        <v>0</v>
      </c>
      <c r="E54" s="33">
        <v>0</v>
      </c>
      <c r="F54" s="33">
        <v>0</v>
      </c>
      <c r="G54" s="33">
        <v>0</v>
      </c>
      <c r="H54" s="33">
        <v>0</v>
      </c>
      <c r="I54" s="33">
        <v>0</v>
      </c>
      <c r="J54" s="33">
        <v>0</v>
      </c>
      <c r="K54" s="33">
        <v>0</v>
      </c>
      <c r="L54" s="33">
        <v>0</v>
      </c>
      <c r="M54" s="33">
        <v>0</v>
      </c>
      <c r="N54" s="32" t="s">
        <v>3752</v>
      </c>
    </row>
    <row r="55" spans="1:14" ht="47.25" x14ac:dyDescent="0.25">
      <c r="A55" s="31" t="s">
        <v>82</v>
      </c>
      <c r="B55" s="32" t="s">
        <v>128</v>
      </c>
      <c r="C55" s="32" t="s">
        <v>129</v>
      </c>
      <c r="D55" s="33">
        <v>0</v>
      </c>
      <c r="E55" s="33">
        <v>0</v>
      </c>
      <c r="F55" s="33">
        <v>0</v>
      </c>
      <c r="G55" s="33">
        <v>0</v>
      </c>
      <c r="H55" s="33">
        <v>0</v>
      </c>
      <c r="I55" s="33">
        <v>0</v>
      </c>
      <c r="J55" s="33">
        <v>0</v>
      </c>
      <c r="K55" s="33">
        <v>0</v>
      </c>
      <c r="L55" s="33">
        <v>0</v>
      </c>
      <c r="M55" s="33">
        <v>0</v>
      </c>
      <c r="N55" s="32" t="s">
        <v>3752</v>
      </c>
    </row>
    <row r="56" spans="1:14" ht="47.25" x14ac:dyDescent="0.25">
      <c r="A56" s="31" t="s">
        <v>82</v>
      </c>
      <c r="B56" s="32" t="s">
        <v>130</v>
      </c>
      <c r="C56" s="32" t="s">
        <v>131</v>
      </c>
      <c r="D56" s="33">
        <v>0</v>
      </c>
      <c r="E56" s="33">
        <v>0</v>
      </c>
      <c r="F56" s="33">
        <v>0</v>
      </c>
      <c r="G56" s="33">
        <v>0</v>
      </c>
      <c r="H56" s="33">
        <v>0</v>
      </c>
      <c r="I56" s="33">
        <v>0</v>
      </c>
      <c r="J56" s="33">
        <v>0</v>
      </c>
      <c r="K56" s="33">
        <v>0</v>
      </c>
      <c r="L56" s="33">
        <v>0</v>
      </c>
      <c r="M56" s="33">
        <v>0</v>
      </c>
      <c r="N56" s="32" t="s">
        <v>3752</v>
      </c>
    </row>
    <row r="57" spans="1:14" ht="47.25" x14ac:dyDescent="0.25">
      <c r="A57" s="31" t="s">
        <v>82</v>
      </c>
      <c r="B57" s="32" t="s">
        <v>132</v>
      </c>
      <c r="C57" s="32" t="s">
        <v>133</v>
      </c>
      <c r="D57" s="33">
        <v>0</v>
      </c>
      <c r="E57" s="33">
        <v>0</v>
      </c>
      <c r="F57" s="33">
        <v>0</v>
      </c>
      <c r="G57" s="33">
        <v>0</v>
      </c>
      <c r="H57" s="33">
        <v>0</v>
      </c>
      <c r="I57" s="33">
        <v>0</v>
      </c>
      <c r="J57" s="33">
        <v>0</v>
      </c>
      <c r="K57" s="33">
        <v>0</v>
      </c>
      <c r="L57" s="33">
        <v>0</v>
      </c>
      <c r="M57" s="33">
        <v>0</v>
      </c>
      <c r="N57" s="32" t="s">
        <v>3752</v>
      </c>
    </row>
    <row r="58" spans="1:14" ht="63" x14ac:dyDescent="0.25">
      <c r="A58" s="31" t="s">
        <v>82</v>
      </c>
      <c r="B58" s="32" t="s">
        <v>134</v>
      </c>
      <c r="C58" s="32" t="s">
        <v>135</v>
      </c>
      <c r="D58" s="33">
        <v>0</v>
      </c>
      <c r="E58" s="33">
        <v>0</v>
      </c>
      <c r="F58" s="33">
        <v>0</v>
      </c>
      <c r="G58" s="33">
        <v>0</v>
      </c>
      <c r="H58" s="33">
        <v>0</v>
      </c>
      <c r="I58" s="33">
        <v>0</v>
      </c>
      <c r="J58" s="33">
        <v>0</v>
      </c>
      <c r="K58" s="33">
        <v>0</v>
      </c>
      <c r="L58" s="33">
        <v>0</v>
      </c>
      <c r="M58" s="33">
        <v>0</v>
      </c>
      <c r="N58" s="32" t="s">
        <v>3752</v>
      </c>
    </row>
    <row r="59" spans="1:14" ht="31.5" x14ac:dyDescent="0.25">
      <c r="A59" s="31" t="s">
        <v>82</v>
      </c>
      <c r="B59" s="32" t="s">
        <v>136</v>
      </c>
      <c r="C59" s="32" t="s">
        <v>137</v>
      </c>
      <c r="D59" s="33">
        <v>0</v>
      </c>
      <c r="E59" s="33">
        <v>0</v>
      </c>
      <c r="F59" s="33">
        <v>0</v>
      </c>
      <c r="G59" s="33">
        <v>0</v>
      </c>
      <c r="H59" s="33">
        <v>0</v>
      </c>
      <c r="I59" s="33">
        <v>0</v>
      </c>
      <c r="J59" s="33">
        <v>0</v>
      </c>
      <c r="K59" s="33">
        <v>0</v>
      </c>
      <c r="L59" s="33">
        <v>0</v>
      </c>
      <c r="M59" s="33">
        <v>0</v>
      </c>
      <c r="N59" s="32" t="s">
        <v>3752</v>
      </c>
    </row>
    <row r="60" spans="1:14" ht="63" x14ac:dyDescent="0.25">
      <c r="A60" s="31" t="s">
        <v>82</v>
      </c>
      <c r="B60" s="32" t="s">
        <v>138</v>
      </c>
      <c r="C60" s="32" t="s">
        <v>139</v>
      </c>
      <c r="D60" s="33">
        <v>0</v>
      </c>
      <c r="E60" s="33">
        <v>0</v>
      </c>
      <c r="F60" s="33">
        <v>0</v>
      </c>
      <c r="G60" s="33">
        <v>0</v>
      </c>
      <c r="H60" s="33">
        <v>0</v>
      </c>
      <c r="I60" s="33">
        <v>0</v>
      </c>
      <c r="J60" s="33">
        <v>0</v>
      </c>
      <c r="K60" s="33">
        <v>0</v>
      </c>
      <c r="L60" s="33">
        <v>0</v>
      </c>
      <c r="M60" s="33">
        <v>0</v>
      </c>
      <c r="N60" s="32" t="s">
        <v>3752</v>
      </c>
    </row>
    <row r="61" spans="1:14" ht="31.5" x14ac:dyDescent="0.25">
      <c r="A61" s="31" t="s">
        <v>82</v>
      </c>
      <c r="B61" s="32" t="s">
        <v>140</v>
      </c>
      <c r="C61" s="32" t="s">
        <v>141</v>
      </c>
      <c r="D61" s="33">
        <v>0</v>
      </c>
      <c r="E61" s="33">
        <v>0</v>
      </c>
      <c r="F61" s="33">
        <v>0</v>
      </c>
      <c r="G61" s="33">
        <v>0</v>
      </c>
      <c r="H61" s="33">
        <v>0</v>
      </c>
      <c r="I61" s="33">
        <v>0</v>
      </c>
      <c r="J61" s="33">
        <v>0</v>
      </c>
      <c r="K61" s="33">
        <v>0</v>
      </c>
      <c r="L61" s="33">
        <v>0</v>
      </c>
      <c r="M61" s="33">
        <v>0</v>
      </c>
      <c r="N61" s="32" t="s">
        <v>3752</v>
      </c>
    </row>
    <row r="62" spans="1:14" ht="31.5" x14ac:dyDescent="0.25">
      <c r="A62" s="31" t="s">
        <v>142</v>
      </c>
      <c r="B62" s="32" t="s">
        <v>143</v>
      </c>
      <c r="C62" s="32" t="s">
        <v>59</v>
      </c>
      <c r="D62" s="33">
        <f t="shared" ref="D62:M62" si="11">IFERROR(SUM(D63,D64),"нд")</f>
        <v>0</v>
      </c>
      <c r="E62" s="33">
        <f t="shared" si="11"/>
        <v>0</v>
      </c>
      <c r="F62" s="33">
        <f t="shared" si="11"/>
        <v>0</v>
      </c>
      <c r="G62" s="33">
        <f t="shared" si="11"/>
        <v>0</v>
      </c>
      <c r="H62" s="33">
        <f t="shared" si="11"/>
        <v>0</v>
      </c>
      <c r="I62" s="33">
        <f t="shared" si="11"/>
        <v>0</v>
      </c>
      <c r="J62" s="33">
        <f t="shared" si="11"/>
        <v>0</v>
      </c>
      <c r="K62" s="33">
        <f t="shared" si="11"/>
        <v>0</v>
      </c>
      <c r="L62" s="33">
        <f t="shared" si="11"/>
        <v>0</v>
      </c>
      <c r="M62" s="33">
        <f t="shared" si="11"/>
        <v>0</v>
      </c>
      <c r="N62" s="32" t="s">
        <v>3751</v>
      </c>
    </row>
    <row r="63" spans="1:14" ht="47.25" x14ac:dyDescent="0.25">
      <c r="A63" s="31" t="s">
        <v>144</v>
      </c>
      <c r="B63" s="32" t="s">
        <v>145</v>
      </c>
      <c r="C63" s="32" t="s">
        <v>59</v>
      </c>
      <c r="D63" s="33">
        <f t="shared" ref="D63:M64" si="12">IFERROR(0,"нд")</f>
        <v>0</v>
      </c>
      <c r="E63" s="33">
        <f t="shared" si="12"/>
        <v>0</v>
      </c>
      <c r="F63" s="33">
        <f t="shared" si="12"/>
        <v>0</v>
      </c>
      <c r="G63" s="33">
        <f t="shared" si="12"/>
        <v>0</v>
      </c>
      <c r="H63" s="33">
        <f t="shared" si="12"/>
        <v>0</v>
      </c>
      <c r="I63" s="33">
        <f t="shared" si="12"/>
        <v>0</v>
      </c>
      <c r="J63" s="33">
        <f t="shared" si="12"/>
        <v>0</v>
      </c>
      <c r="K63" s="33">
        <f t="shared" si="12"/>
        <v>0</v>
      </c>
      <c r="L63" s="33">
        <f t="shared" si="12"/>
        <v>0</v>
      </c>
      <c r="M63" s="33">
        <f t="shared" si="12"/>
        <v>0</v>
      </c>
      <c r="N63" s="32" t="s">
        <v>3751</v>
      </c>
    </row>
    <row r="64" spans="1:14" ht="31.5" x14ac:dyDescent="0.25">
      <c r="A64" s="31" t="s">
        <v>146</v>
      </c>
      <c r="B64" s="32" t="s">
        <v>147</v>
      </c>
      <c r="C64" s="32" t="s">
        <v>59</v>
      </c>
      <c r="D64" s="33">
        <f t="shared" si="12"/>
        <v>0</v>
      </c>
      <c r="E64" s="33">
        <f t="shared" si="12"/>
        <v>0</v>
      </c>
      <c r="F64" s="33">
        <f t="shared" si="12"/>
        <v>0</v>
      </c>
      <c r="G64" s="33">
        <f t="shared" si="12"/>
        <v>0</v>
      </c>
      <c r="H64" s="33">
        <f t="shared" si="12"/>
        <v>0</v>
      </c>
      <c r="I64" s="33">
        <f t="shared" si="12"/>
        <v>0</v>
      </c>
      <c r="J64" s="33">
        <f t="shared" si="12"/>
        <v>0</v>
      </c>
      <c r="K64" s="33">
        <f t="shared" si="12"/>
        <v>0</v>
      </c>
      <c r="L64" s="33">
        <f t="shared" si="12"/>
        <v>0</v>
      </c>
      <c r="M64" s="33">
        <f t="shared" si="12"/>
        <v>0</v>
      </c>
      <c r="N64" s="32" t="s">
        <v>3751</v>
      </c>
    </row>
    <row r="65" spans="1:14" ht="31.5" x14ac:dyDescent="0.25">
      <c r="A65" s="31" t="s">
        <v>148</v>
      </c>
      <c r="B65" s="32" t="s">
        <v>149</v>
      </c>
      <c r="C65" s="32" t="s">
        <v>59</v>
      </c>
      <c r="D65" s="33">
        <f t="shared" ref="D65:M65" si="13">IFERROR(SUM(D66,D70),"нд")</f>
        <v>0</v>
      </c>
      <c r="E65" s="33">
        <f t="shared" si="13"/>
        <v>0</v>
      </c>
      <c r="F65" s="33">
        <f t="shared" si="13"/>
        <v>0</v>
      </c>
      <c r="G65" s="33">
        <f t="shared" si="13"/>
        <v>0</v>
      </c>
      <c r="H65" s="33">
        <f t="shared" si="13"/>
        <v>0</v>
      </c>
      <c r="I65" s="33">
        <f t="shared" si="13"/>
        <v>0</v>
      </c>
      <c r="J65" s="33">
        <f t="shared" si="13"/>
        <v>0</v>
      </c>
      <c r="K65" s="33">
        <f t="shared" si="13"/>
        <v>0</v>
      </c>
      <c r="L65" s="33">
        <f t="shared" si="13"/>
        <v>0</v>
      </c>
      <c r="M65" s="33">
        <f t="shared" si="13"/>
        <v>0</v>
      </c>
      <c r="N65" s="32" t="s">
        <v>3751</v>
      </c>
    </row>
    <row r="66" spans="1:14" ht="31.5" x14ac:dyDescent="0.25">
      <c r="A66" s="31" t="s">
        <v>150</v>
      </c>
      <c r="B66" s="32" t="s">
        <v>151</v>
      </c>
      <c r="C66" s="32" t="s">
        <v>59</v>
      </c>
      <c r="D66" s="33">
        <f t="shared" ref="D66:M66" si="14">IFERROR(SUM(D67,D68,D69),"нд")</f>
        <v>0</v>
      </c>
      <c r="E66" s="33">
        <f t="shared" si="14"/>
        <v>0</v>
      </c>
      <c r="F66" s="33">
        <f t="shared" si="14"/>
        <v>0</v>
      </c>
      <c r="G66" s="33">
        <f t="shared" si="14"/>
        <v>0</v>
      </c>
      <c r="H66" s="33">
        <f t="shared" si="14"/>
        <v>0</v>
      </c>
      <c r="I66" s="33">
        <f t="shared" si="14"/>
        <v>0</v>
      </c>
      <c r="J66" s="33">
        <f t="shared" si="14"/>
        <v>0</v>
      </c>
      <c r="K66" s="33">
        <f t="shared" si="14"/>
        <v>0</v>
      </c>
      <c r="L66" s="33">
        <f t="shared" si="14"/>
        <v>0</v>
      </c>
      <c r="M66" s="33">
        <f t="shared" si="14"/>
        <v>0</v>
      </c>
      <c r="N66" s="32" t="s">
        <v>3751</v>
      </c>
    </row>
    <row r="67" spans="1:14" ht="78.75" x14ac:dyDescent="0.25">
      <c r="A67" s="31" t="s">
        <v>150</v>
      </c>
      <c r="B67" s="32" t="s">
        <v>152</v>
      </c>
      <c r="C67" s="32" t="s">
        <v>59</v>
      </c>
      <c r="D67" s="33">
        <f t="shared" ref="D67:M69" si="15">IFERROR(0,"нд")</f>
        <v>0</v>
      </c>
      <c r="E67" s="33">
        <f t="shared" si="15"/>
        <v>0</v>
      </c>
      <c r="F67" s="33">
        <f t="shared" si="15"/>
        <v>0</v>
      </c>
      <c r="G67" s="33">
        <f t="shared" si="15"/>
        <v>0</v>
      </c>
      <c r="H67" s="33">
        <f t="shared" si="15"/>
        <v>0</v>
      </c>
      <c r="I67" s="33">
        <f t="shared" si="15"/>
        <v>0</v>
      </c>
      <c r="J67" s="33">
        <f t="shared" si="15"/>
        <v>0</v>
      </c>
      <c r="K67" s="33">
        <f t="shared" si="15"/>
        <v>0</v>
      </c>
      <c r="L67" s="33">
        <f t="shared" si="15"/>
        <v>0</v>
      </c>
      <c r="M67" s="33">
        <f t="shared" si="15"/>
        <v>0</v>
      </c>
      <c r="N67" s="32" t="s">
        <v>3751</v>
      </c>
    </row>
    <row r="68" spans="1:14" ht="63" x14ac:dyDescent="0.25">
      <c r="A68" s="31" t="s">
        <v>150</v>
      </c>
      <c r="B68" s="32" t="s">
        <v>153</v>
      </c>
      <c r="C68" s="32" t="s">
        <v>59</v>
      </c>
      <c r="D68" s="33">
        <f t="shared" si="15"/>
        <v>0</v>
      </c>
      <c r="E68" s="33">
        <f t="shared" si="15"/>
        <v>0</v>
      </c>
      <c r="F68" s="33">
        <f t="shared" si="15"/>
        <v>0</v>
      </c>
      <c r="G68" s="33">
        <f t="shared" si="15"/>
        <v>0</v>
      </c>
      <c r="H68" s="33">
        <f t="shared" si="15"/>
        <v>0</v>
      </c>
      <c r="I68" s="33">
        <f t="shared" si="15"/>
        <v>0</v>
      </c>
      <c r="J68" s="33">
        <f t="shared" si="15"/>
        <v>0</v>
      </c>
      <c r="K68" s="33">
        <f t="shared" si="15"/>
        <v>0</v>
      </c>
      <c r="L68" s="33">
        <f t="shared" si="15"/>
        <v>0</v>
      </c>
      <c r="M68" s="33">
        <f t="shared" si="15"/>
        <v>0</v>
      </c>
      <c r="N68" s="32" t="s">
        <v>3751</v>
      </c>
    </row>
    <row r="69" spans="1:14" ht="63" x14ac:dyDescent="0.25">
      <c r="A69" s="31" t="s">
        <v>150</v>
      </c>
      <c r="B69" s="32" t="s">
        <v>154</v>
      </c>
      <c r="C69" s="32" t="s">
        <v>59</v>
      </c>
      <c r="D69" s="33">
        <f t="shared" si="15"/>
        <v>0</v>
      </c>
      <c r="E69" s="33">
        <f t="shared" si="15"/>
        <v>0</v>
      </c>
      <c r="F69" s="33">
        <f t="shared" si="15"/>
        <v>0</v>
      </c>
      <c r="G69" s="33">
        <f t="shared" si="15"/>
        <v>0</v>
      </c>
      <c r="H69" s="33">
        <f t="shared" si="15"/>
        <v>0</v>
      </c>
      <c r="I69" s="33">
        <f t="shared" si="15"/>
        <v>0</v>
      </c>
      <c r="J69" s="33">
        <f t="shared" si="15"/>
        <v>0</v>
      </c>
      <c r="K69" s="33">
        <f t="shared" si="15"/>
        <v>0</v>
      </c>
      <c r="L69" s="33">
        <f t="shared" si="15"/>
        <v>0</v>
      </c>
      <c r="M69" s="33">
        <f t="shared" si="15"/>
        <v>0</v>
      </c>
      <c r="N69" s="32" t="s">
        <v>3751</v>
      </c>
    </row>
    <row r="70" spans="1:14" ht="31.5" x14ac:dyDescent="0.25">
      <c r="A70" s="31" t="s">
        <v>155</v>
      </c>
      <c r="B70" s="32" t="s">
        <v>151</v>
      </c>
      <c r="C70" s="32" t="s">
        <v>59</v>
      </c>
      <c r="D70" s="33">
        <f t="shared" ref="D70:M70" si="16">IFERROR(SUM(D71,D72,D73),"нд")</f>
        <v>0</v>
      </c>
      <c r="E70" s="33">
        <f t="shared" si="16"/>
        <v>0</v>
      </c>
      <c r="F70" s="33">
        <f t="shared" si="16"/>
        <v>0</v>
      </c>
      <c r="G70" s="33">
        <f t="shared" si="16"/>
        <v>0</v>
      </c>
      <c r="H70" s="33">
        <f t="shared" si="16"/>
        <v>0</v>
      </c>
      <c r="I70" s="33">
        <f t="shared" si="16"/>
        <v>0</v>
      </c>
      <c r="J70" s="33">
        <f t="shared" si="16"/>
        <v>0</v>
      </c>
      <c r="K70" s="33">
        <f t="shared" si="16"/>
        <v>0</v>
      </c>
      <c r="L70" s="33">
        <f t="shared" si="16"/>
        <v>0</v>
      </c>
      <c r="M70" s="33">
        <f t="shared" si="16"/>
        <v>0</v>
      </c>
      <c r="N70" s="32" t="s">
        <v>3751</v>
      </c>
    </row>
    <row r="71" spans="1:14" ht="78.75" x14ac:dyDescent="0.25">
      <c r="A71" s="31" t="s">
        <v>155</v>
      </c>
      <c r="B71" s="32" t="s">
        <v>152</v>
      </c>
      <c r="C71" s="32" t="s">
        <v>59</v>
      </c>
      <c r="D71" s="33">
        <f t="shared" ref="D71:M73" si="17">IFERROR(0,"нд")</f>
        <v>0</v>
      </c>
      <c r="E71" s="33">
        <f t="shared" si="17"/>
        <v>0</v>
      </c>
      <c r="F71" s="33">
        <f t="shared" si="17"/>
        <v>0</v>
      </c>
      <c r="G71" s="33">
        <f t="shared" si="17"/>
        <v>0</v>
      </c>
      <c r="H71" s="33">
        <f t="shared" si="17"/>
        <v>0</v>
      </c>
      <c r="I71" s="33">
        <f t="shared" si="17"/>
        <v>0</v>
      </c>
      <c r="J71" s="33">
        <f t="shared" si="17"/>
        <v>0</v>
      </c>
      <c r="K71" s="33">
        <f t="shared" si="17"/>
        <v>0</v>
      </c>
      <c r="L71" s="33">
        <f t="shared" si="17"/>
        <v>0</v>
      </c>
      <c r="M71" s="33">
        <f t="shared" si="17"/>
        <v>0</v>
      </c>
      <c r="N71" s="32" t="s">
        <v>3751</v>
      </c>
    </row>
    <row r="72" spans="1:14" ht="63" x14ac:dyDescent="0.25">
      <c r="A72" s="31" t="s">
        <v>155</v>
      </c>
      <c r="B72" s="32" t="s">
        <v>153</v>
      </c>
      <c r="C72" s="32" t="s">
        <v>59</v>
      </c>
      <c r="D72" s="33">
        <f t="shared" si="17"/>
        <v>0</v>
      </c>
      <c r="E72" s="33">
        <f t="shared" si="17"/>
        <v>0</v>
      </c>
      <c r="F72" s="33">
        <f t="shared" si="17"/>
        <v>0</v>
      </c>
      <c r="G72" s="33">
        <f t="shared" si="17"/>
        <v>0</v>
      </c>
      <c r="H72" s="33">
        <f t="shared" si="17"/>
        <v>0</v>
      </c>
      <c r="I72" s="33">
        <f t="shared" si="17"/>
        <v>0</v>
      </c>
      <c r="J72" s="33">
        <f t="shared" si="17"/>
        <v>0</v>
      </c>
      <c r="K72" s="33">
        <f t="shared" si="17"/>
        <v>0</v>
      </c>
      <c r="L72" s="33">
        <f t="shared" si="17"/>
        <v>0</v>
      </c>
      <c r="M72" s="33">
        <f t="shared" si="17"/>
        <v>0</v>
      </c>
      <c r="N72" s="32" t="s">
        <v>3751</v>
      </c>
    </row>
    <row r="73" spans="1:14" ht="63" x14ac:dyDescent="0.25">
      <c r="A73" s="31" t="s">
        <v>155</v>
      </c>
      <c r="B73" s="32" t="s">
        <v>154</v>
      </c>
      <c r="C73" s="32" t="s">
        <v>59</v>
      </c>
      <c r="D73" s="33">
        <f t="shared" si="17"/>
        <v>0</v>
      </c>
      <c r="E73" s="33">
        <f t="shared" si="17"/>
        <v>0</v>
      </c>
      <c r="F73" s="33">
        <f t="shared" si="17"/>
        <v>0</v>
      </c>
      <c r="G73" s="33">
        <f t="shared" si="17"/>
        <v>0</v>
      </c>
      <c r="H73" s="33">
        <f t="shared" si="17"/>
        <v>0</v>
      </c>
      <c r="I73" s="33">
        <f t="shared" si="17"/>
        <v>0</v>
      </c>
      <c r="J73" s="33">
        <f t="shared" si="17"/>
        <v>0</v>
      </c>
      <c r="K73" s="33">
        <f t="shared" si="17"/>
        <v>0</v>
      </c>
      <c r="L73" s="33">
        <f t="shared" si="17"/>
        <v>0</v>
      </c>
      <c r="M73" s="33">
        <f t="shared" si="17"/>
        <v>0</v>
      </c>
      <c r="N73" s="32" t="s">
        <v>3751</v>
      </c>
    </row>
    <row r="74" spans="1:14" ht="63" x14ac:dyDescent="0.25">
      <c r="A74" s="31" t="s">
        <v>156</v>
      </c>
      <c r="B74" s="32" t="s">
        <v>157</v>
      </c>
      <c r="C74" s="32" t="s">
        <v>59</v>
      </c>
      <c r="D74" s="33">
        <f t="shared" ref="D74:M74" si="18">IFERROR(SUM(D75,D76),"нд")</f>
        <v>0</v>
      </c>
      <c r="E74" s="33">
        <f t="shared" si="18"/>
        <v>0</v>
      </c>
      <c r="F74" s="33">
        <f t="shared" si="18"/>
        <v>0</v>
      </c>
      <c r="G74" s="33">
        <f t="shared" si="18"/>
        <v>0</v>
      </c>
      <c r="H74" s="33">
        <f t="shared" si="18"/>
        <v>0</v>
      </c>
      <c r="I74" s="33">
        <f t="shared" si="18"/>
        <v>0</v>
      </c>
      <c r="J74" s="33">
        <f t="shared" si="18"/>
        <v>0</v>
      </c>
      <c r="K74" s="33">
        <f t="shared" si="18"/>
        <v>0</v>
      </c>
      <c r="L74" s="33">
        <f t="shared" si="18"/>
        <v>0</v>
      </c>
      <c r="M74" s="33">
        <f t="shared" si="18"/>
        <v>0</v>
      </c>
      <c r="N74" s="32" t="s">
        <v>3751</v>
      </c>
    </row>
    <row r="75" spans="1:14" ht="47.25" x14ac:dyDescent="0.25">
      <c r="A75" s="31" t="s">
        <v>158</v>
      </c>
      <c r="B75" s="32" t="s">
        <v>159</v>
      </c>
      <c r="C75" s="32" t="s">
        <v>59</v>
      </c>
      <c r="D75" s="33">
        <f t="shared" ref="D75:M75" si="19">IFERROR(0,"нд")</f>
        <v>0</v>
      </c>
      <c r="E75" s="33">
        <f t="shared" si="19"/>
        <v>0</v>
      </c>
      <c r="F75" s="33">
        <f t="shared" si="19"/>
        <v>0</v>
      </c>
      <c r="G75" s="33">
        <f t="shared" si="19"/>
        <v>0</v>
      </c>
      <c r="H75" s="33">
        <f t="shared" si="19"/>
        <v>0</v>
      </c>
      <c r="I75" s="33">
        <f t="shared" si="19"/>
        <v>0</v>
      </c>
      <c r="J75" s="33">
        <f t="shared" si="19"/>
        <v>0</v>
      </c>
      <c r="K75" s="33">
        <f t="shared" si="19"/>
        <v>0</v>
      </c>
      <c r="L75" s="33">
        <f t="shared" si="19"/>
        <v>0</v>
      </c>
      <c r="M75" s="33">
        <f t="shared" si="19"/>
        <v>0</v>
      </c>
      <c r="N75" s="32" t="s">
        <v>3751</v>
      </c>
    </row>
    <row r="76" spans="1:14" ht="63" x14ac:dyDescent="0.25">
      <c r="A76" s="31" t="s">
        <v>160</v>
      </c>
      <c r="B76" s="32" t="s">
        <v>161</v>
      </c>
      <c r="C76" s="32" t="s">
        <v>59</v>
      </c>
      <c r="D76" s="33">
        <f t="shared" ref="D76:M76" si="20">IFERROR(SUM(D77:D79),"нд")</f>
        <v>0</v>
      </c>
      <c r="E76" s="33">
        <f t="shared" si="20"/>
        <v>0</v>
      </c>
      <c r="F76" s="33">
        <f t="shared" si="20"/>
        <v>0</v>
      </c>
      <c r="G76" s="33">
        <f t="shared" si="20"/>
        <v>0</v>
      </c>
      <c r="H76" s="33">
        <f t="shared" si="20"/>
        <v>0</v>
      </c>
      <c r="I76" s="33">
        <f t="shared" si="20"/>
        <v>0</v>
      </c>
      <c r="J76" s="33">
        <f t="shared" si="20"/>
        <v>0</v>
      </c>
      <c r="K76" s="33">
        <f t="shared" si="20"/>
        <v>0</v>
      </c>
      <c r="L76" s="33">
        <f t="shared" si="20"/>
        <v>0</v>
      </c>
      <c r="M76" s="33">
        <f t="shared" si="20"/>
        <v>0</v>
      </c>
      <c r="N76" s="32" t="s">
        <v>3751</v>
      </c>
    </row>
    <row r="77" spans="1:14" ht="47.25" x14ac:dyDescent="0.25">
      <c r="A77" s="31" t="s">
        <v>160</v>
      </c>
      <c r="B77" s="32" t="s">
        <v>162</v>
      </c>
      <c r="C77" s="32" t="s">
        <v>163</v>
      </c>
      <c r="D77" s="33">
        <v>0</v>
      </c>
      <c r="E77" s="33">
        <v>0</v>
      </c>
      <c r="F77" s="33">
        <v>0</v>
      </c>
      <c r="G77" s="33">
        <v>0</v>
      </c>
      <c r="H77" s="33">
        <v>0</v>
      </c>
      <c r="I77" s="33">
        <v>0</v>
      </c>
      <c r="J77" s="33">
        <v>0</v>
      </c>
      <c r="K77" s="33">
        <v>0</v>
      </c>
      <c r="L77" s="33">
        <v>0</v>
      </c>
      <c r="M77" s="33">
        <v>0</v>
      </c>
      <c r="N77" s="32" t="s">
        <v>3752</v>
      </c>
    </row>
    <row r="78" spans="1:14" ht="47.25" x14ac:dyDescent="0.25">
      <c r="A78" s="31" t="s">
        <v>160</v>
      </c>
      <c r="B78" s="32" t="s">
        <v>164</v>
      </c>
      <c r="C78" s="32" t="s">
        <v>165</v>
      </c>
      <c r="D78" s="33">
        <v>0</v>
      </c>
      <c r="E78" s="33">
        <v>0</v>
      </c>
      <c r="F78" s="33">
        <v>0</v>
      </c>
      <c r="G78" s="33">
        <v>0</v>
      </c>
      <c r="H78" s="33">
        <v>0</v>
      </c>
      <c r="I78" s="33">
        <v>0</v>
      </c>
      <c r="J78" s="33">
        <v>0</v>
      </c>
      <c r="K78" s="33">
        <v>0</v>
      </c>
      <c r="L78" s="33">
        <v>0</v>
      </c>
      <c r="M78" s="33">
        <v>0</v>
      </c>
      <c r="N78" s="32" t="s">
        <v>3752</v>
      </c>
    </row>
    <row r="79" spans="1:14" ht="63" x14ac:dyDescent="0.25">
      <c r="A79" s="31" t="s">
        <v>160</v>
      </c>
      <c r="B79" s="32" t="s">
        <v>166</v>
      </c>
      <c r="C79" s="32" t="s">
        <v>167</v>
      </c>
      <c r="D79" s="33">
        <v>0</v>
      </c>
      <c r="E79" s="33">
        <v>0</v>
      </c>
      <c r="F79" s="33">
        <v>0</v>
      </c>
      <c r="G79" s="33">
        <v>0</v>
      </c>
      <c r="H79" s="33">
        <v>0</v>
      </c>
      <c r="I79" s="33">
        <v>0</v>
      </c>
      <c r="J79" s="33">
        <v>0</v>
      </c>
      <c r="K79" s="33">
        <v>0</v>
      </c>
      <c r="L79" s="33">
        <v>0</v>
      </c>
      <c r="M79" s="33">
        <v>0</v>
      </c>
      <c r="N79" s="32" t="s">
        <v>3752</v>
      </c>
    </row>
    <row r="80" spans="1:14" ht="31.5" x14ac:dyDescent="0.25">
      <c r="A80" s="31" t="s">
        <v>168</v>
      </c>
      <c r="B80" s="32" t="s">
        <v>169</v>
      </c>
      <c r="C80" s="32" t="s">
        <v>59</v>
      </c>
      <c r="D80" s="33">
        <f t="shared" ref="D80:M80" si="21">IFERROR(SUM(D81,D406,D1571,D1594),"нд")</f>
        <v>7835.8459999999995</v>
      </c>
      <c r="E80" s="33">
        <f t="shared" si="21"/>
        <v>5995.4079999999949</v>
      </c>
      <c r="F80" s="33">
        <f t="shared" si="21"/>
        <v>9919.1600000000017</v>
      </c>
      <c r="G80" s="33">
        <f t="shared" si="21"/>
        <v>32234.390000000003</v>
      </c>
      <c r="H80" s="33">
        <f t="shared" si="21"/>
        <v>0</v>
      </c>
      <c r="I80" s="33">
        <f t="shared" si="21"/>
        <v>22.250403588699641</v>
      </c>
      <c r="J80" s="33">
        <f t="shared" si="21"/>
        <v>17.024358018124854</v>
      </c>
      <c r="K80" s="33">
        <f t="shared" si="21"/>
        <v>28.16611164396112</v>
      </c>
      <c r="L80" s="33">
        <f t="shared" si="21"/>
        <v>91.531684892166666</v>
      </c>
      <c r="M80" s="33">
        <f t="shared" si="21"/>
        <v>0</v>
      </c>
      <c r="N80" s="32" t="s">
        <v>3751</v>
      </c>
    </row>
    <row r="81" spans="1:14" ht="47.25" x14ac:dyDescent="0.25">
      <c r="A81" s="31" t="s">
        <v>170</v>
      </c>
      <c r="B81" s="32" t="s">
        <v>171</v>
      </c>
      <c r="C81" s="32" t="s">
        <v>59</v>
      </c>
      <c r="D81" s="33">
        <f t="shared" ref="D81:M81" si="22">IFERROR(SUM(D82,D95),"нд")</f>
        <v>7835.8459999999995</v>
      </c>
      <c r="E81" s="33">
        <f t="shared" si="22"/>
        <v>0</v>
      </c>
      <c r="F81" s="33">
        <f t="shared" si="22"/>
        <v>0</v>
      </c>
      <c r="G81" s="33">
        <f t="shared" si="22"/>
        <v>0</v>
      </c>
      <c r="H81" s="33">
        <f t="shared" si="22"/>
        <v>0</v>
      </c>
      <c r="I81" s="33">
        <f t="shared" si="22"/>
        <v>22.250403588699641</v>
      </c>
      <c r="J81" s="33">
        <f t="shared" si="22"/>
        <v>0</v>
      </c>
      <c r="K81" s="33">
        <f t="shared" si="22"/>
        <v>0</v>
      </c>
      <c r="L81" s="33">
        <f t="shared" si="22"/>
        <v>0</v>
      </c>
      <c r="M81" s="33">
        <f t="shared" si="22"/>
        <v>0</v>
      </c>
      <c r="N81" s="32" t="s">
        <v>3751</v>
      </c>
    </row>
    <row r="82" spans="1:14" ht="31.5" x14ac:dyDescent="0.25">
      <c r="A82" s="31" t="s">
        <v>172</v>
      </c>
      <c r="B82" s="32" t="s">
        <v>173</v>
      </c>
      <c r="C82" s="32" t="s">
        <v>59</v>
      </c>
      <c r="D82" s="33">
        <f t="shared" ref="D82:M82" si="23">IFERROR(SUM(D83:D94),"нд")</f>
        <v>87.121000000000009</v>
      </c>
      <c r="E82" s="33">
        <f t="shared" si="23"/>
        <v>0</v>
      </c>
      <c r="F82" s="33">
        <f t="shared" si="23"/>
        <v>0</v>
      </c>
      <c r="G82" s="33">
        <f t="shared" si="23"/>
        <v>0</v>
      </c>
      <c r="H82" s="33">
        <f t="shared" si="23"/>
        <v>0</v>
      </c>
      <c r="I82" s="33">
        <f t="shared" si="23"/>
        <v>0.24738584845222</v>
      </c>
      <c r="J82" s="33">
        <f t="shared" si="23"/>
        <v>0</v>
      </c>
      <c r="K82" s="33">
        <f t="shared" si="23"/>
        <v>0</v>
      </c>
      <c r="L82" s="33">
        <f t="shared" si="23"/>
        <v>0</v>
      </c>
      <c r="M82" s="33">
        <f t="shared" si="23"/>
        <v>0</v>
      </c>
      <c r="N82" s="32" t="s">
        <v>3751</v>
      </c>
    </row>
    <row r="83" spans="1:14" ht="47.25" x14ac:dyDescent="0.25">
      <c r="A83" s="31" t="s">
        <v>172</v>
      </c>
      <c r="B83" s="32" t="s">
        <v>174</v>
      </c>
      <c r="C83" s="32" t="s">
        <v>175</v>
      </c>
      <c r="D83" s="33">
        <v>4.8710000000000004</v>
      </c>
      <c r="E83" s="33">
        <v>0</v>
      </c>
      <c r="F83" s="33">
        <v>0</v>
      </c>
      <c r="G83" s="33">
        <v>0</v>
      </c>
      <c r="H83" s="33">
        <v>0</v>
      </c>
      <c r="I83" s="33">
        <v>1.3831527046410001E-2</v>
      </c>
      <c r="J83" s="33">
        <v>0</v>
      </c>
      <c r="K83" s="33">
        <v>0</v>
      </c>
      <c r="L83" s="33">
        <v>0</v>
      </c>
      <c r="M83" s="33">
        <v>0</v>
      </c>
      <c r="N83" s="32" t="s">
        <v>3752</v>
      </c>
    </row>
    <row r="84" spans="1:14" ht="63" x14ac:dyDescent="0.25">
      <c r="A84" s="31" t="s">
        <v>172</v>
      </c>
      <c r="B84" s="32" t="s">
        <v>176</v>
      </c>
      <c r="C84" s="32" t="s">
        <v>177</v>
      </c>
      <c r="D84" s="33">
        <v>20.25</v>
      </c>
      <c r="E84" s="33">
        <v>0</v>
      </c>
      <c r="F84" s="33">
        <v>0</v>
      </c>
      <c r="G84" s="33">
        <v>0</v>
      </c>
      <c r="H84" s="33">
        <v>0</v>
      </c>
      <c r="I84" s="33">
        <v>5.750121590842E-2</v>
      </c>
      <c r="J84" s="33">
        <v>0</v>
      </c>
      <c r="K84" s="33">
        <v>0</v>
      </c>
      <c r="L84" s="33">
        <v>0</v>
      </c>
      <c r="M84" s="33">
        <v>0</v>
      </c>
      <c r="N84" s="32" t="s">
        <v>3752</v>
      </c>
    </row>
    <row r="85" spans="1:14" ht="63" x14ac:dyDescent="0.25">
      <c r="A85" s="31" t="s">
        <v>172</v>
      </c>
      <c r="B85" s="32" t="s">
        <v>178</v>
      </c>
      <c r="C85" s="32" t="s">
        <v>179</v>
      </c>
      <c r="D85" s="33">
        <v>12.15</v>
      </c>
      <c r="E85" s="33">
        <v>0</v>
      </c>
      <c r="F85" s="33">
        <v>0</v>
      </c>
      <c r="G85" s="33">
        <v>0</v>
      </c>
      <c r="H85" s="33">
        <v>0</v>
      </c>
      <c r="I85" s="33">
        <v>3.4500729545049999E-2</v>
      </c>
      <c r="J85" s="33">
        <v>0</v>
      </c>
      <c r="K85" s="33">
        <v>0</v>
      </c>
      <c r="L85" s="33">
        <v>0</v>
      </c>
      <c r="M85" s="33">
        <v>0</v>
      </c>
      <c r="N85" s="32" t="s">
        <v>3752</v>
      </c>
    </row>
    <row r="86" spans="1:14" ht="63" x14ac:dyDescent="0.25">
      <c r="A86" s="31" t="s">
        <v>172</v>
      </c>
      <c r="B86" s="32" t="s">
        <v>180</v>
      </c>
      <c r="C86" s="32" t="s">
        <v>181</v>
      </c>
      <c r="D86" s="33">
        <v>8.1</v>
      </c>
      <c r="E86" s="33">
        <v>0</v>
      </c>
      <c r="F86" s="33">
        <v>0</v>
      </c>
      <c r="G86" s="33">
        <v>0</v>
      </c>
      <c r="H86" s="33">
        <v>0</v>
      </c>
      <c r="I86" s="33">
        <v>2.3000486363370001E-2</v>
      </c>
      <c r="J86" s="33">
        <v>0</v>
      </c>
      <c r="K86" s="33">
        <v>0</v>
      </c>
      <c r="L86" s="33">
        <v>0</v>
      </c>
      <c r="M86" s="33">
        <v>0</v>
      </c>
      <c r="N86" s="32" t="s">
        <v>3752</v>
      </c>
    </row>
    <row r="87" spans="1:14" ht="31.5" x14ac:dyDescent="0.25">
      <c r="A87" s="31" t="s">
        <v>172</v>
      </c>
      <c r="B87" s="32" t="s">
        <v>182</v>
      </c>
      <c r="C87" s="32" t="s">
        <v>183</v>
      </c>
      <c r="D87" s="33">
        <v>0</v>
      </c>
      <c r="E87" s="33">
        <v>0</v>
      </c>
      <c r="F87" s="33">
        <v>0</v>
      </c>
      <c r="G87" s="33">
        <v>0</v>
      </c>
      <c r="H87" s="33">
        <v>0</v>
      </c>
      <c r="I87" s="33">
        <v>0</v>
      </c>
      <c r="J87" s="33">
        <v>0</v>
      </c>
      <c r="K87" s="33">
        <v>0</v>
      </c>
      <c r="L87" s="33">
        <v>0</v>
      </c>
      <c r="M87" s="33">
        <v>0</v>
      </c>
      <c r="N87" s="32" t="s">
        <v>3752</v>
      </c>
    </row>
    <row r="88" spans="1:14" ht="47.25" x14ac:dyDescent="0.25">
      <c r="A88" s="31" t="s">
        <v>172</v>
      </c>
      <c r="B88" s="32" t="s">
        <v>184</v>
      </c>
      <c r="C88" s="32" t="s">
        <v>185</v>
      </c>
      <c r="D88" s="33">
        <v>35.347000000000001</v>
      </c>
      <c r="E88" s="33">
        <v>0</v>
      </c>
      <c r="F88" s="33">
        <v>0</v>
      </c>
      <c r="G88" s="33">
        <v>0</v>
      </c>
      <c r="H88" s="33">
        <v>0</v>
      </c>
      <c r="I88" s="33">
        <v>0.10037014709703999</v>
      </c>
      <c r="J88" s="33">
        <v>0</v>
      </c>
      <c r="K88" s="33">
        <v>0</v>
      </c>
      <c r="L88" s="33">
        <v>0</v>
      </c>
      <c r="M88" s="33">
        <v>0</v>
      </c>
      <c r="N88" s="32" t="s">
        <v>3752</v>
      </c>
    </row>
    <row r="89" spans="1:14" ht="47.25" x14ac:dyDescent="0.25">
      <c r="A89" s="31" t="s">
        <v>172</v>
      </c>
      <c r="B89" s="32" t="s">
        <v>186</v>
      </c>
      <c r="C89" s="32" t="s">
        <v>187</v>
      </c>
      <c r="D89" s="33">
        <v>0</v>
      </c>
      <c r="E89" s="33">
        <v>0</v>
      </c>
      <c r="F89" s="33">
        <v>0</v>
      </c>
      <c r="G89" s="33">
        <v>0</v>
      </c>
      <c r="H89" s="33">
        <v>0</v>
      </c>
      <c r="I89" s="33">
        <v>0</v>
      </c>
      <c r="J89" s="33">
        <v>0</v>
      </c>
      <c r="K89" s="33">
        <v>0</v>
      </c>
      <c r="L89" s="33">
        <v>0</v>
      </c>
      <c r="M89" s="33">
        <v>0</v>
      </c>
      <c r="N89" s="32" t="s">
        <v>3752</v>
      </c>
    </row>
    <row r="90" spans="1:14" ht="63" x14ac:dyDescent="0.25">
      <c r="A90" s="31" t="s">
        <v>172</v>
      </c>
      <c r="B90" s="32" t="s">
        <v>188</v>
      </c>
      <c r="C90" s="32" t="s">
        <v>189</v>
      </c>
      <c r="D90" s="33">
        <v>0</v>
      </c>
      <c r="E90" s="33">
        <v>0</v>
      </c>
      <c r="F90" s="33">
        <v>0</v>
      </c>
      <c r="G90" s="33">
        <v>0</v>
      </c>
      <c r="H90" s="33">
        <v>0</v>
      </c>
      <c r="I90" s="33">
        <v>0</v>
      </c>
      <c r="J90" s="33">
        <v>0</v>
      </c>
      <c r="K90" s="33">
        <v>0</v>
      </c>
      <c r="L90" s="33">
        <v>0</v>
      </c>
      <c r="M90" s="33">
        <v>0</v>
      </c>
      <c r="N90" s="32" t="s">
        <v>3752</v>
      </c>
    </row>
    <row r="91" spans="1:14" ht="47.25" x14ac:dyDescent="0.25">
      <c r="A91" s="31" t="s">
        <v>172</v>
      </c>
      <c r="B91" s="32" t="s">
        <v>190</v>
      </c>
      <c r="C91" s="32" t="s">
        <v>191</v>
      </c>
      <c r="D91" s="33">
        <v>0</v>
      </c>
      <c r="E91" s="33">
        <v>0</v>
      </c>
      <c r="F91" s="33">
        <v>0</v>
      </c>
      <c r="G91" s="33">
        <v>0</v>
      </c>
      <c r="H91" s="33">
        <v>0</v>
      </c>
      <c r="I91" s="33">
        <v>0</v>
      </c>
      <c r="J91" s="33">
        <v>0</v>
      </c>
      <c r="K91" s="33">
        <v>0</v>
      </c>
      <c r="L91" s="33">
        <v>0</v>
      </c>
      <c r="M91" s="33">
        <v>0</v>
      </c>
      <c r="N91" s="32" t="s">
        <v>3752</v>
      </c>
    </row>
    <row r="92" spans="1:14" ht="31.5" x14ac:dyDescent="0.25">
      <c r="A92" s="31" t="s">
        <v>172</v>
      </c>
      <c r="B92" s="32" t="s">
        <v>192</v>
      </c>
      <c r="C92" s="32" t="s">
        <v>193</v>
      </c>
      <c r="D92" s="33">
        <v>0</v>
      </c>
      <c r="E92" s="33">
        <v>0</v>
      </c>
      <c r="F92" s="33">
        <v>0</v>
      </c>
      <c r="G92" s="33">
        <v>0</v>
      </c>
      <c r="H92" s="33">
        <v>0</v>
      </c>
      <c r="I92" s="33">
        <v>0</v>
      </c>
      <c r="J92" s="33">
        <v>0</v>
      </c>
      <c r="K92" s="33">
        <v>0</v>
      </c>
      <c r="L92" s="33">
        <v>0</v>
      </c>
      <c r="M92" s="33">
        <v>0</v>
      </c>
      <c r="N92" s="32" t="s">
        <v>3752</v>
      </c>
    </row>
    <row r="93" spans="1:14" ht="63" x14ac:dyDescent="0.25">
      <c r="A93" s="31" t="s">
        <v>172</v>
      </c>
      <c r="B93" s="32" t="s">
        <v>194</v>
      </c>
      <c r="C93" s="32" t="s">
        <v>195</v>
      </c>
      <c r="D93" s="33">
        <v>6.4029999999999996</v>
      </c>
      <c r="E93" s="33">
        <v>0</v>
      </c>
      <c r="F93" s="33">
        <v>0</v>
      </c>
      <c r="G93" s="33">
        <v>0</v>
      </c>
      <c r="H93" s="33">
        <v>0</v>
      </c>
      <c r="I93" s="33">
        <v>1.8181742491930001E-2</v>
      </c>
      <c r="J93" s="33">
        <v>0</v>
      </c>
      <c r="K93" s="33">
        <v>0</v>
      </c>
      <c r="L93" s="33">
        <v>0</v>
      </c>
      <c r="M93" s="33">
        <v>0</v>
      </c>
      <c r="N93" s="32" t="s">
        <v>3752</v>
      </c>
    </row>
    <row r="94" spans="1:14" ht="63" x14ac:dyDescent="0.25">
      <c r="A94" s="31" t="s">
        <v>172</v>
      </c>
      <c r="B94" s="32" t="s">
        <v>196</v>
      </c>
      <c r="C94" s="32" t="s">
        <v>197</v>
      </c>
      <c r="D94" s="33">
        <v>0</v>
      </c>
      <c r="E94" s="33">
        <v>0</v>
      </c>
      <c r="F94" s="33">
        <v>0</v>
      </c>
      <c r="G94" s="33">
        <v>0</v>
      </c>
      <c r="H94" s="33">
        <v>0</v>
      </c>
      <c r="I94" s="33">
        <v>0</v>
      </c>
      <c r="J94" s="33">
        <v>0</v>
      </c>
      <c r="K94" s="33">
        <v>0</v>
      </c>
      <c r="L94" s="33">
        <v>0</v>
      </c>
      <c r="M94" s="33">
        <v>0</v>
      </c>
      <c r="N94" s="32" t="s">
        <v>3752</v>
      </c>
    </row>
    <row r="95" spans="1:14" ht="47.25" x14ac:dyDescent="0.25">
      <c r="A95" s="31" t="s">
        <v>198</v>
      </c>
      <c r="B95" s="32" t="s">
        <v>199</v>
      </c>
      <c r="C95" s="32" t="s">
        <v>59</v>
      </c>
      <c r="D95" s="33">
        <f t="shared" ref="D95:M95" si="24">IFERROR(SUM(D96:D405),"нд")</f>
        <v>7748.7249999999995</v>
      </c>
      <c r="E95" s="33">
        <f t="shared" si="24"/>
        <v>0</v>
      </c>
      <c r="F95" s="33">
        <f t="shared" si="24"/>
        <v>0</v>
      </c>
      <c r="G95" s="33">
        <f t="shared" si="24"/>
        <v>0</v>
      </c>
      <c r="H95" s="33">
        <f t="shared" si="24"/>
        <v>0</v>
      </c>
      <c r="I95" s="33">
        <f t="shared" si="24"/>
        <v>22.003017740247422</v>
      </c>
      <c r="J95" s="33">
        <f t="shared" si="24"/>
        <v>0</v>
      </c>
      <c r="K95" s="33">
        <f t="shared" si="24"/>
        <v>0</v>
      </c>
      <c r="L95" s="33">
        <f t="shared" si="24"/>
        <v>0</v>
      </c>
      <c r="M95" s="33">
        <f t="shared" si="24"/>
        <v>0</v>
      </c>
      <c r="N95" s="32" t="s">
        <v>3751</v>
      </c>
    </row>
    <row r="96" spans="1:14" ht="31.5" x14ac:dyDescent="0.25">
      <c r="A96" s="31" t="s">
        <v>198</v>
      </c>
      <c r="B96" s="32" t="s">
        <v>200</v>
      </c>
      <c r="C96" s="32" t="s">
        <v>201</v>
      </c>
      <c r="D96" s="33">
        <v>0</v>
      </c>
      <c r="E96" s="33">
        <v>0</v>
      </c>
      <c r="F96" s="33">
        <v>0</v>
      </c>
      <c r="G96" s="33">
        <v>0</v>
      </c>
      <c r="H96" s="33">
        <v>0</v>
      </c>
      <c r="I96" s="33">
        <v>0</v>
      </c>
      <c r="J96" s="33">
        <v>0</v>
      </c>
      <c r="K96" s="33">
        <v>0</v>
      </c>
      <c r="L96" s="33">
        <v>0</v>
      </c>
      <c r="M96" s="33">
        <v>0</v>
      </c>
      <c r="N96" s="32" t="s">
        <v>3752</v>
      </c>
    </row>
    <row r="97" spans="1:14" ht="31.5" x14ac:dyDescent="0.25">
      <c r="A97" s="31" t="s">
        <v>198</v>
      </c>
      <c r="B97" s="32" t="s">
        <v>202</v>
      </c>
      <c r="C97" s="32" t="s">
        <v>203</v>
      </c>
      <c r="D97" s="33">
        <v>0</v>
      </c>
      <c r="E97" s="33">
        <v>0</v>
      </c>
      <c r="F97" s="33">
        <v>0</v>
      </c>
      <c r="G97" s="33">
        <v>0</v>
      </c>
      <c r="H97" s="33">
        <v>0</v>
      </c>
      <c r="I97" s="33">
        <v>0</v>
      </c>
      <c r="J97" s="33">
        <v>0</v>
      </c>
      <c r="K97" s="33">
        <v>0</v>
      </c>
      <c r="L97" s="33">
        <v>0</v>
      </c>
      <c r="M97" s="33">
        <v>0</v>
      </c>
      <c r="N97" s="32" t="s">
        <v>3752</v>
      </c>
    </row>
    <row r="98" spans="1:14" ht="31.5" x14ac:dyDescent="0.25">
      <c r="A98" s="31" t="s">
        <v>198</v>
      </c>
      <c r="B98" s="32" t="s">
        <v>204</v>
      </c>
      <c r="C98" s="32" t="s">
        <v>205</v>
      </c>
      <c r="D98" s="33">
        <v>0</v>
      </c>
      <c r="E98" s="33">
        <v>0</v>
      </c>
      <c r="F98" s="33">
        <v>0</v>
      </c>
      <c r="G98" s="33">
        <v>0</v>
      </c>
      <c r="H98" s="33">
        <v>0</v>
      </c>
      <c r="I98" s="33">
        <v>0</v>
      </c>
      <c r="J98" s="33">
        <v>0</v>
      </c>
      <c r="K98" s="33">
        <v>0</v>
      </c>
      <c r="L98" s="33">
        <v>0</v>
      </c>
      <c r="M98" s="33">
        <v>0</v>
      </c>
      <c r="N98" s="32" t="s">
        <v>3752</v>
      </c>
    </row>
    <row r="99" spans="1:14" ht="31.5" x14ac:dyDescent="0.25">
      <c r="A99" s="31" t="s">
        <v>198</v>
      </c>
      <c r="B99" s="32" t="s">
        <v>206</v>
      </c>
      <c r="C99" s="32" t="s">
        <v>207</v>
      </c>
      <c r="D99" s="33">
        <v>0</v>
      </c>
      <c r="E99" s="33">
        <v>0</v>
      </c>
      <c r="F99" s="33">
        <v>0</v>
      </c>
      <c r="G99" s="33">
        <v>0</v>
      </c>
      <c r="H99" s="33">
        <v>0</v>
      </c>
      <c r="I99" s="33">
        <v>0</v>
      </c>
      <c r="J99" s="33">
        <v>0</v>
      </c>
      <c r="K99" s="33">
        <v>0</v>
      </c>
      <c r="L99" s="33">
        <v>0</v>
      </c>
      <c r="M99" s="33">
        <v>0</v>
      </c>
      <c r="N99" s="32" t="s">
        <v>3752</v>
      </c>
    </row>
    <row r="100" spans="1:14" ht="31.5" x14ac:dyDescent="0.25">
      <c r="A100" s="31" t="s">
        <v>198</v>
      </c>
      <c r="B100" s="32" t="s">
        <v>208</v>
      </c>
      <c r="C100" s="32" t="s">
        <v>209</v>
      </c>
      <c r="D100" s="33">
        <v>0</v>
      </c>
      <c r="E100" s="33">
        <v>0</v>
      </c>
      <c r="F100" s="33">
        <v>0</v>
      </c>
      <c r="G100" s="33">
        <v>0</v>
      </c>
      <c r="H100" s="33">
        <v>0</v>
      </c>
      <c r="I100" s="33">
        <v>0</v>
      </c>
      <c r="J100" s="33">
        <v>0</v>
      </c>
      <c r="K100" s="33">
        <v>0</v>
      </c>
      <c r="L100" s="33">
        <v>0</v>
      </c>
      <c r="M100" s="33">
        <v>0</v>
      </c>
      <c r="N100" s="32" t="s">
        <v>3752</v>
      </c>
    </row>
    <row r="101" spans="1:14" ht="31.5" x14ac:dyDescent="0.25">
      <c r="A101" s="31" t="s">
        <v>198</v>
      </c>
      <c r="B101" s="32" t="s">
        <v>210</v>
      </c>
      <c r="C101" s="32" t="s">
        <v>211</v>
      </c>
      <c r="D101" s="33">
        <v>0</v>
      </c>
      <c r="E101" s="33">
        <v>0</v>
      </c>
      <c r="F101" s="33">
        <v>0</v>
      </c>
      <c r="G101" s="33">
        <v>0</v>
      </c>
      <c r="H101" s="33">
        <v>0</v>
      </c>
      <c r="I101" s="33">
        <v>0</v>
      </c>
      <c r="J101" s="33">
        <v>0</v>
      </c>
      <c r="K101" s="33">
        <v>0</v>
      </c>
      <c r="L101" s="33">
        <v>0</v>
      </c>
      <c r="M101" s="33">
        <v>0</v>
      </c>
      <c r="N101" s="32" t="s">
        <v>3752</v>
      </c>
    </row>
    <row r="102" spans="1:14" ht="31.5" x14ac:dyDescent="0.25">
      <c r="A102" s="31" t="s">
        <v>198</v>
      </c>
      <c r="B102" s="32" t="s">
        <v>212</v>
      </c>
      <c r="C102" s="32" t="s">
        <v>213</v>
      </c>
      <c r="D102" s="33">
        <v>0</v>
      </c>
      <c r="E102" s="33">
        <v>0</v>
      </c>
      <c r="F102" s="33">
        <v>0</v>
      </c>
      <c r="G102" s="33">
        <v>0</v>
      </c>
      <c r="H102" s="33">
        <v>0</v>
      </c>
      <c r="I102" s="33">
        <v>0</v>
      </c>
      <c r="J102" s="33">
        <v>0</v>
      </c>
      <c r="K102" s="33">
        <v>0</v>
      </c>
      <c r="L102" s="33">
        <v>0</v>
      </c>
      <c r="M102" s="33">
        <v>0</v>
      </c>
      <c r="N102" s="32" t="s">
        <v>3752</v>
      </c>
    </row>
    <row r="103" spans="1:14" ht="31.5" x14ac:dyDescent="0.25">
      <c r="A103" s="31" t="s">
        <v>198</v>
      </c>
      <c r="B103" s="32" t="s">
        <v>214</v>
      </c>
      <c r="C103" s="32" t="s">
        <v>215</v>
      </c>
      <c r="D103" s="33">
        <v>0</v>
      </c>
      <c r="E103" s="33">
        <v>0</v>
      </c>
      <c r="F103" s="33">
        <v>0</v>
      </c>
      <c r="G103" s="33">
        <v>0</v>
      </c>
      <c r="H103" s="33">
        <v>0</v>
      </c>
      <c r="I103" s="33">
        <v>0</v>
      </c>
      <c r="J103" s="33">
        <v>0</v>
      </c>
      <c r="K103" s="33">
        <v>0</v>
      </c>
      <c r="L103" s="33">
        <v>0</v>
      </c>
      <c r="M103" s="33">
        <v>0</v>
      </c>
      <c r="N103" s="32" t="s">
        <v>3752</v>
      </c>
    </row>
    <row r="104" spans="1:14" ht="31.5" x14ac:dyDescent="0.25">
      <c r="A104" s="31" t="s">
        <v>198</v>
      </c>
      <c r="B104" s="32" t="s">
        <v>216</v>
      </c>
      <c r="C104" s="32" t="s">
        <v>217</v>
      </c>
      <c r="D104" s="33">
        <v>0</v>
      </c>
      <c r="E104" s="33">
        <v>0</v>
      </c>
      <c r="F104" s="33">
        <v>0</v>
      </c>
      <c r="G104" s="33">
        <v>0</v>
      </c>
      <c r="H104" s="33">
        <v>0</v>
      </c>
      <c r="I104" s="33">
        <v>0</v>
      </c>
      <c r="J104" s="33">
        <v>0</v>
      </c>
      <c r="K104" s="33">
        <v>0</v>
      </c>
      <c r="L104" s="33">
        <v>0</v>
      </c>
      <c r="M104" s="33">
        <v>0</v>
      </c>
      <c r="N104" s="32" t="s">
        <v>3752</v>
      </c>
    </row>
    <row r="105" spans="1:14" ht="31.5" x14ac:dyDescent="0.25">
      <c r="A105" s="31" t="s">
        <v>198</v>
      </c>
      <c r="B105" s="32" t="s">
        <v>218</v>
      </c>
      <c r="C105" s="32" t="s">
        <v>219</v>
      </c>
      <c r="D105" s="33">
        <v>0</v>
      </c>
      <c r="E105" s="33">
        <v>0</v>
      </c>
      <c r="F105" s="33">
        <v>0</v>
      </c>
      <c r="G105" s="33">
        <v>0</v>
      </c>
      <c r="H105" s="33">
        <v>0</v>
      </c>
      <c r="I105" s="33">
        <v>0</v>
      </c>
      <c r="J105" s="33">
        <v>0</v>
      </c>
      <c r="K105" s="33">
        <v>0</v>
      </c>
      <c r="L105" s="33">
        <v>0</v>
      </c>
      <c r="M105" s="33">
        <v>0</v>
      </c>
      <c r="N105" s="32" t="s">
        <v>3752</v>
      </c>
    </row>
    <row r="106" spans="1:14" ht="31.5" x14ac:dyDescent="0.25">
      <c r="A106" s="31" t="s">
        <v>198</v>
      </c>
      <c r="B106" s="32" t="s">
        <v>220</v>
      </c>
      <c r="C106" s="32" t="s">
        <v>221</v>
      </c>
      <c r="D106" s="33">
        <v>0</v>
      </c>
      <c r="E106" s="33">
        <v>0</v>
      </c>
      <c r="F106" s="33">
        <v>0</v>
      </c>
      <c r="G106" s="33">
        <v>0</v>
      </c>
      <c r="H106" s="33">
        <v>0</v>
      </c>
      <c r="I106" s="33">
        <v>0</v>
      </c>
      <c r="J106" s="33">
        <v>0</v>
      </c>
      <c r="K106" s="33">
        <v>0</v>
      </c>
      <c r="L106" s="33">
        <v>0</v>
      </c>
      <c r="M106" s="33">
        <v>0</v>
      </c>
      <c r="N106" s="32" t="s">
        <v>3752</v>
      </c>
    </row>
    <row r="107" spans="1:14" ht="31.5" x14ac:dyDescent="0.25">
      <c r="A107" s="31" t="s">
        <v>198</v>
      </c>
      <c r="B107" s="32" t="s">
        <v>222</v>
      </c>
      <c r="C107" s="32" t="s">
        <v>223</v>
      </c>
      <c r="D107" s="33">
        <v>0</v>
      </c>
      <c r="E107" s="33">
        <v>0</v>
      </c>
      <c r="F107" s="33">
        <v>0</v>
      </c>
      <c r="G107" s="33">
        <v>0</v>
      </c>
      <c r="H107" s="33">
        <v>0</v>
      </c>
      <c r="I107" s="33">
        <v>0</v>
      </c>
      <c r="J107" s="33">
        <v>0</v>
      </c>
      <c r="K107" s="33">
        <v>0</v>
      </c>
      <c r="L107" s="33">
        <v>0</v>
      </c>
      <c r="M107" s="33">
        <v>0</v>
      </c>
      <c r="N107" s="32" t="s">
        <v>3752</v>
      </c>
    </row>
    <row r="108" spans="1:14" ht="31.5" x14ac:dyDescent="0.25">
      <c r="A108" s="31" t="s">
        <v>198</v>
      </c>
      <c r="B108" s="32" t="s">
        <v>224</v>
      </c>
      <c r="C108" s="32" t="s">
        <v>225</v>
      </c>
      <c r="D108" s="33">
        <v>0</v>
      </c>
      <c r="E108" s="33">
        <v>0</v>
      </c>
      <c r="F108" s="33">
        <v>0</v>
      </c>
      <c r="G108" s="33">
        <v>0</v>
      </c>
      <c r="H108" s="33">
        <v>0</v>
      </c>
      <c r="I108" s="33">
        <v>0</v>
      </c>
      <c r="J108" s="33">
        <v>0</v>
      </c>
      <c r="K108" s="33">
        <v>0</v>
      </c>
      <c r="L108" s="33">
        <v>0</v>
      </c>
      <c r="M108" s="33">
        <v>0</v>
      </c>
      <c r="N108" s="32" t="s">
        <v>3752</v>
      </c>
    </row>
    <row r="109" spans="1:14" ht="31.5" x14ac:dyDescent="0.25">
      <c r="A109" s="31" t="s">
        <v>198</v>
      </c>
      <c r="B109" s="32" t="s">
        <v>226</v>
      </c>
      <c r="C109" s="32" t="s">
        <v>227</v>
      </c>
      <c r="D109" s="33">
        <v>0</v>
      </c>
      <c r="E109" s="33">
        <v>0</v>
      </c>
      <c r="F109" s="33">
        <v>0</v>
      </c>
      <c r="G109" s="33">
        <v>0</v>
      </c>
      <c r="H109" s="33">
        <v>0</v>
      </c>
      <c r="I109" s="33">
        <v>0</v>
      </c>
      <c r="J109" s="33">
        <v>0</v>
      </c>
      <c r="K109" s="33">
        <v>0</v>
      </c>
      <c r="L109" s="33">
        <v>0</v>
      </c>
      <c r="M109" s="33">
        <v>0</v>
      </c>
      <c r="N109" s="32" t="s">
        <v>3752</v>
      </c>
    </row>
    <row r="110" spans="1:14" ht="31.5" x14ac:dyDescent="0.25">
      <c r="A110" s="31" t="s">
        <v>198</v>
      </c>
      <c r="B110" s="32" t="s">
        <v>228</v>
      </c>
      <c r="C110" s="32" t="s">
        <v>229</v>
      </c>
      <c r="D110" s="33">
        <v>0</v>
      </c>
      <c r="E110" s="33">
        <v>0</v>
      </c>
      <c r="F110" s="33">
        <v>0</v>
      </c>
      <c r="G110" s="33">
        <v>0</v>
      </c>
      <c r="H110" s="33">
        <v>0</v>
      </c>
      <c r="I110" s="33">
        <v>0</v>
      </c>
      <c r="J110" s="33">
        <v>0</v>
      </c>
      <c r="K110" s="33">
        <v>0</v>
      </c>
      <c r="L110" s="33">
        <v>0</v>
      </c>
      <c r="M110" s="33">
        <v>0</v>
      </c>
      <c r="N110" s="32" t="s">
        <v>3752</v>
      </c>
    </row>
    <row r="111" spans="1:14" ht="31.5" x14ac:dyDescent="0.25">
      <c r="A111" s="31" t="s">
        <v>198</v>
      </c>
      <c r="B111" s="32" t="s">
        <v>230</v>
      </c>
      <c r="C111" s="32" t="s">
        <v>231</v>
      </c>
      <c r="D111" s="33">
        <v>0</v>
      </c>
      <c r="E111" s="33">
        <v>0</v>
      </c>
      <c r="F111" s="33">
        <v>0</v>
      </c>
      <c r="G111" s="33">
        <v>0</v>
      </c>
      <c r="H111" s="33">
        <v>0</v>
      </c>
      <c r="I111" s="33">
        <v>0</v>
      </c>
      <c r="J111" s="33">
        <v>0</v>
      </c>
      <c r="K111" s="33">
        <v>0</v>
      </c>
      <c r="L111" s="33">
        <v>0</v>
      </c>
      <c r="M111" s="33">
        <v>0</v>
      </c>
      <c r="N111" s="32" t="s">
        <v>3752</v>
      </c>
    </row>
    <row r="112" spans="1:14" ht="31.5" x14ac:dyDescent="0.25">
      <c r="A112" s="31" t="s">
        <v>198</v>
      </c>
      <c r="B112" s="32" t="s">
        <v>232</v>
      </c>
      <c r="C112" s="32" t="s">
        <v>233</v>
      </c>
      <c r="D112" s="33">
        <v>0</v>
      </c>
      <c r="E112" s="33">
        <v>0</v>
      </c>
      <c r="F112" s="33">
        <v>0</v>
      </c>
      <c r="G112" s="33">
        <v>0</v>
      </c>
      <c r="H112" s="33">
        <v>0</v>
      </c>
      <c r="I112" s="33">
        <v>0</v>
      </c>
      <c r="J112" s="33">
        <v>0</v>
      </c>
      <c r="K112" s="33">
        <v>0</v>
      </c>
      <c r="L112" s="33">
        <v>0</v>
      </c>
      <c r="M112" s="33">
        <v>0</v>
      </c>
      <c r="N112" s="32" t="s">
        <v>3752</v>
      </c>
    </row>
    <row r="113" spans="1:14" ht="31.5" x14ac:dyDescent="0.25">
      <c r="A113" s="31" t="s">
        <v>198</v>
      </c>
      <c r="B113" s="32" t="s">
        <v>234</v>
      </c>
      <c r="C113" s="32" t="s">
        <v>235</v>
      </c>
      <c r="D113" s="33">
        <v>0</v>
      </c>
      <c r="E113" s="33">
        <v>0</v>
      </c>
      <c r="F113" s="33">
        <v>0</v>
      </c>
      <c r="G113" s="33">
        <v>0</v>
      </c>
      <c r="H113" s="33">
        <v>0</v>
      </c>
      <c r="I113" s="33">
        <v>0</v>
      </c>
      <c r="J113" s="33">
        <v>0</v>
      </c>
      <c r="K113" s="33">
        <v>0</v>
      </c>
      <c r="L113" s="33">
        <v>0</v>
      </c>
      <c r="M113" s="33">
        <v>0</v>
      </c>
      <c r="N113" s="32" t="s">
        <v>3752</v>
      </c>
    </row>
    <row r="114" spans="1:14" ht="31.5" x14ac:dyDescent="0.25">
      <c r="A114" s="31" t="s">
        <v>198</v>
      </c>
      <c r="B114" s="32" t="s">
        <v>236</v>
      </c>
      <c r="C114" s="32" t="s">
        <v>237</v>
      </c>
      <c r="D114" s="33">
        <v>0</v>
      </c>
      <c r="E114" s="33">
        <v>0</v>
      </c>
      <c r="F114" s="33">
        <v>0</v>
      </c>
      <c r="G114" s="33">
        <v>0</v>
      </c>
      <c r="H114" s="33">
        <v>0</v>
      </c>
      <c r="I114" s="33">
        <v>0</v>
      </c>
      <c r="J114" s="33">
        <v>0</v>
      </c>
      <c r="K114" s="33">
        <v>0</v>
      </c>
      <c r="L114" s="33">
        <v>0</v>
      </c>
      <c r="M114" s="33">
        <v>0</v>
      </c>
      <c r="N114" s="32" t="s">
        <v>3752</v>
      </c>
    </row>
    <row r="115" spans="1:14" ht="31.5" x14ac:dyDescent="0.25">
      <c r="A115" s="31" t="s">
        <v>198</v>
      </c>
      <c r="B115" s="32" t="s">
        <v>238</v>
      </c>
      <c r="C115" s="32" t="s">
        <v>239</v>
      </c>
      <c r="D115" s="33">
        <v>0</v>
      </c>
      <c r="E115" s="33">
        <v>0</v>
      </c>
      <c r="F115" s="33">
        <v>0</v>
      </c>
      <c r="G115" s="33">
        <v>0</v>
      </c>
      <c r="H115" s="33">
        <v>0</v>
      </c>
      <c r="I115" s="33">
        <v>0</v>
      </c>
      <c r="J115" s="33">
        <v>0</v>
      </c>
      <c r="K115" s="33">
        <v>0</v>
      </c>
      <c r="L115" s="33">
        <v>0</v>
      </c>
      <c r="M115" s="33">
        <v>0</v>
      </c>
      <c r="N115" s="32" t="s">
        <v>3752</v>
      </c>
    </row>
    <row r="116" spans="1:14" ht="31.5" x14ac:dyDescent="0.25">
      <c r="A116" s="31" t="s">
        <v>198</v>
      </c>
      <c r="B116" s="32" t="s">
        <v>240</v>
      </c>
      <c r="C116" s="32" t="s">
        <v>241</v>
      </c>
      <c r="D116" s="33">
        <v>0</v>
      </c>
      <c r="E116" s="33">
        <v>0</v>
      </c>
      <c r="F116" s="33">
        <v>0</v>
      </c>
      <c r="G116" s="33">
        <v>0</v>
      </c>
      <c r="H116" s="33">
        <v>0</v>
      </c>
      <c r="I116" s="33">
        <v>0</v>
      </c>
      <c r="J116" s="33">
        <v>0</v>
      </c>
      <c r="K116" s="33">
        <v>0</v>
      </c>
      <c r="L116" s="33">
        <v>0</v>
      </c>
      <c r="M116" s="33">
        <v>0</v>
      </c>
      <c r="N116" s="32" t="s">
        <v>3752</v>
      </c>
    </row>
    <row r="117" spans="1:14" ht="31.5" x14ac:dyDescent="0.25">
      <c r="A117" s="31" t="s">
        <v>198</v>
      </c>
      <c r="B117" s="32" t="s">
        <v>242</v>
      </c>
      <c r="C117" s="32" t="s">
        <v>243</v>
      </c>
      <c r="D117" s="33">
        <v>0</v>
      </c>
      <c r="E117" s="33">
        <v>0</v>
      </c>
      <c r="F117" s="33">
        <v>0</v>
      </c>
      <c r="G117" s="33">
        <v>0</v>
      </c>
      <c r="H117" s="33">
        <v>0</v>
      </c>
      <c r="I117" s="33">
        <v>0</v>
      </c>
      <c r="J117" s="33">
        <v>0</v>
      </c>
      <c r="K117" s="33">
        <v>0</v>
      </c>
      <c r="L117" s="33">
        <v>0</v>
      </c>
      <c r="M117" s="33">
        <v>0</v>
      </c>
      <c r="N117" s="32" t="s">
        <v>3752</v>
      </c>
    </row>
    <row r="118" spans="1:14" ht="31.5" x14ac:dyDescent="0.25">
      <c r="A118" s="31" t="s">
        <v>198</v>
      </c>
      <c r="B118" s="32" t="s">
        <v>244</v>
      </c>
      <c r="C118" s="32" t="s">
        <v>245</v>
      </c>
      <c r="D118" s="33">
        <v>0</v>
      </c>
      <c r="E118" s="33">
        <v>0</v>
      </c>
      <c r="F118" s="33">
        <v>0</v>
      </c>
      <c r="G118" s="33">
        <v>0</v>
      </c>
      <c r="H118" s="33">
        <v>0</v>
      </c>
      <c r="I118" s="33">
        <v>0</v>
      </c>
      <c r="J118" s="33">
        <v>0</v>
      </c>
      <c r="K118" s="33">
        <v>0</v>
      </c>
      <c r="L118" s="33">
        <v>0</v>
      </c>
      <c r="M118" s="33">
        <v>0</v>
      </c>
      <c r="N118" s="32" t="s">
        <v>3752</v>
      </c>
    </row>
    <row r="119" spans="1:14" ht="47.25" x14ac:dyDescent="0.25">
      <c r="A119" s="31" t="s">
        <v>198</v>
      </c>
      <c r="B119" s="32" t="s">
        <v>246</v>
      </c>
      <c r="C119" s="32" t="s">
        <v>247</v>
      </c>
      <c r="D119" s="33">
        <v>0</v>
      </c>
      <c r="E119" s="33">
        <v>0</v>
      </c>
      <c r="F119" s="33">
        <v>0</v>
      </c>
      <c r="G119" s="33">
        <v>0</v>
      </c>
      <c r="H119" s="33">
        <v>0</v>
      </c>
      <c r="I119" s="33">
        <v>0</v>
      </c>
      <c r="J119" s="33">
        <v>0</v>
      </c>
      <c r="K119" s="33">
        <v>0</v>
      </c>
      <c r="L119" s="33">
        <v>0</v>
      </c>
      <c r="M119" s="33">
        <v>0</v>
      </c>
      <c r="N119" s="32" t="s">
        <v>3752</v>
      </c>
    </row>
    <row r="120" spans="1:14" ht="47.25" x14ac:dyDescent="0.25">
      <c r="A120" s="31" t="s">
        <v>198</v>
      </c>
      <c r="B120" s="32" t="s">
        <v>248</v>
      </c>
      <c r="C120" s="32" t="s">
        <v>249</v>
      </c>
      <c r="D120" s="33">
        <v>0</v>
      </c>
      <c r="E120" s="33">
        <v>0</v>
      </c>
      <c r="F120" s="33">
        <v>0</v>
      </c>
      <c r="G120" s="33">
        <v>0</v>
      </c>
      <c r="H120" s="33">
        <v>0</v>
      </c>
      <c r="I120" s="33">
        <v>0</v>
      </c>
      <c r="J120" s="33">
        <v>0</v>
      </c>
      <c r="K120" s="33">
        <v>0</v>
      </c>
      <c r="L120" s="33">
        <v>0</v>
      </c>
      <c r="M120" s="33">
        <v>0</v>
      </c>
      <c r="N120" s="32" t="s">
        <v>3752</v>
      </c>
    </row>
    <row r="121" spans="1:14" ht="47.25" x14ac:dyDescent="0.25">
      <c r="A121" s="31" t="s">
        <v>198</v>
      </c>
      <c r="B121" s="32" t="s">
        <v>250</v>
      </c>
      <c r="C121" s="32" t="s">
        <v>251</v>
      </c>
      <c r="D121" s="33">
        <v>0</v>
      </c>
      <c r="E121" s="33">
        <v>0</v>
      </c>
      <c r="F121" s="33">
        <v>0</v>
      </c>
      <c r="G121" s="33">
        <v>0</v>
      </c>
      <c r="H121" s="33">
        <v>0</v>
      </c>
      <c r="I121" s="33">
        <v>0</v>
      </c>
      <c r="J121" s="33">
        <v>0</v>
      </c>
      <c r="K121" s="33">
        <v>0</v>
      </c>
      <c r="L121" s="33">
        <v>0</v>
      </c>
      <c r="M121" s="33">
        <v>0</v>
      </c>
      <c r="N121" s="32" t="s">
        <v>3752</v>
      </c>
    </row>
    <row r="122" spans="1:14" ht="31.5" x14ac:dyDescent="0.25">
      <c r="A122" s="31" t="s">
        <v>198</v>
      </c>
      <c r="B122" s="32" t="s">
        <v>252</v>
      </c>
      <c r="C122" s="32" t="s">
        <v>253</v>
      </c>
      <c r="D122" s="33">
        <v>0</v>
      </c>
      <c r="E122" s="33">
        <v>0</v>
      </c>
      <c r="F122" s="33">
        <v>0</v>
      </c>
      <c r="G122" s="33">
        <v>0</v>
      </c>
      <c r="H122" s="33">
        <v>0</v>
      </c>
      <c r="I122" s="33">
        <v>0</v>
      </c>
      <c r="J122" s="33">
        <v>0</v>
      </c>
      <c r="K122" s="33">
        <v>0</v>
      </c>
      <c r="L122" s="33">
        <v>0</v>
      </c>
      <c r="M122" s="33">
        <v>0</v>
      </c>
      <c r="N122" s="32" t="s">
        <v>3752</v>
      </c>
    </row>
    <row r="123" spans="1:14" ht="31.5" x14ac:dyDescent="0.25">
      <c r="A123" s="31" t="s">
        <v>198</v>
      </c>
      <c r="B123" s="32" t="s">
        <v>254</v>
      </c>
      <c r="C123" s="32" t="s">
        <v>255</v>
      </c>
      <c r="D123" s="33">
        <v>0</v>
      </c>
      <c r="E123" s="33">
        <v>0</v>
      </c>
      <c r="F123" s="33">
        <v>0</v>
      </c>
      <c r="G123" s="33">
        <v>0</v>
      </c>
      <c r="H123" s="33">
        <v>0</v>
      </c>
      <c r="I123" s="33">
        <v>0</v>
      </c>
      <c r="J123" s="33">
        <v>0</v>
      </c>
      <c r="K123" s="33">
        <v>0</v>
      </c>
      <c r="L123" s="33">
        <v>0</v>
      </c>
      <c r="M123" s="33">
        <v>0</v>
      </c>
      <c r="N123" s="32" t="s">
        <v>3752</v>
      </c>
    </row>
    <row r="124" spans="1:14" ht="31.5" x14ac:dyDescent="0.25">
      <c r="A124" s="31" t="s">
        <v>198</v>
      </c>
      <c r="B124" s="32" t="s">
        <v>256</v>
      </c>
      <c r="C124" s="32" t="s">
        <v>257</v>
      </c>
      <c r="D124" s="33">
        <v>0</v>
      </c>
      <c r="E124" s="33">
        <v>0</v>
      </c>
      <c r="F124" s="33">
        <v>0</v>
      </c>
      <c r="G124" s="33">
        <v>0</v>
      </c>
      <c r="H124" s="33">
        <v>0</v>
      </c>
      <c r="I124" s="33">
        <v>0</v>
      </c>
      <c r="J124" s="33">
        <v>0</v>
      </c>
      <c r="K124" s="33">
        <v>0</v>
      </c>
      <c r="L124" s="33">
        <v>0</v>
      </c>
      <c r="M124" s="33">
        <v>0</v>
      </c>
      <c r="N124" s="32" t="s">
        <v>3752</v>
      </c>
    </row>
    <row r="125" spans="1:14" ht="31.5" x14ac:dyDescent="0.25">
      <c r="A125" s="31" t="s">
        <v>198</v>
      </c>
      <c r="B125" s="32" t="s">
        <v>258</v>
      </c>
      <c r="C125" s="32" t="s">
        <v>259</v>
      </c>
      <c r="D125" s="33">
        <v>0</v>
      </c>
      <c r="E125" s="33">
        <v>0</v>
      </c>
      <c r="F125" s="33">
        <v>0</v>
      </c>
      <c r="G125" s="33">
        <v>0</v>
      </c>
      <c r="H125" s="33">
        <v>0</v>
      </c>
      <c r="I125" s="33">
        <v>0</v>
      </c>
      <c r="J125" s="33">
        <v>0</v>
      </c>
      <c r="K125" s="33">
        <v>0</v>
      </c>
      <c r="L125" s="33">
        <v>0</v>
      </c>
      <c r="M125" s="33">
        <v>0</v>
      </c>
      <c r="N125" s="32" t="s">
        <v>3752</v>
      </c>
    </row>
    <row r="126" spans="1:14" ht="31.5" x14ac:dyDescent="0.25">
      <c r="A126" s="31" t="s">
        <v>198</v>
      </c>
      <c r="B126" s="32" t="s">
        <v>260</v>
      </c>
      <c r="C126" s="32" t="s">
        <v>261</v>
      </c>
      <c r="D126" s="33">
        <v>0</v>
      </c>
      <c r="E126" s="33">
        <v>0</v>
      </c>
      <c r="F126" s="33">
        <v>0</v>
      </c>
      <c r="G126" s="33">
        <v>0</v>
      </c>
      <c r="H126" s="33">
        <v>0</v>
      </c>
      <c r="I126" s="33">
        <v>0</v>
      </c>
      <c r="J126" s="33">
        <v>0</v>
      </c>
      <c r="K126" s="33">
        <v>0</v>
      </c>
      <c r="L126" s="33">
        <v>0</v>
      </c>
      <c r="M126" s="33">
        <v>0</v>
      </c>
      <c r="N126" s="32" t="s">
        <v>3752</v>
      </c>
    </row>
    <row r="127" spans="1:14" ht="31.5" x14ac:dyDescent="0.25">
      <c r="A127" s="31" t="s">
        <v>198</v>
      </c>
      <c r="B127" s="32" t="s">
        <v>262</v>
      </c>
      <c r="C127" s="32" t="s">
        <v>263</v>
      </c>
      <c r="D127" s="33">
        <v>0</v>
      </c>
      <c r="E127" s="33">
        <v>0</v>
      </c>
      <c r="F127" s="33">
        <v>0</v>
      </c>
      <c r="G127" s="33">
        <v>0</v>
      </c>
      <c r="H127" s="33">
        <v>0</v>
      </c>
      <c r="I127" s="33">
        <v>0</v>
      </c>
      <c r="J127" s="33">
        <v>0</v>
      </c>
      <c r="K127" s="33">
        <v>0</v>
      </c>
      <c r="L127" s="33">
        <v>0</v>
      </c>
      <c r="M127" s="33">
        <v>0</v>
      </c>
      <c r="N127" s="32" t="s">
        <v>3752</v>
      </c>
    </row>
    <row r="128" spans="1:14" ht="31.5" x14ac:dyDescent="0.25">
      <c r="A128" s="31" t="s">
        <v>198</v>
      </c>
      <c r="B128" s="32" t="s">
        <v>264</v>
      </c>
      <c r="C128" s="32" t="s">
        <v>265</v>
      </c>
      <c r="D128" s="33">
        <v>0</v>
      </c>
      <c r="E128" s="33">
        <v>0</v>
      </c>
      <c r="F128" s="33">
        <v>0</v>
      </c>
      <c r="G128" s="33">
        <v>0</v>
      </c>
      <c r="H128" s="33">
        <v>0</v>
      </c>
      <c r="I128" s="33">
        <v>0</v>
      </c>
      <c r="J128" s="33">
        <v>0</v>
      </c>
      <c r="K128" s="33">
        <v>0</v>
      </c>
      <c r="L128" s="33">
        <v>0</v>
      </c>
      <c r="M128" s="33">
        <v>0</v>
      </c>
      <c r="N128" s="32" t="s">
        <v>3752</v>
      </c>
    </row>
    <row r="129" spans="1:14" ht="31.5" x14ac:dyDescent="0.25">
      <c r="A129" s="31" t="s">
        <v>198</v>
      </c>
      <c r="B129" s="32" t="s">
        <v>266</v>
      </c>
      <c r="C129" s="32" t="s">
        <v>267</v>
      </c>
      <c r="D129" s="33">
        <v>0</v>
      </c>
      <c r="E129" s="33">
        <v>0</v>
      </c>
      <c r="F129" s="33">
        <v>0</v>
      </c>
      <c r="G129" s="33">
        <v>0</v>
      </c>
      <c r="H129" s="33">
        <v>0</v>
      </c>
      <c r="I129" s="33">
        <v>0</v>
      </c>
      <c r="J129" s="33">
        <v>0</v>
      </c>
      <c r="K129" s="33">
        <v>0</v>
      </c>
      <c r="L129" s="33">
        <v>0</v>
      </c>
      <c r="M129" s="33">
        <v>0</v>
      </c>
      <c r="N129" s="32" t="s">
        <v>3752</v>
      </c>
    </row>
    <row r="130" spans="1:14" ht="31.5" x14ac:dyDescent="0.25">
      <c r="A130" s="31" t="s">
        <v>198</v>
      </c>
      <c r="B130" s="32" t="s">
        <v>268</v>
      </c>
      <c r="C130" s="32" t="s">
        <v>269</v>
      </c>
      <c r="D130" s="33">
        <v>0</v>
      </c>
      <c r="E130" s="33">
        <v>0</v>
      </c>
      <c r="F130" s="33">
        <v>0</v>
      </c>
      <c r="G130" s="33">
        <v>0</v>
      </c>
      <c r="H130" s="33">
        <v>0</v>
      </c>
      <c r="I130" s="33">
        <v>0</v>
      </c>
      <c r="J130" s="33">
        <v>0</v>
      </c>
      <c r="K130" s="33">
        <v>0</v>
      </c>
      <c r="L130" s="33">
        <v>0</v>
      </c>
      <c r="M130" s="33">
        <v>0</v>
      </c>
      <c r="N130" s="32" t="s">
        <v>3752</v>
      </c>
    </row>
    <row r="131" spans="1:14" ht="31.5" x14ac:dyDescent="0.25">
      <c r="A131" s="31" t="s">
        <v>198</v>
      </c>
      <c r="B131" s="32" t="s">
        <v>270</v>
      </c>
      <c r="C131" s="32" t="s">
        <v>271</v>
      </c>
      <c r="D131" s="33">
        <v>0</v>
      </c>
      <c r="E131" s="33">
        <v>0</v>
      </c>
      <c r="F131" s="33">
        <v>0</v>
      </c>
      <c r="G131" s="33">
        <v>0</v>
      </c>
      <c r="H131" s="33">
        <v>0</v>
      </c>
      <c r="I131" s="33">
        <v>0</v>
      </c>
      <c r="J131" s="33">
        <v>0</v>
      </c>
      <c r="K131" s="33">
        <v>0</v>
      </c>
      <c r="L131" s="33">
        <v>0</v>
      </c>
      <c r="M131" s="33">
        <v>0</v>
      </c>
      <c r="N131" s="32" t="s">
        <v>3752</v>
      </c>
    </row>
    <row r="132" spans="1:14" ht="31.5" x14ac:dyDescent="0.25">
      <c r="A132" s="31" t="s">
        <v>198</v>
      </c>
      <c r="B132" s="32" t="s">
        <v>272</v>
      </c>
      <c r="C132" s="32" t="s">
        <v>273</v>
      </c>
      <c r="D132" s="33">
        <v>0</v>
      </c>
      <c r="E132" s="33">
        <v>0</v>
      </c>
      <c r="F132" s="33">
        <v>0</v>
      </c>
      <c r="G132" s="33">
        <v>0</v>
      </c>
      <c r="H132" s="33">
        <v>0</v>
      </c>
      <c r="I132" s="33">
        <v>0</v>
      </c>
      <c r="J132" s="33">
        <v>0</v>
      </c>
      <c r="K132" s="33">
        <v>0</v>
      </c>
      <c r="L132" s="33">
        <v>0</v>
      </c>
      <c r="M132" s="33">
        <v>0</v>
      </c>
      <c r="N132" s="32" t="s">
        <v>3752</v>
      </c>
    </row>
    <row r="133" spans="1:14" ht="31.5" x14ac:dyDescent="0.25">
      <c r="A133" s="31" t="s">
        <v>198</v>
      </c>
      <c r="B133" s="32" t="s">
        <v>274</v>
      </c>
      <c r="C133" s="32" t="s">
        <v>275</v>
      </c>
      <c r="D133" s="33">
        <v>0</v>
      </c>
      <c r="E133" s="33">
        <v>0</v>
      </c>
      <c r="F133" s="33">
        <v>0</v>
      </c>
      <c r="G133" s="33">
        <v>0</v>
      </c>
      <c r="H133" s="33">
        <v>0</v>
      </c>
      <c r="I133" s="33">
        <v>0</v>
      </c>
      <c r="J133" s="33">
        <v>0</v>
      </c>
      <c r="K133" s="33">
        <v>0</v>
      </c>
      <c r="L133" s="33">
        <v>0</v>
      </c>
      <c r="M133" s="33">
        <v>0</v>
      </c>
      <c r="N133" s="32" t="s">
        <v>3752</v>
      </c>
    </row>
    <row r="134" spans="1:14" ht="31.5" x14ac:dyDescent="0.25">
      <c r="A134" s="31" t="s">
        <v>198</v>
      </c>
      <c r="B134" s="32" t="s">
        <v>276</v>
      </c>
      <c r="C134" s="32" t="s">
        <v>277</v>
      </c>
      <c r="D134" s="33">
        <v>0</v>
      </c>
      <c r="E134" s="33">
        <v>0</v>
      </c>
      <c r="F134" s="33">
        <v>0</v>
      </c>
      <c r="G134" s="33">
        <v>0</v>
      </c>
      <c r="H134" s="33">
        <v>0</v>
      </c>
      <c r="I134" s="33">
        <v>0</v>
      </c>
      <c r="J134" s="33">
        <v>0</v>
      </c>
      <c r="K134" s="33">
        <v>0</v>
      </c>
      <c r="L134" s="33">
        <v>0</v>
      </c>
      <c r="M134" s="33">
        <v>0</v>
      </c>
      <c r="N134" s="32" t="s">
        <v>3752</v>
      </c>
    </row>
    <row r="135" spans="1:14" ht="31.5" x14ac:dyDescent="0.25">
      <c r="A135" s="31" t="s">
        <v>198</v>
      </c>
      <c r="B135" s="32" t="s">
        <v>278</v>
      </c>
      <c r="C135" s="32" t="s">
        <v>279</v>
      </c>
      <c r="D135" s="33">
        <v>0</v>
      </c>
      <c r="E135" s="33">
        <v>0</v>
      </c>
      <c r="F135" s="33">
        <v>0</v>
      </c>
      <c r="G135" s="33">
        <v>0</v>
      </c>
      <c r="H135" s="33">
        <v>0</v>
      </c>
      <c r="I135" s="33">
        <v>0</v>
      </c>
      <c r="J135" s="33">
        <v>0</v>
      </c>
      <c r="K135" s="33">
        <v>0</v>
      </c>
      <c r="L135" s="33">
        <v>0</v>
      </c>
      <c r="M135" s="33">
        <v>0</v>
      </c>
      <c r="N135" s="32" t="s">
        <v>3752</v>
      </c>
    </row>
    <row r="136" spans="1:14" ht="31.5" x14ac:dyDescent="0.25">
      <c r="A136" s="31" t="s">
        <v>198</v>
      </c>
      <c r="B136" s="32" t="s">
        <v>280</v>
      </c>
      <c r="C136" s="32" t="s">
        <v>281</v>
      </c>
      <c r="D136" s="33">
        <v>0</v>
      </c>
      <c r="E136" s="33">
        <v>0</v>
      </c>
      <c r="F136" s="33">
        <v>0</v>
      </c>
      <c r="G136" s="33">
        <v>0</v>
      </c>
      <c r="H136" s="33">
        <v>0</v>
      </c>
      <c r="I136" s="33">
        <v>0</v>
      </c>
      <c r="J136" s="33">
        <v>0</v>
      </c>
      <c r="K136" s="33">
        <v>0</v>
      </c>
      <c r="L136" s="33">
        <v>0</v>
      </c>
      <c r="M136" s="33">
        <v>0</v>
      </c>
      <c r="N136" s="32" t="s">
        <v>3752</v>
      </c>
    </row>
    <row r="137" spans="1:14" ht="31.5" x14ac:dyDescent="0.25">
      <c r="A137" s="31" t="s">
        <v>198</v>
      </c>
      <c r="B137" s="32" t="s">
        <v>282</v>
      </c>
      <c r="C137" s="32" t="s">
        <v>283</v>
      </c>
      <c r="D137" s="33">
        <v>0</v>
      </c>
      <c r="E137" s="33">
        <v>0</v>
      </c>
      <c r="F137" s="33">
        <v>0</v>
      </c>
      <c r="G137" s="33">
        <v>0</v>
      </c>
      <c r="H137" s="33">
        <v>0</v>
      </c>
      <c r="I137" s="33">
        <v>0</v>
      </c>
      <c r="J137" s="33">
        <v>0</v>
      </c>
      <c r="K137" s="33">
        <v>0</v>
      </c>
      <c r="L137" s="33">
        <v>0</v>
      </c>
      <c r="M137" s="33">
        <v>0</v>
      </c>
      <c r="N137" s="32" t="s">
        <v>3752</v>
      </c>
    </row>
    <row r="138" spans="1:14" ht="31.5" x14ac:dyDescent="0.25">
      <c r="A138" s="31" t="s">
        <v>198</v>
      </c>
      <c r="B138" s="32" t="s">
        <v>284</v>
      </c>
      <c r="C138" s="32" t="s">
        <v>285</v>
      </c>
      <c r="D138" s="33">
        <v>0</v>
      </c>
      <c r="E138" s="33">
        <v>0</v>
      </c>
      <c r="F138" s="33">
        <v>0</v>
      </c>
      <c r="G138" s="33">
        <v>0</v>
      </c>
      <c r="H138" s="33">
        <v>0</v>
      </c>
      <c r="I138" s="33">
        <v>0</v>
      </c>
      <c r="J138" s="33">
        <v>0</v>
      </c>
      <c r="K138" s="33">
        <v>0</v>
      </c>
      <c r="L138" s="33">
        <v>0</v>
      </c>
      <c r="M138" s="33">
        <v>0</v>
      </c>
      <c r="N138" s="32" t="s">
        <v>3752</v>
      </c>
    </row>
    <row r="139" spans="1:14" ht="47.25" x14ac:dyDescent="0.25">
      <c r="A139" s="31" t="s">
        <v>198</v>
      </c>
      <c r="B139" s="32" t="s">
        <v>286</v>
      </c>
      <c r="C139" s="32" t="s">
        <v>287</v>
      </c>
      <c r="D139" s="33">
        <v>0</v>
      </c>
      <c r="E139" s="33">
        <v>0</v>
      </c>
      <c r="F139" s="33">
        <v>0</v>
      </c>
      <c r="G139" s="33">
        <v>0</v>
      </c>
      <c r="H139" s="33">
        <v>0</v>
      </c>
      <c r="I139" s="33">
        <v>0</v>
      </c>
      <c r="J139" s="33">
        <v>0</v>
      </c>
      <c r="K139" s="33">
        <v>0</v>
      </c>
      <c r="L139" s="33">
        <v>0</v>
      </c>
      <c r="M139" s="33">
        <v>0</v>
      </c>
      <c r="N139" s="32" t="s">
        <v>3752</v>
      </c>
    </row>
    <row r="140" spans="1:14" ht="31.5" x14ac:dyDescent="0.25">
      <c r="A140" s="31" t="s">
        <v>198</v>
      </c>
      <c r="B140" s="32" t="s">
        <v>288</v>
      </c>
      <c r="C140" s="32" t="s">
        <v>289</v>
      </c>
      <c r="D140" s="33">
        <v>0</v>
      </c>
      <c r="E140" s="33">
        <v>0</v>
      </c>
      <c r="F140" s="33">
        <v>0</v>
      </c>
      <c r="G140" s="33">
        <v>0</v>
      </c>
      <c r="H140" s="33">
        <v>0</v>
      </c>
      <c r="I140" s="33">
        <v>0</v>
      </c>
      <c r="J140" s="33">
        <v>0</v>
      </c>
      <c r="K140" s="33">
        <v>0</v>
      </c>
      <c r="L140" s="33">
        <v>0</v>
      </c>
      <c r="M140" s="33">
        <v>0</v>
      </c>
      <c r="N140" s="32" t="s">
        <v>3752</v>
      </c>
    </row>
    <row r="141" spans="1:14" ht="47.25" x14ac:dyDescent="0.25">
      <c r="A141" s="31" t="s">
        <v>198</v>
      </c>
      <c r="B141" s="32" t="s">
        <v>290</v>
      </c>
      <c r="C141" s="32" t="s">
        <v>291</v>
      </c>
      <c r="D141" s="33">
        <v>0</v>
      </c>
      <c r="E141" s="33">
        <v>0</v>
      </c>
      <c r="F141" s="33">
        <v>0</v>
      </c>
      <c r="G141" s="33">
        <v>0</v>
      </c>
      <c r="H141" s="33">
        <v>0</v>
      </c>
      <c r="I141" s="33">
        <v>0</v>
      </c>
      <c r="J141" s="33">
        <v>0</v>
      </c>
      <c r="K141" s="33">
        <v>0</v>
      </c>
      <c r="L141" s="33">
        <v>0</v>
      </c>
      <c r="M141" s="33">
        <v>0</v>
      </c>
      <c r="N141" s="32" t="s">
        <v>3752</v>
      </c>
    </row>
    <row r="142" spans="1:14" ht="31.5" x14ac:dyDescent="0.25">
      <c r="A142" s="31" t="s">
        <v>198</v>
      </c>
      <c r="B142" s="32" t="s">
        <v>292</v>
      </c>
      <c r="C142" s="32" t="s">
        <v>293</v>
      </c>
      <c r="D142" s="33">
        <v>0</v>
      </c>
      <c r="E142" s="33">
        <v>0</v>
      </c>
      <c r="F142" s="33">
        <v>0</v>
      </c>
      <c r="G142" s="33">
        <v>0</v>
      </c>
      <c r="H142" s="33">
        <v>0</v>
      </c>
      <c r="I142" s="33">
        <v>0</v>
      </c>
      <c r="J142" s="33">
        <v>0</v>
      </c>
      <c r="K142" s="33">
        <v>0</v>
      </c>
      <c r="L142" s="33">
        <v>0</v>
      </c>
      <c r="M142" s="33">
        <v>0</v>
      </c>
      <c r="N142" s="32" t="s">
        <v>3752</v>
      </c>
    </row>
    <row r="143" spans="1:14" ht="31.5" x14ac:dyDescent="0.25">
      <c r="A143" s="31" t="s">
        <v>198</v>
      </c>
      <c r="B143" s="32" t="s">
        <v>294</v>
      </c>
      <c r="C143" s="32" t="s">
        <v>295</v>
      </c>
      <c r="D143" s="33">
        <v>0</v>
      </c>
      <c r="E143" s="33">
        <v>0</v>
      </c>
      <c r="F143" s="33">
        <v>0</v>
      </c>
      <c r="G143" s="33">
        <v>0</v>
      </c>
      <c r="H143" s="33">
        <v>0</v>
      </c>
      <c r="I143" s="33">
        <v>0</v>
      </c>
      <c r="J143" s="33">
        <v>0</v>
      </c>
      <c r="K143" s="33">
        <v>0</v>
      </c>
      <c r="L143" s="33">
        <v>0</v>
      </c>
      <c r="M143" s="33">
        <v>0</v>
      </c>
      <c r="N143" s="32" t="s">
        <v>3752</v>
      </c>
    </row>
    <row r="144" spans="1:14" ht="31.5" x14ac:dyDescent="0.25">
      <c r="A144" s="31" t="s">
        <v>198</v>
      </c>
      <c r="B144" s="32" t="s">
        <v>296</v>
      </c>
      <c r="C144" s="32" t="s">
        <v>297</v>
      </c>
      <c r="D144" s="33">
        <v>0</v>
      </c>
      <c r="E144" s="33">
        <v>0</v>
      </c>
      <c r="F144" s="33">
        <v>0</v>
      </c>
      <c r="G144" s="33">
        <v>0</v>
      </c>
      <c r="H144" s="33">
        <v>0</v>
      </c>
      <c r="I144" s="33">
        <v>0</v>
      </c>
      <c r="J144" s="33">
        <v>0</v>
      </c>
      <c r="K144" s="33">
        <v>0</v>
      </c>
      <c r="L144" s="33">
        <v>0</v>
      </c>
      <c r="M144" s="33">
        <v>0</v>
      </c>
      <c r="N144" s="32" t="s">
        <v>3752</v>
      </c>
    </row>
    <row r="145" spans="1:14" ht="31.5" x14ac:dyDescent="0.25">
      <c r="A145" s="31" t="s">
        <v>198</v>
      </c>
      <c r="B145" s="32" t="s">
        <v>298</v>
      </c>
      <c r="C145" s="32" t="s">
        <v>299</v>
      </c>
      <c r="D145" s="33">
        <v>0</v>
      </c>
      <c r="E145" s="33">
        <v>0</v>
      </c>
      <c r="F145" s="33">
        <v>0</v>
      </c>
      <c r="G145" s="33">
        <v>0</v>
      </c>
      <c r="H145" s="33">
        <v>0</v>
      </c>
      <c r="I145" s="33">
        <v>0</v>
      </c>
      <c r="J145" s="33">
        <v>0</v>
      </c>
      <c r="K145" s="33">
        <v>0</v>
      </c>
      <c r="L145" s="33">
        <v>0</v>
      </c>
      <c r="M145" s="33">
        <v>0</v>
      </c>
      <c r="N145" s="32" t="s">
        <v>3752</v>
      </c>
    </row>
    <row r="146" spans="1:14" ht="31.5" x14ac:dyDescent="0.25">
      <c r="A146" s="31" t="s">
        <v>198</v>
      </c>
      <c r="B146" s="32" t="s">
        <v>300</v>
      </c>
      <c r="C146" s="32" t="s">
        <v>301</v>
      </c>
      <c r="D146" s="33">
        <v>0</v>
      </c>
      <c r="E146" s="33">
        <v>0</v>
      </c>
      <c r="F146" s="33">
        <v>0</v>
      </c>
      <c r="G146" s="33">
        <v>0</v>
      </c>
      <c r="H146" s="33">
        <v>0</v>
      </c>
      <c r="I146" s="33">
        <v>0</v>
      </c>
      <c r="J146" s="33">
        <v>0</v>
      </c>
      <c r="K146" s="33">
        <v>0</v>
      </c>
      <c r="L146" s="33">
        <v>0</v>
      </c>
      <c r="M146" s="33">
        <v>0</v>
      </c>
      <c r="N146" s="32" t="s">
        <v>3752</v>
      </c>
    </row>
    <row r="147" spans="1:14" ht="31.5" x14ac:dyDescent="0.25">
      <c r="A147" s="31" t="s">
        <v>198</v>
      </c>
      <c r="B147" s="32" t="s">
        <v>302</v>
      </c>
      <c r="C147" s="32" t="s">
        <v>303</v>
      </c>
      <c r="D147" s="33">
        <v>0</v>
      </c>
      <c r="E147" s="33">
        <v>0</v>
      </c>
      <c r="F147" s="33">
        <v>0</v>
      </c>
      <c r="G147" s="33">
        <v>0</v>
      </c>
      <c r="H147" s="33">
        <v>0</v>
      </c>
      <c r="I147" s="33">
        <v>0</v>
      </c>
      <c r="J147" s="33">
        <v>0</v>
      </c>
      <c r="K147" s="33">
        <v>0</v>
      </c>
      <c r="L147" s="33">
        <v>0</v>
      </c>
      <c r="M147" s="33">
        <v>0</v>
      </c>
      <c r="N147" s="32" t="s">
        <v>3752</v>
      </c>
    </row>
    <row r="148" spans="1:14" ht="31.5" x14ac:dyDescent="0.25">
      <c r="A148" s="31" t="s">
        <v>198</v>
      </c>
      <c r="B148" s="32" t="s">
        <v>304</v>
      </c>
      <c r="C148" s="32" t="s">
        <v>305</v>
      </c>
      <c r="D148" s="33">
        <v>0</v>
      </c>
      <c r="E148" s="33">
        <v>0</v>
      </c>
      <c r="F148" s="33">
        <v>0</v>
      </c>
      <c r="G148" s="33">
        <v>0</v>
      </c>
      <c r="H148" s="33">
        <v>0</v>
      </c>
      <c r="I148" s="33">
        <v>0</v>
      </c>
      <c r="J148" s="33">
        <v>0</v>
      </c>
      <c r="K148" s="33">
        <v>0</v>
      </c>
      <c r="L148" s="33">
        <v>0</v>
      </c>
      <c r="M148" s="33">
        <v>0</v>
      </c>
      <c r="N148" s="32" t="s">
        <v>3752</v>
      </c>
    </row>
    <row r="149" spans="1:14" ht="47.25" x14ac:dyDescent="0.25">
      <c r="A149" s="31" t="s">
        <v>198</v>
      </c>
      <c r="B149" s="32" t="s">
        <v>306</v>
      </c>
      <c r="C149" s="32" t="s">
        <v>307</v>
      </c>
      <c r="D149" s="33">
        <v>0</v>
      </c>
      <c r="E149" s="33">
        <v>0</v>
      </c>
      <c r="F149" s="33">
        <v>0</v>
      </c>
      <c r="G149" s="33">
        <v>0</v>
      </c>
      <c r="H149" s="33">
        <v>0</v>
      </c>
      <c r="I149" s="33">
        <v>0</v>
      </c>
      <c r="J149" s="33">
        <v>0</v>
      </c>
      <c r="K149" s="33">
        <v>0</v>
      </c>
      <c r="L149" s="33">
        <v>0</v>
      </c>
      <c r="M149" s="33">
        <v>0</v>
      </c>
      <c r="N149" s="32" t="s">
        <v>3752</v>
      </c>
    </row>
    <row r="150" spans="1:14" ht="31.5" x14ac:dyDescent="0.25">
      <c r="A150" s="31" t="s">
        <v>198</v>
      </c>
      <c r="B150" s="32" t="s">
        <v>308</v>
      </c>
      <c r="C150" s="32" t="s">
        <v>309</v>
      </c>
      <c r="D150" s="33">
        <v>0</v>
      </c>
      <c r="E150" s="33">
        <v>0</v>
      </c>
      <c r="F150" s="33">
        <v>0</v>
      </c>
      <c r="G150" s="33">
        <v>0</v>
      </c>
      <c r="H150" s="33">
        <v>0</v>
      </c>
      <c r="I150" s="33">
        <v>0</v>
      </c>
      <c r="J150" s="33">
        <v>0</v>
      </c>
      <c r="K150" s="33">
        <v>0</v>
      </c>
      <c r="L150" s="33">
        <v>0</v>
      </c>
      <c r="M150" s="33">
        <v>0</v>
      </c>
      <c r="N150" s="32" t="s">
        <v>3752</v>
      </c>
    </row>
    <row r="151" spans="1:14" ht="31.5" x14ac:dyDescent="0.25">
      <c r="A151" s="31" t="s">
        <v>198</v>
      </c>
      <c r="B151" s="32" t="s">
        <v>310</v>
      </c>
      <c r="C151" s="32" t="s">
        <v>311</v>
      </c>
      <c r="D151" s="33">
        <v>0</v>
      </c>
      <c r="E151" s="33">
        <v>0</v>
      </c>
      <c r="F151" s="33">
        <v>0</v>
      </c>
      <c r="G151" s="33">
        <v>0</v>
      </c>
      <c r="H151" s="33">
        <v>0</v>
      </c>
      <c r="I151" s="33">
        <v>0</v>
      </c>
      <c r="J151" s="33">
        <v>0</v>
      </c>
      <c r="K151" s="33">
        <v>0</v>
      </c>
      <c r="L151" s="33">
        <v>0</v>
      </c>
      <c r="M151" s="33">
        <v>0</v>
      </c>
      <c r="N151" s="32" t="s">
        <v>3752</v>
      </c>
    </row>
    <row r="152" spans="1:14" ht="31.5" x14ac:dyDescent="0.25">
      <c r="A152" s="31" t="s">
        <v>198</v>
      </c>
      <c r="B152" s="32" t="s">
        <v>312</v>
      </c>
      <c r="C152" s="32" t="s">
        <v>313</v>
      </c>
      <c r="D152" s="33">
        <v>0</v>
      </c>
      <c r="E152" s="33">
        <v>0</v>
      </c>
      <c r="F152" s="33">
        <v>0</v>
      </c>
      <c r="G152" s="33">
        <v>0</v>
      </c>
      <c r="H152" s="33">
        <v>0</v>
      </c>
      <c r="I152" s="33">
        <v>0</v>
      </c>
      <c r="J152" s="33">
        <v>0</v>
      </c>
      <c r="K152" s="33">
        <v>0</v>
      </c>
      <c r="L152" s="33">
        <v>0</v>
      </c>
      <c r="M152" s="33">
        <v>0</v>
      </c>
      <c r="N152" s="32" t="s">
        <v>3752</v>
      </c>
    </row>
    <row r="153" spans="1:14" ht="47.25" x14ac:dyDescent="0.25">
      <c r="A153" s="31" t="s">
        <v>198</v>
      </c>
      <c r="B153" s="32" t="s">
        <v>314</v>
      </c>
      <c r="C153" s="32" t="s">
        <v>315</v>
      </c>
      <c r="D153" s="33">
        <v>0</v>
      </c>
      <c r="E153" s="33">
        <v>0</v>
      </c>
      <c r="F153" s="33">
        <v>0</v>
      </c>
      <c r="G153" s="33">
        <v>0</v>
      </c>
      <c r="H153" s="33">
        <v>0</v>
      </c>
      <c r="I153" s="33">
        <v>0</v>
      </c>
      <c r="J153" s="33">
        <v>0</v>
      </c>
      <c r="K153" s="33">
        <v>0</v>
      </c>
      <c r="L153" s="33">
        <v>0</v>
      </c>
      <c r="M153" s="33">
        <v>0</v>
      </c>
      <c r="N153" s="32" t="s">
        <v>3752</v>
      </c>
    </row>
    <row r="154" spans="1:14" ht="31.5" x14ac:dyDescent="0.25">
      <c r="A154" s="31" t="s">
        <v>198</v>
      </c>
      <c r="B154" s="32" t="s">
        <v>316</v>
      </c>
      <c r="C154" s="32" t="s">
        <v>317</v>
      </c>
      <c r="D154" s="33">
        <v>0</v>
      </c>
      <c r="E154" s="33">
        <v>0</v>
      </c>
      <c r="F154" s="33">
        <v>0</v>
      </c>
      <c r="G154" s="33">
        <v>0</v>
      </c>
      <c r="H154" s="33">
        <v>0</v>
      </c>
      <c r="I154" s="33">
        <v>0</v>
      </c>
      <c r="J154" s="33">
        <v>0</v>
      </c>
      <c r="K154" s="33">
        <v>0</v>
      </c>
      <c r="L154" s="33">
        <v>0</v>
      </c>
      <c r="M154" s="33">
        <v>0</v>
      </c>
      <c r="N154" s="32" t="s">
        <v>3752</v>
      </c>
    </row>
    <row r="155" spans="1:14" ht="31.5" x14ac:dyDescent="0.25">
      <c r="A155" s="31" t="s">
        <v>198</v>
      </c>
      <c r="B155" s="32" t="s">
        <v>318</v>
      </c>
      <c r="C155" s="32" t="s">
        <v>319</v>
      </c>
      <c r="D155" s="33">
        <v>0</v>
      </c>
      <c r="E155" s="33">
        <v>0</v>
      </c>
      <c r="F155" s="33">
        <v>0</v>
      </c>
      <c r="G155" s="33">
        <v>0</v>
      </c>
      <c r="H155" s="33">
        <v>0</v>
      </c>
      <c r="I155" s="33">
        <v>0</v>
      </c>
      <c r="J155" s="33">
        <v>0</v>
      </c>
      <c r="K155" s="33">
        <v>0</v>
      </c>
      <c r="L155" s="33">
        <v>0</v>
      </c>
      <c r="M155" s="33">
        <v>0</v>
      </c>
      <c r="N155" s="32" t="s">
        <v>3752</v>
      </c>
    </row>
    <row r="156" spans="1:14" ht="31.5" x14ac:dyDescent="0.25">
      <c r="A156" s="31" t="s">
        <v>198</v>
      </c>
      <c r="B156" s="32" t="s">
        <v>320</v>
      </c>
      <c r="C156" s="32" t="s">
        <v>321</v>
      </c>
      <c r="D156" s="33">
        <v>0</v>
      </c>
      <c r="E156" s="33">
        <v>0</v>
      </c>
      <c r="F156" s="33">
        <v>0</v>
      </c>
      <c r="G156" s="33">
        <v>0</v>
      </c>
      <c r="H156" s="33">
        <v>0</v>
      </c>
      <c r="I156" s="33">
        <v>0</v>
      </c>
      <c r="J156" s="33">
        <v>0</v>
      </c>
      <c r="K156" s="33">
        <v>0</v>
      </c>
      <c r="L156" s="33">
        <v>0</v>
      </c>
      <c r="M156" s="33">
        <v>0</v>
      </c>
      <c r="N156" s="32" t="s">
        <v>3752</v>
      </c>
    </row>
    <row r="157" spans="1:14" ht="31.5" x14ac:dyDescent="0.25">
      <c r="A157" s="31" t="s">
        <v>198</v>
      </c>
      <c r="B157" s="32" t="s">
        <v>322</v>
      </c>
      <c r="C157" s="32" t="s">
        <v>323</v>
      </c>
      <c r="D157" s="33">
        <v>0</v>
      </c>
      <c r="E157" s="33">
        <v>0</v>
      </c>
      <c r="F157" s="33">
        <v>0</v>
      </c>
      <c r="G157" s="33">
        <v>0</v>
      </c>
      <c r="H157" s="33">
        <v>0</v>
      </c>
      <c r="I157" s="33">
        <v>0</v>
      </c>
      <c r="J157" s="33">
        <v>0</v>
      </c>
      <c r="K157" s="33">
        <v>0</v>
      </c>
      <c r="L157" s="33">
        <v>0</v>
      </c>
      <c r="M157" s="33">
        <v>0</v>
      </c>
      <c r="N157" s="32" t="s">
        <v>3752</v>
      </c>
    </row>
    <row r="158" spans="1:14" ht="31.5" x14ac:dyDescent="0.25">
      <c r="A158" s="31" t="s">
        <v>198</v>
      </c>
      <c r="B158" s="32" t="s">
        <v>324</v>
      </c>
      <c r="C158" s="32" t="s">
        <v>325</v>
      </c>
      <c r="D158" s="33">
        <v>0</v>
      </c>
      <c r="E158" s="33">
        <v>0</v>
      </c>
      <c r="F158" s="33">
        <v>0</v>
      </c>
      <c r="G158" s="33">
        <v>0</v>
      </c>
      <c r="H158" s="33">
        <v>0</v>
      </c>
      <c r="I158" s="33">
        <v>0</v>
      </c>
      <c r="J158" s="33">
        <v>0</v>
      </c>
      <c r="K158" s="33">
        <v>0</v>
      </c>
      <c r="L158" s="33">
        <v>0</v>
      </c>
      <c r="M158" s="33">
        <v>0</v>
      </c>
      <c r="N158" s="32" t="s">
        <v>3752</v>
      </c>
    </row>
    <row r="159" spans="1:14" ht="31.5" x14ac:dyDescent="0.25">
      <c r="A159" s="31" t="s">
        <v>198</v>
      </c>
      <c r="B159" s="32" t="s">
        <v>326</v>
      </c>
      <c r="C159" s="32" t="s">
        <v>327</v>
      </c>
      <c r="D159" s="33">
        <v>0</v>
      </c>
      <c r="E159" s="33">
        <v>0</v>
      </c>
      <c r="F159" s="33">
        <v>0</v>
      </c>
      <c r="G159" s="33">
        <v>0</v>
      </c>
      <c r="H159" s="33">
        <v>0</v>
      </c>
      <c r="I159" s="33">
        <v>0</v>
      </c>
      <c r="J159" s="33">
        <v>0</v>
      </c>
      <c r="K159" s="33">
        <v>0</v>
      </c>
      <c r="L159" s="33">
        <v>0</v>
      </c>
      <c r="M159" s="33">
        <v>0</v>
      </c>
      <c r="N159" s="32" t="s">
        <v>3752</v>
      </c>
    </row>
    <row r="160" spans="1:14" ht="47.25" x14ac:dyDescent="0.25">
      <c r="A160" s="31" t="s">
        <v>198</v>
      </c>
      <c r="B160" s="32" t="s">
        <v>328</v>
      </c>
      <c r="C160" s="32" t="s">
        <v>329</v>
      </c>
      <c r="D160" s="33">
        <v>0</v>
      </c>
      <c r="E160" s="33">
        <v>0</v>
      </c>
      <c r="F160" s="33">
        <v>0</v>
      </c>
      <c r="G160" s="33">
        <v>0</v>
      </c>
      <c r="H160" s="33">
        <v>0</v>
      </c>
      <c r="I160" s="33">
        <v>0</v>
      </c>
      <c r="J160" s="33">
        <v>0</v>
      </c>
      <c r="K160" s="33">
        <v>0</v>
      </c>
      <c r="L160" s="33">
        <v>0</v>
      </c>
      <c r="M160" s="33">
        <v>0</v>
      </c>
      <c r="N160" s="32" t="s">
        <v>3752</v>
      </c>
    </row>
    <row r="161" spans="1:14" ht="47.25" x14ac:dyDescent="0.25">
      <c r="A161" s="31" t="s">
        <v>198</v>
      </c>
      <c r="B161" s="32" t="s">
        <v>330</v>
      </c>
      <c r="C161" s="32" t="s">
        <v>331</v>
      </c>
      <c r="D161" s="33">
        <v>0</v>
      </c>
      <c r="E161" s="33">
        <v>0</v>
      </c>
      <c r="F161" s="33">
        <v>0</v>
      </c>
      <c r="G161" s="33">
        <v>0</v>
      </c>
      <c r="H161" s="33">
        <v>0</v>
      </c>
      <c r="I161" s="33">
        <v>0</v>
      </c>
      <c r="J161" s="33">
        <v>0</v>
      </c>
      <c r="K161" s="33">
        <v>0</v>
      </c>
      <c r="L161" s="33">
        <v>0</v>
      </c>
      <c r="M161" s="33">
        <v>0</v>
      </c>
      <c r="N161" s="32" t="s">
        <v>3752</v>
      </c>
    </row>
    <row r="162" spans="1:14" ht="47.25" x14ac:dyDescent="0.25">
      <c r="A162" s="31" t="s">
        <v>198</v>
      </c>
      <c r="B162" s="32" t="s">
        <v>332</v>
      </c>
      <c r="C162" s="32" t="s">
        <v>333</v>
      </c>
      <c r="D162" s="33">
        <v>0</v>
      </c>
      <c r="E162" s="33">
        <v>0</v>
      </c>
      <c r="F162" s="33">
        <v>0</v>
      </c>
      <c r="G162" s="33">
        <v>0</v>
      </c>
      <c r="H162" s="33">
        <v>0</v>
      </c>
      <c r="I162" s="33">
        <v>0</v>
      </c>
      <c r="J162" s="33">
        <v>0</v>
      </c>
      <c r="K162" s="33">
        <v>0</v>
      </c>
      <c r="L162" s="33">
        <v>0</v>
      </c>
      <c r="M162" s="33">
        <v>0</v>
      </c>
      <c r="N162" s="32" t="s">
        <v>3752</v>
      </c>
    </row>
    <row r="163" spans="1:14" ht="31.5" x14ac:dyDescent="0.25">
      <c r="A163" s="31" t="s">
        <v>198</v>
      </c>
      <c r="B163" s="32" t="s">
        <v>334</v>
      </c>
      <c r="C163" s="32" t="s">
        <v>335</v>
      </c>
      <c r="D163" s="33">
        <v>0</v>
      </c>
      <c r="E163" s="33">
        <v>0</v>
      </c>
      <c r="F163" s="33">
        <v>0</v>
      </c>
      <c r="G163" s="33">
        <v>0</v>
      </c>
      <c r="H163" s="33">
        <v>0</v>
      </c>
      <c r="I163" s="33">
        <v>0</v>
      </c>
      <c r="J163" s="33">
        <v>0</v>
      </c>
      <c r="K163" s="33">
        <v>0</v>
      </c>
      <c r="L163" s="33">
        <v>0</v>
      </c>
      <c r="M163" s="33">
        <v>0</v>
      </c>
      <c r="N163" s="32" t="s">
        <v>3752</v>
      </c>
    </row>
    <row r="164" spans="1:14" ht="31.5" x14ac:dyDescent="0.25">
      <c r="A164" s="31" t="s">
        <v>198</v>
      </c>
      <c r="B164" s="32" t="s">
        <v>336</v>
      </c>
      <c r="C164" s="32" t="s">
        <v>337</v>
      </c>
      <c r="D164" s="33">
        <v>0</v>
      </c>
      <c r="E164" s="33">
        <v>0</v>
      </c>
      <c r="F164" s="33">
        <v>0</v>
      </c>
      <c r="G164" s="33">
        <v>0</v>
      </c>
      <c r="H164" s="33">
        <v>0</v>
      </c>
      <c r="I164" s="33">
        <v>0</v>
      </c>
      <c r="J164" s="33">
        <v>0</v>
      </c>
      <c r="K164" s="33">
        <v>0</v>
      </c>
      <c r="L164" s="33">
        <v>0</v>
      </c>
      <c r="M164" s="33">
        <v>0</v>
      </c>
      <c r="N164" s="32" t="s">
        <v>3752</v>
      </c>
    </row>
    <row r="165" spans="1:14" ht="31.5" x14ac:dyDescent="0.25">
      <c r="A165" s="31" t="s">
        <v>198</v>
      </c>
      <c r="B165" s="32" t="s">
        <v>338</v>
      </c>
      <c r="C165" s="32" t="s">
        <v>339</v>
      </c>
      <c r="D165" s="33">
        <v>0</v>
      </c>
      <c r="E165" s="33">
        <v>0</v>
      </c>
      <c r="F165" s="33">
        <v>0</v>
      </c>
      <c r="G165" s="33">
        <v>0</v>
      </c>
      <c r="H165" s="33">
        <v>0</v>
      </c>
      <c r="I165" s="33">
        <v>0</v>
      </c>
      <c r="J165" s="33">
        <v>0</v>
      </c>
      <c r="K165" s="33">
        <v>0</v>
      </c>
      <c r="L165" s="33">
        <v>0</v>
      </c>
      <c r="M165" s="33">
        <v>0</v>
      </c>
      <c r="N165" s="32" t="s">
        <v>3752</v>
      </c>
    </row>
    <row r="166" spans="1:14" ht="31.5" x14ac:dyDescent="0.25">
      <c r="A166" s="31" t="s">
        <v>198</v>
      </c>
      <c r="B166" s="32" t="s">
        <v>340</v>
      </c>
      <c r="C166" s="32" t="s">
        <v>341</v>
      </c>
      <c r="D166" s="33">
        <v>0</v>
      </c>
      <c r="E166" s="33">
        <v>0</v>
      </c>
      <c r="F166" s="33">
        <v>0</v>
      </c>
      <c r="G166" s="33">
        <v>0</v>
      </c>
      <c r="H166" s="33">
        <v>0</v>
      </c>
      <c r="I166" s="33">
        <v>0</v>
      </c>
      <c r="J166" s="33">
        <v>0</v>
      </c>
      <c r="K166" s="33">
        <v>0</v>
      </c>
      <c r="L166" s="33">
        <v>0</v>
      </c>
      <c r="M166" s="33">
        <v>0</v>
      </c>
      <c r="N166" s="32" t="s">
        <v>3752</v>
      </c>
    </row>
    <row r="167" spans="1:14" ht="31.5" x14ac:dyDescent="0.25">
      <c r="A167" s="31" t="s">
        <v>198</v>
      </c>
      <c r="B167" s="32" t="s">
        <v>342</v>
      </c>
      <c r="C167" s="32" t="s">
        <v>343</v>
      </c>
      <c r="D167" s="33">
        <v>0</v>
      </c>
      <c r="E167" s="33">
        <v>0</v>
      </c>
      <c r="F167" s="33">
        <v>0</v>
      </c>
      <c r="G167" s="33">
        <v>0</v>
      </c>
      <c r="H167" s="33">
        <v>0</v>
      </c>
      <c r="I167" s="33">
        <v>0</v>
      </c>
      <c r="J167" s="33">
        <v>0</v>
      </c>
      <c r="K167" s="33">
        <v>0</v>
      </c>
      <c r="L167" s="33">
        <v>0</v>
      </c>
      <c r="M167" s="33">
        <v>0</v>
      </c>
      <c r="N167" s="32" t="s">
        <v>3752</v>
      </c>
    </row>
    <row r="168" spans="1:14" ht="31.5" x14ac:dyDescent="0.25">
      <c r="A168" s="31" t="s">
        <v>198</v>
      </c>
      <c r="B168" s="32" t="s">
        <v>344</v>
      </c>
      <c r="C168" s="32" t="s">
        <v>345</v>
      </c>
      <c r="D168" s="33">
        <v>0</v>
      </c>
      <c r="E168" s="33">
        <v>0</v>
      </c>
      <c r="F168" s="33">
        <v>0</v>
      </c>
      <c r="G168" s="33">
        <v>0</v>
      </c>
      <c r="H168" s="33">
        <v>0</v>
      </c>
      <c r="I168" s="33">
        <v>0</v>
      </c>
      <c r="J168" s="33">
        <v>0</v>
      </c>
      <c r="K168" s="33">
        <v>0</v>
      </c>
      <c r="L168" s="33">
        <v>0</v>
      </c>
      <c r="M168" s="33">
        <v>0</v>
      </c>
      <c r="N168" s="32" t="s">
        <v>3752</v>
      </c>
    </row>
    <row r="169" spans="1:14" ht="31.5" x14ac:dyDescent="0.25">
      <c r="A169" s="31" t="s">
        <v>198</v>
      </c>
      <c r="B169" s="32" t="s">
        <v>346</v>
      </c>
      <c r="C169" s="32" t="s">
        <v>347</v>
      </c>
      <c r="D169" s="33">
        <v>0</v>
      </c>
      <c r="E169" s="33">
        <v>0</v>
      </c>
      <c r="F169" s="33">
        <v>0</v>
      </c>
      <c r="G169" s="33">
        <v>0</v>
      </c>
      <c r="H169" s="33">
        <v>0</v>
      </c>
      <c r="I169" s="33">
        <v>0</v>
      </c>
      <c r="J169" s="33">
        <v>0</v>
      </c>
      <c r="K169" s="33">
        <v>0</v>
      </c>
      <c r="L169" s="33">
        <v>0</v>
      </c>
      <c r="M169" s="33">
        <v>0</v>
      </c>
      <c r="N169" s="32" t="s">
        <v>3752</v>
      </c>
    </row>
    <row r="170" spans="1:14" ht="31.5" x14ac:dyDescent="0.25">
      <c r="A170" s="31" t="s">
        <v>198</v>
      </c>
      <c r="B170" s="32" t="s">
        <v>348</v>
      </c>
      <c r="C170" s="32" t="s">
        <v>349</v>
      </c>
      <c r="D170" s="33">
        <v>0</v>
      </c>
      <c r="E170" s="33">
        <v>0</v>
      </c>
      <c r="F170" s="33">
        <v>0</v>
      </c>
      <c r="G170" s="33">
        <v>0</v>
      </c>
      <c r="H170" s="33">
        <v>0</v>
      </c>
      <c r="I170" s="33">
        <v>0</v>
      </c>
      <c r="J170" s="33">
        <v>0</v>
      </c>
      <c r="K170" s="33">
        <v>0</v>
      </c>
      <c r="L170" s="33">
        <v>0</v>
      </c>
      <c r="M170" s="33">
        <v>0</v>
      </c>
      <c r="N170" s="32" t="s">
        <v>3752</v>
      </c>
    </row>
    <row r="171" spans="1:14" ht="31.5" x14ac:dyDescent="0.25">
      <c r="A171" s="31" t="s">
        <v>198</v>
      </c>
      <c r="B171" s="32" t="s">
        <v>350</v>
      </c>
      <c r="C171" s="32" t="s">
        <v>351</v>
      </c>
      <c r="D171" s="33">
        <v>0</v>
      </c>
      <c r="E171" s="33">
        <v>0</v>
      </c>
      <c r="F171" s="33">
        <v>0</v>
      </c>
      <c r="G171" s="33">
        <v>0</v>
      </c>
      <c r="H171" s="33">
        <v>0</v>
      </c>
      <c r="I171" s="33">
        <v>0</v>
      </c>
      <c r="J171" s="33">
        <v>0</v>
      </c>
      <c r="K171" s="33">
        <v>0</v>
      </c>
      <c r="L171" s="33">
        <v>0</v>
      </c>
      <c r="M171" s="33">
        <v>0</v>
      </c>
      <c r="N171" s="32" t="s">
        <v>3752</v>
      </c>
    </row>
    <row r="172" spans="1:14" ht="31.5" x14ac:dyDescent="0.25">
      <c r="A172" s="31" t="s">
        <v>198</v>
      </c>
      <c r="B172" s="32" t="s">
        <v>352</v>
      </c>
      <c r="C172" s="32" t="s">
        <v>353</v>
      </c>
      <c r="D172" s="33">
        <v>0</v>
      </c>
      <c r="E172" s="33">
        <v>0</v>
      </c>
      <c r="F172" s="33">
        <v>0</v>
      </c>
      <c r="G172" s="33">
        <v>0</v>
      </c>
      <c r="H172" s="33">
        <v>0</v>
      </c>
      <c r="I172" s="33">
        <v>0</v>
      </c>
      <c r="J172" s="33">
        <v>0</v>
      </c>
      <c r="K172" s="33">
        <v>0</v>
      </c>
      <c r="L172" s="33">
        <v>0</v>
      </c>
      <c r="M172" s="33">
        <v>0</v>
      </c>
      <c r="N172" s="32" t="s">
        <v>3752</v>
      </c>
    </row>
    <row r="173" spans="1:14" ht="31.5" x14ac:dyDescent="0.25">
      <c r="A173" s="31" t="s">
        <v>198</v>
      </c>
      <c r="B173" s="32" t="s">
        <v>354</v>
      </c>
      <c r="C173" s="32" t="s">
        <v>355</v>
      </c>
      <c r="D173" s="33">
        <v>0</v>
      </c>
      <c r="E173" s="33">
        <v>0</v>
      </c>
      <c r="F173" s="33">
        <v>0</v>
      </c>
      <c r="G173" s="33">
        <v>0</v>
      </c>
      <c r="H173" s="33">
        <v>0</v>
      </c>
      <c r="I173" s="33">
        <v>0</v>
      </c>
      <c r="J173" s="33">
        <v>0</v>
      </c>
      <c r="K173" s="33">
        <v>0</v>
      </c>
      <c r="L173" s="33">
        <v>0</v>
      </c>
      <c r="M173" s="33">
        <v>0</v>
      </c>
      <c r="N173" s="32" t="s">
        <v>3752</v>
      </c>
    </row>
    <row r="174" spans="1:14" ht="31.5" x14ac:dyDescent="0.25">
      <c r="A174" s="31" t="s">
        <v>198</v>
      </c>
      <c r="B174" s="32" t="s">
        <v>356</v>
      </c>
      <c r="C174" s="32" t="s">
        <v>357</v>
      </c>
      <c r="D174" s="33">
        <v>0</v>
      </c>
      <c r="E174" s="33">
        <v>0</v>
      </c>
      <c r="F174" s="33">
        <v>0</v>
      </c>
      <c r="G174" s="33">
        <v>0</v>
      </c>
      <c r="H174" s="33">
        <v>0</v>
      </c>
      <c r="I174" s="33">
        <v>0</v>
      </c>
      <c r="J174" s="33">
        <v>0</v>
      </c>
      <c r="K174" s="33">
        <v>0</v>
      </c>
      <c r="L174" s="33">
        <v>0</v>
      </c>
      <c r="M174" s="33">
        <v>0</v>
      </c>
      <c r="N174" s="32" t="s">
        <v>3752</v>
      </c>
    </row>
    <row r="175" spans="1:14" ht="31.5" x14ac:dyDescent="0.25">
      <c r="A175" s="31" t="s">
        <v>198</v>
      </c>
      <c r="B175" s="32" t="s">
        <v>358</v>
      </c>
      <c r="C175" s="32" t="s">
        <v>359</v>
      </c>
      <c r="D175" s="33">
        <v>0</v>
      </c>
      <c r="E175" s="33">
        <v>0</v>
      </c>
      <c r="F175" s="33">
        <v>0</v>
      </c>
      <c r="G175" s="33">
        <v>0</v>
      </c>
      <c r="H175" s="33">
        <v>0</v>
      </c>
      <c r="I175" s="33">
        <v>0</v>
      </c>
      <c r="J175" s="33">
        <v>0</v>
      </c>
      <c r="K175" s="33">
        <v>0</v>
      </c>
      <c r="L175" s="33">
        <v>0</v>
      </c>
      <c r="M175" s="33">
        <v>0</v>
      </c>
      <c r="N175" s="32" t="s">
        <v>3752</v>
      </c>
    </row>
    <row r="176" spans="1:14" ht="31.5" x14ac:dyDescent="0.25">
      <c r="A176" s="31" t="s">
        <v>198</v>
      </c>
      <c r="B176" s="32" t="s">
        <v>360</v>
      </c>
      <c r="C176" s="32" t="s">
        <v>361</v>
      </c>
      <c r="D176" s="33">
        <v>0</v>
      </c>
      <c r="E176" s="33">
        <v>0</v>
      </c>
      <c r="F176" s="33">
        <v>0</v>
      </c>
      <c r="G176" s="33">
        <v>0</v>
      </c>
      <c r="H176" s="33">
        <v>0</v>
      </c>
      <c r="I176" s="33">
        <v>0</v>
      </c>
      <c r="J176" s="33">
        <v>0</v>
      </c>
      <c r="K176" s="33">
        <v>0</v>
      </c>
      <c r="L176" s="33">
        <v>0</v>
      </c>
      <c r="M176" s="33">
        <v>0</v>
      </c>
      <c r="N176" s="32" t="s">
        <v>3752</v>
      </c>
    </row>
    <row r="177" spans="1:14" ht="31.5" x14ac:dyDescent="0.25">
      <c r="A177" s="31" t="s">
        <v>198</v>
      </c>
      <c r="B177" s="32" t="s">
        <v>362</v>
      </c>
      <c r="C177" s="32" t="s">
        <v>363</v>
      </c>
      <c r="D177" s="33">
        <v>0</v>
      </c>
      <c r="E177" s="33">
        <v>0</v>
      </c>
      <c r="F177" s="33">
        <v>0</v>
      </c>
      <c r="G177" s="33">
        <v>0</v>
      </c>
      <c r="H177" s="33">
        <v>0</v>
      </c>
      <c r="I177" s="33">
        <v>0</v>
      </c>
      <c r="J177" s="33">
        <v>0</v>
      </c>
      <c r="K177" s="33">
        <v>0</v>
      </c>
      <c r="L177" s="33">
        <v>0</v>
      </c>
      <c r="M177" s="33">
        <v>0</v>
      </c>
      <c r="N177" s="32" t="s">
        <v>3752</v>
      </c>
    </row>
    <row r="178" spans="1:14" ht="31.5" x14ac:dyDescent="0.25">
      <c r="A178" s="31" t="s">
        <v>198</v>
      </c>
      <c r="B178" s="32" t="s">
        <v>364</v>
      </c>
      <c r="C178" s="32" t="s">
        <v>365</v>
      </c>
      <c r="D178" s="33">
        <v>0</v>
      </c>
      <c r="E178" s="33">
        <v>0</v>
      </c>
      <c r="F178" s="33">
        <v>0</v>
      </c>
      <c r="G178" s="33">
        <v>0</v>
      </c>
      <c r="H178" s="33">
        <v>0</v>
      </c>
      <c r="I178" s="33">
        <v>0</v>
      </c>
      <c r="J178" s="33">
        <v>0</v>
      </c>
      <c r="K178" s="33">
        <v>0</v>
      </c>
      <c r="L178" s="33">
        <v>0</v>
      </c>
      <c r="M178" s="33">
        <v>0</v>
      </c>
      <c r="N178" s="32" t="s">
        <v>3752</v>
      </c>
    </row>
    <row r="179" spans="1:14" ht="31.5" x14ac:dyDescent="0.25">
      <c r="A179" s="31" t="s">
        <v>198</v>
      </c>
      <c r="B179" s="32" t="s">
        <v>366</v>
      </c>
      <c r="C179" s="32" t="s">
        <v>367</v>
      </c>
      <c r="D179" s="33">
        <v>0</v>
      </c>
      <c r="E179" s="33">
        <v>0</v>
      </c>
      <c r="F179" s="33">
        <v>0</v>
      </c>
      <c r="G179" s="33">
        <v>0</v>
      </c>
      <c r="H179" s="33">
        <v>0</v>
      </c>
      <c r="I179" s="33">
        <v>0</v>
      </c>
      <c r="J179" s="33">
        <v>0</v>
      </c>
      <c r="K179" s="33">
        <v>0</v>
      </c>
      <c r="L179" s="33">
        <v>0</v>
      </c>
      <c r="M179" s="33">
        <v>0</v>
      </c>
      <c r="N179" s="32" t="s">
        <v>3752</v>
      </c>
    </row>
    <row r="180" spans="1:14" ht="31.5" x14ac:dyDescent="0.25">
      <c r="A180" s="31" t="s">
        <v>198</v>
      </c>
      <c r="B180" s="32" t="s">
        <v>368</v>
      </c>
      <c r="C180" s="32" t="s">
        <v>369</v>
      </c>
      <c r="D180" s="33">
        <v>0</v>
      </c>
      <c r="E180" s="33">
        <v>0</v>
      </c>
      <c r="F180" s="33">
        <v>0</v>
      </c>
      <c r="G180" s="33">
        <v>0</v>
      </c>
      <c r="H180" s="33">
        <v>0</v>
      </c>
      <c r="I180" s="33">
        <v>0</v>
      </c>
      <c r="J180" s="33">
        <v>0</v>
      </c>
      <c r="K180" s="33">
        <v>0</v>
      </c>
      <c r="L180" s="33">
        <v>0</v>
      </c>
      <c r="M180" s="33">
        <v>0</v>
      </c>
      <c r="N180" s="32" t="s">
        <v>3752</v>
      </c>
    </row>
    <row r="181" spans="1:14" ht="31.5" x14ac:dyDescent="0.25">
      <c r="A181" s="31" t="s">
        <v>198</v>
      </c>
      <c r="B181" s="32" t="s">
        <v>370</v>
      </c>
      <c r="C181" s="32" t="s">
        <v>371</v>
      </c>
      <c r="D181" s="33">
        <v>0</v>
      </c>
      <c r="E181" s="33">
        <v>0</v>
      </c>
      <c r="F181" s="33">
        <v>0</v>
      </c>
      <c r="G181" s="33">
        <v>0</v>
      </c>
      <c r="H181" s="33">
        <v>0</v>
      </c>
      <c r="I181" s="33">
        <v>0</v>
      </c>
      <c r="J181" s="33">
        <v>0</v>
      </c>
      <c r="K181" s="33">
        <v>0</v>
      </c>
      <c r="L181" s="33">
        <v>0</v>
      </c>
      <c r="M181" s="33">
        <v>0</v>
      </c>
      <c r="N181" s="32" t="s">
        <v>3752</v>
      </c>
    </row>
    <row r="182" spans="1:14" ht="31.5" x14ac:dyDescent="0.25">
      <c r="A182" s="31" t="s">
        <v>198</v>
      </c>
      <c r="B182" s="32" t="s">
        <v>372</v>
      </c>
      <c r="C182" s="32" t="s">
        <v>373</v>
      </c>
      <c r="D182" s="33">
        <v>0</v>
      </c>
      <c r="E182" s="33">
        <v>0</v>
      </c>
      <c r="F182" s="33">
        <v>0</v>
      </c>
      <c r="G182" s="33">
        <v>0</v>
      </c>
      <c r="H182" s="33">
        <v>0</v>
      </c>
      <c r="I182" s="33">
        <v>0</v>
      </c>
      <c r="J182" s="33">
        <v>0</v>
      </c>
      <c r="K182" s="33">
        <v>0</v>
      </c>
      <c r="L182" s="33">
        <v>0</v>
      </c>
      <c r="M182" s="33">
        <v>0</v>
      </c>
      <c r="N182" s="32" t="s">
        <v>3752</v>
      </c>
    </row>
    <row r="183" spans="1:14" ht="31.5" x14ac:dyDescent="0.25">
      <c r="A183" s="31" t="s">
        <v>198</v>
      </c>
      <c r="B183" s="32" t="s">
        <v>374</v>
      </c>
      <c r="C183" s="32" t="s">
        <v>375</v>
      </c>
      <c r="D183" s="33">
        <v>0</v>
      </c>
      <c r="E183" s="33">
        <v>0</v>
      </c>
      <c r="F183" s="33">
        <v>0</v>
      </c>
      <c r="G183" s="33">
        <v>0</v>
      </c>
      <c r="H183" s="33">
        <v>0</v>
      </c>
      <c r="I183" s="33">
        <v>0</v>
      </c>
      <c r="J183" s="33">
        <v>0</v>
      </c>
      <c r="K183" s="33">
        <v>0</v>
      </c>
      <c r="L183" s="33">
        <v>0</v>
      </c>
      <c r="M183" s="33">
        <v>0</v>
      </c>
      <c r="N183" s="32" t="s">
        <v>3752</v>
      </c>
    </row>
    <row r="184" spans="1:14" ht="31.5" x14ac:dyDescent="0.25">
      <c r="A184" s="31" t="s">
        <v>198</v>
      </c>
      <c r="B184" s="32" t="s">
        <v>376</v>
      </c>
      <c r="C184" s="32" t="s">
        <v>377</v>
      </c>
      <c r="D184" s="33">
        <v>0</v>
      </c>
      <c r="E184" s="33">
        <v>0</v>
      </c>
      <c r="F184" s="33">
        <v>0</v>
      </c>
      <c r="G184" s="33">
        <v>0</v>
      </c>
      <c r="H184" s="33">
        <v>0</v>
      </c>
      <c r="I184" s="33">
        <v>0</v>
      </c>
      <c r="J184" s="33">
        <v>0</v>
      </c>
      <c r="K184" s="33">
        <v>0</v>
      </c>
      <c r="L184" s="33">
        <v>0</v>
      </c>
      <c r="M184" s="33">
        <v>0</v>
      </c>
      <c r="N184" s="32" t="s">
        <v>3752</v>
      </c>
    </row>
    <row r="185" spans="1:14" ht="31.5" x14ac:dyDescent="0.25">
      <c r="A185" s="31" t="s">
        <v>198</v>
      </c>
      <c r="B185" s="32" t="s">
        <v>378</v>
      </c>
      <c r="C185" s="32" t="s">
        <v>379</v>
      </c>
      <c r="D185" s="33">
        <v>0</v>
      </c>
      <c r="E185" s="33">
        <v>0</v>
      </c>
      <c r="F185" s="33">
        <v>0</v>
      </c>
      <c r="G185" s="33">
        <v>0</v>
      </c>
      <c r="H185" s="33">
        <v>0</v>
      </c>
      <c r="I185" s="33">
        <v>0</v>
      </c>
      <c r="J185" s="33">
        <v>0</v>
      </c>
      <c r="K185" s="33">
        <v>0</v>
      </c>
      <c r="L185" s="33">
        <v>0</v>
      </c>
      <c r="M185" s="33">
        <v>0</v>
      </c>
      <c r="N185" s="32" t="s">
        <v>3752</v>
      </c>
    </row>
    <row r="186" spans="1:14" ht="31.5" x14ac:dyDescent="0.25">
      <c r="A186" s="31" t="s">
        <v>198</v>
      </c>
      <c r="B186" s="32" t="s">
        <v>380</v>
      </c>
      <c r="C186" s="32" t="s">
        <v>381</v>
      </c>
      <c r="D186" s="33">
        <v>0</v>
      </c>
      <c r="E186" s="33">
        <v>0</v>
      </c>
      <c r="F186" s="33">
        <v>0</v>
      </c>
      <c r="G186" s="33">
        <v>0</v>
      </c>
      <c r="H186" s="33">
        <v>0</v>
      </c>
      <c r="I186" s="33">
        <v>0</v>
      </c>
      <c r="J186" s="33">
        <v>0</v>
      </c>
      <c r="K186" s="33">
        <v>0</v>
      </c>
      <c r="L186" s="33">
        <v>0</v>
      </c>
      <c r="M186" s="33">
        <v>0</v>
      </c>
      <c r="N186" s="32" t="s">
        <v>3752</v>
      </c>
    </row>
    <row r="187" spans="1:14" ht="31.5" x14ac:dyDescent="0.25">
      <c r="A187" s="31" t="s">
        <v>198</v>
      </c>
      <c r="B187" s="32" t="s">
        <v>382</v>
      </c>
      <c r="C187" s="32" t="s">
        <v>383</v>
      </c>
      <c r="D187" s="33">
        <v>0</v>
      </c>
      <c r="E187" s="33">
        <v>0</v>
      </c>
      <c r="F187" s="33">
        <v>0</v>
      </c>
      <c r="G187" s="33">
        <v>0</v>
      </c>
      <c r="H187" s="33">
        <v>0</v>
      </c>
      <c r="I187" s="33">
        <v>0</v>
      </c>
      <c r="J187" s="33">
        <v>0</v>
      </c>
      <c r="K187" s="33">
        <v>0</v>
      </c>
      <c r="L187" s="33">
        <v>0</v>
      </c>
      <c r="M187" s="33">
        <v>0</v>
      </c>
      <c r="N187" s="32" t="s">
        <v>3752</v>
      </c>
    </row>
    <row r="188" spans="1:14" ht="31.5" x14ac:dyDescent="0.25">
      <c r="A188" s="31" t="s">
        <v>198</v>
      </c>
      <c r="B188" s="32" t="s">
        <v>384</v>
      </c>
      <c r="C188" s="32" t="s">
        <v>385</v>
      </c>
      <c r="D188" s="33">
        <v>0</v>
      </c>
      <c r="E188" s="33">
        <v>0</v>
      </c>
      <c r="F188" s="33">
        <v>0</v>
      </c>
      <c r="G188" s="33">
        <v>0</v>
      </c>
      <c r="H188" s="33">
        <v>0</v>
      </c>
      <c r="I188" s="33">
        <v>0</v>
      </c>
      <c r="J188" s="33">
        <v>0</v>
      </c>
      <c r="K188" s="33">
        <v>0</v>
      </c>
      <c r="L188" s="33">
        <v>0</v>
      </c>
      <c r="M188" s="33">
        <v>0</v>
      </c>
      <c r="N188" s="32" t="s">
        <v>3752</v>
      </c>
    </row>
    <row r="189" spans="1:14" ht="31.5" x14ac:dyDescent="0.25">
      <c r="A189" s="31" t="s">
        <v>198</v>
      </c>
      <c r="B189" s="32" t="s">
        <v>386</v>
      </c>
      <c r="C189" s="32" t="s">
        <v>387</v>
      </c>
      <c r="D189" s="33">
        <v>0</v>
      </c>
      <c r="E189" s="33">
        <v>0</v>
      </c>
      <c r="F189" s="33">
        <v>0</v>
      </c>
      <c r="G189" s="33">
        <v>0</v>
      </c>
      <c r="H189" s="33">
        <v>0</v>
      </c>
      <c r="I189" s="33">
        <v>0</v>
      </c>
      <c r="J189" s="33">
        <v>0</v>
      </c>
      <c r="K189" s="33">
        <v>0</v>
      </c>
      <c r="L189" s="33">
        <v>0</v>
      </c>
      <c r="M189" s="33">
        <v>0</v>
      </c>
      <c r="N189" s="32" t="s">
        <v>3752</v>
      </c>
    </row>
    <row r="190" spans="1:14" ht="31.5" x14ac:dyDescent="0.25">
      <c r="A190" s="31" t="s">
        <v>198</v>
      </c>
      <c r="B190" s="32" t="s">
        <v>388</v>
      </c>
      <c r="C190" s="32" t="s">
        <v>389</v>
      </c>
      <c r="D190" s="33">
        <v>0</v>
      </c>
      <c r="E190" s="33">
        <v>0</v>
      </c>
      <c r="F190" s="33">
        <v>0</v>
      </c>
      <c r="G190" s="33">
        <v>0</v>
      </c>
      <c r="H190" s="33">
        <v>0</v>
      </c>
      <c r="I190" s="33">
        <v>0</v>
      </c>
      <c r="J190" s="33">
        <v>0</v>
      </c>
      <c r="K190" s="33">
        <v>0</v>
      </c>
      <c r="L190" s="33">
        <v>0</v>
      </c>
      <c r="M190" s="33">
        <v>0</v>
      </c>
      <c r="N190" s="32" t="s">
        <v>3752</v>
      </c>
    </row>
    <row r="191" spans="1:14" ht="31.5" x14ac:dyDescent="0.25">
      <c r="A191" s="31" t="s">
        <v>198</v>
      </c>
      <c r="B191" s="32" t="s">
        <v>390</v>
      </c>
      <c r="C191" s="32" t="s">
        <v>391</v>
      </c>
      <c r="D191" s="33">
        <v>0</v>
      </c>
      <c r="E191" s="33">
        <v>0</v>
      </c>
      <c r="F191" s="33">
        <v>0</v>
      </c>
      <c r="G191" s="33">
        <v>0</v>
      </c>
      <c r="H191" s="33">
        <v>0</v>
      </c>
      <c r="I191" s="33">
        <v>0</v>
      </c>
      <c r="J191" s="33">
        <v>0</v>
      </c>
      <c r="K191" s="33">
        <v>0</v>
      </c>
      <c r="L191" s="33">
        <v>0</v>
      </c>
      <c r="M191" s="33">
        <v>0</v>
      </c>
      <c r="N191" s="32" t="s">
        <v>3752</v>
      </c>
    </row>
    <row r="192" spans="1:14" ht="31.5" x14ac:dyDescent="0.25">
      <c r="A192" s="31" t="s">
        <v>198</v>
      </c>
      <c r="B192" s="32" t="s">
        <v>392</v>
      </c>
      <c r="C192" s="32" t="s">
        <v>393</v>
      </c>
      <c r="D192" s="33">
        <v>0</v>
      </c>
      <c r="E192" s="33">
        <v>0</v>
      </c>
      <c r="F192" s="33">
        <v>0</v>
      </c>
      <c r="G192" s="33">
        <v>0</v>
      </c>
      <c r="H192" s="33">
        <v>0</v>
      </c>
      <c r="I192" s="33">
        <v>0</v>
      </c>
      <c r="J192" s="33">
        <v>0</v>
      </c>
      <c r="K192" s="33">
        <v>0</v>
      </c>
      <c r="L192" s="33">
        <v>0</v>
      </c>
      <c r="M192" s="33">
        <v>0</v>
      </c>
      <c r="N192" s="32" t="s">
        <v>3752</v>
      </c>
    </row>
    <row r="193" spans="1:14" ht="31.5" x14ac:dyDescent="0.25">
      <c r="A193" s="31" t="s">
        <v>198</v>
      </c>
      <c r="B193" s="32" t="s">
        <v>394</v>
      </c>
      <c r="C193" s="32" t="s">
        <v>395</v>
      </c>
      <c r="D193" s="33">
        <v>0</v>
      </c>
      <c r="E193" s="33">
        <v>0</v>
      </c>
      <c r="F193" s="33">
        <v>0</v>
      </c>
      <c r="G193" s="33">
        <v>0</v>
      </c>
      <c r="H193" s="33">
        <v>0</v>
      </c>
      <c r="I193" s="33">
        <v>0</v>
      </c>
      <c r="J193" s="33">
        <v>0</v>
      </c>
      <c r="K193" s="33">
        <v>0</v>
      </c>
      <c r="L193" s="33">
        <v>0</v>
      </c>
      <c r="M193" s="33">
        <v>0</v>
      </c>
      <c r="N193" s="32" t="s">
        <v>3752</v>
      </c>
    </row>
    <row r="194" spans="1:14" ht="31.5" x14ac:dyDescent="0.25">
      <c r="A194" s="31" t="s">
        <v>198</v>
      </c>
      <c r="B194" s="32" t="s">
        <v>396</v>
      </c>
      <c r="C194" s="32" t="s">
        <v>397</v>
      </c>
      <c r="D194" s="33">
        <v>0</v>
      </c>
      <c r="E194" s="33">
        <v>0</v>
      </c>
      <c r="F194" s="33">
        <v>0</v>
      </c>
      <c r="G194" s="33">
        <v>0</v>
      </c>
      <c r="H194" s="33">
        <v>0</v>
      </c>
      <c r="I194" s="33">
        <v>0</v>
      </c>
      <c r="J194" s="33">
        <v>0</v>
      </c>
      <c r="K194" s="33">
        <v>0</v>
      </c>
      <c r="L194" s="33">
        <v>0</v>
      </c>
      <c r="M194" s="33">
        <v>0</v>
      </c>
      <c r="N194" s="32" t="s">
        <v>3752</v>
      </c>
    </row>
    <row r="195" spans="1:14" ht="31.5" x14ac:dyDescent="0.25">
      <c r="A195" s="31" t="s">
        <v>198</v>
      </c>
      <c r="B195" s="32" t="s">
        <v>398</v>
      </c>
      <c r="C195" s="32" t="s">
        <v>399</v>
      </c>
      <c r="D195" s="33">
        <v>0</v>
      </c>
      <c r="E195" s="33">
        <v>0</v>
      </c>
      <c r="F195" s="33">
        <v>0</v>
      </c>
      <c r="G195" s="33">
        <v>0</v>
      </c>
      <c r="H195" s="33">
        <v>0</v>
      </c>
      <c r="I195" s="33">
        <v>0</v>
      </c>
      <c r="J195" s="33">
        <v>0</v>
      </c>
      <c r="K195" s="33">
        <v>0</v>
      </c>
      <c r="L195" s="33">
        <v>0</v>
      </c>
      <c r="M195" s="33">
        <v>0</v>
      </c>
      <c r="N195" s="32" t="s">
        <v>3752</v>
      </c>
    </row>
    <row r="196" spans="1:14" ht="31.5" x14ac:dyDescent="0.25">
      <c r="A196" s="31" t="s">
        <v>198</v>
      </c>
      <c r="B196" s="32" t="s">
        <v>400</v>
      </c>
      <c r="C196" s="32" t="s">
        <v>401</v>
      </c>
      <c r="D196" s="33">
        <v>0</v>
      </c>
      <c r="E196" s="33">
        <v>0</v>
      </c>
      <c r="F196" s="33">
        <v>0</v>
      </c>
      <c r="G196" s="33">
        <v>0</v>
      </c>
      <c r="H196" s="33">
        <v>0</v>
      </c>
      <c r="I196" s="33">
        <v>0</v>
      </c>
      <c r="J196" s="33">
        <v>0</v>
      </c>
      <c r="K196" s="33">
        <v>0</v>
      </c>
      <c r="L196" s="33">
        <v>0</v>
      </c>
      <c r="M196" s="33">
        <v>0</v>
      </c>
      <c r="N196" s="32" t="s">
        <v>3752</v>
      </c>
    </row>
    <row r="197" spans="1:14" ht="31.5" x14ac:dyDescent="0.25">
      <c r="A197" s="31" t="s">
        <v>198</v>
      </c>
      <c r="B197" s="32" t="s">
        <v>402</v>
      </c>
      <c r="C197" s="32" t="s">
        <v>403</v>
      </c>
      <c r="D197" s="33">
        <v>0</v>
      </c>
      <c r="E197" s="33">
        <v>0</v>
      </c>
      <c r="F197" s="33">
        <v>0</v>
      </c>
      <c r="G197" s="33">
        <v>0</v>
      </c>
      <c r="H197" s="33">
        <v>0</v>
      </c>
      <c r="I197" s="33">
        <v>0</v>
      </c>
      <c r="J197" s="33">
        <v>0</v>
      </c>
      <c r="K197" s="33">
        <v>0</v>
      </c>
      <c r="L197" s="33">
        <v>0</v>
      </c>
      <c r="M197" s="33">
        <v>0</v>
      </c>
      <c r="N197" s="32" t="s">
        <v>3752</v>
      </c>
    </row>
    <row r="198" spans="1:14" ht="31.5" x14ac:dyDescent="0.25">
      <c r="A198" s="31" t="s">
        <v>198</v>
      </c>
      <c r="B198" s="32" t="s">
        <v>404</v>
      </c>
      <c r="C198" s="32" t="s">
        <v>405</v>
      </c>
      <c r="D198" s="33">
        <v>0</v>
      </c>
      <c r="E198" s="33">
        <v>0</v>
      </c>
      <c r="F198" s="33">
        <v>0</v>
      </c>
      <c r="G198" s="33">
        <v>0</v>
      </c>
      <c r="H198" s="33">
        <v>0</v>
      </c>
      <c r="I198" s="33">
        <v>0</v>
      </c>
      <c r="J198" s="33">
        <v>0</v>
      </c>
      <c r="K198" s="33">
        <v>0</v>
      </c>
      <c r="L198" s="33">
        <v>0</v>
      </c>
      <c r="M198" s="33">
        <v>0</v>
      </c>
      <c r="N198" s="32" t="s">
        <v>3752</v>
      </c>
    </row>
    <row r="199" spans="1:14" ht="31.5" x14ac:dyDescent="0.25">
      <c r="A199" s="31" t="s">
        <v>198</v>
      </c>
      <c r="B199" s="32" t="s">
        <v>406</v>
      </c>
      <c r="C199" s="32" t="s">
        <v>407</v>
      </c>
      <c r="D199" s="33">
        <v>0</v>
      </c>
      <c r="E199" s="33">
        <v>0</v>
      </c>
      <c r="F199" s="33">
        <v>0</v>
      </c>
      <c r="G199" s="33">
        <v>0</v>
      </c>
      <c r="H199" s="33">
        <v>0</v>
      </c>
      <c r="I199" s="33">
        <v>0</v>
      </c>
      <c r="J199" s="33">
        <v>0</v>
      </c>
      <c r="K199" s="33">
        <v>0</v>
      </c>
      <c r="L199" s="33">
        <v>0</v>
      </c>
      <c r="M199" s="33">
        <v>0</v>
      </c>
      <c r="N199" s="32" t="s">
        <v>3752</v>
      </c>
    </row>
    <row r="200" spans="1:14" ht="31.5" x14ac:dyDescent="0.25">
      <c r="A200" s="31" t="s">
        <v>198</v>
      </c>
      <c r="B200" s="32" t="s">
        <v>408</v>
      </c>
      <c r="C200" s="32" t="s">
        <v>409</v>
      </c>
      <c r="D200" s="33">
        <v>0</v>
      </c>
      <c r="E200" s="33">
        <v>0</v>
      </c>
      <c r="F200" s="33">
        <v>0</v>
      </c>
      <c r="G200" s="33">
        <v>0</v>
      </c>
      <c r="H200" s="33">
        <v>0</v>
      </c>
      <c r="I200" s="33">
        <v>0</v>
      </c>
      <c r="J200" s="33">
        <v>0</v>
      </c>
      <c r="K200" s="33">
        <v>0</v>
      </c>
      <c r="L200" s="33">
        <v>0</v>
      </c>
      <c r="M200" s="33">
        <v>0</v>
      </c>
      <c r="N200" s="32" t="s">
        <v>3752</v>
      </c>
    </row>
    <row r="201" spans="1:14" ht="31.5" x14ac:dyDescent="0.25">
      <c r="A201" s="31" t="s">
        <v>198</v>
      </c>
      <c r="B201" s="32" t="s">
        <v>410</v>
      </c>
      <c r="C201" s="32" t="s">
        <v>411</v>
      </c>
      <c r="D201" s="33">
        <v>0</v>
      </c>
      <c r="E201" s="33">
        <v>0</v>
      </c>
      <c r="F201" s="33">
        <v>0</v>
      </c>
      <c r="G201" s="33">
        <v>0</v>
      </c>
      <c r="H201" s="33">
        <v>0</v>
      </c>
      <c r="I201" s="33">
        <v>0</v>
      </c>
      <c r="J201" s="33">
        <v>0</v>
      </c>
      <c r="K201" s="33">
        <v>0</v>
      </c>
      <c r="L201" s="33">
        <v>0</v>
      </c>
      <c r="M201" s="33">
        <v>0</v>
      </c>
      <c r="N201" s="32" t="s">
        <v>3752</v>
      </c>
    </row>
    <row r="202" spans="1:14" ht="31.5" x14ac:dyDescent="0.25">
      <c r="A202" s="31" t="s">
        <v>198</v>
      </c>
      <c r="B202" s="32" t="s">
        <v>412</v>
      </c>
      <c r="C202" s="32" t="s">
        <v>413</v>
      </c>
      <c r="D202" s="33">
        <v>0</v>
      </c>
      <c r="E202" s="33">
        <v>0</v>
      </c>
      <c r="F202" s="33">
        <v>0</v>
      </c>
      <c r="G202" s="33">
        <v>0</v>
      </c>
      <c r="H202" s="33">
        <v>0</v>
      </c>
      <c r="I202" s="33">
        <v>0</v>
      </c>
      <c r="J202" s="33">
        <v>0</v>
      </c>
      <c r="K202" s="33">
        <v>0</v>
      </c>
      <c r="L202" s="33">
        <v>0</v>
      </c>
      <c r="M202" s="33">
        <v>0</v>
      </c>
      <c r="N202" s="32" t="s">
        <v>3752</v>
      </c>
    </row>
    <row r="203" spans="1:14" x14ac:dyDescent="0.25">
      <c r="A203" s="31" t="s">
        <v>198</v>
      </c>
      <c r="B203" s="32" t="s">
        <v>414</v>
      </c>
      <c r="C203" s="32" t="s">
        <v>415</v>
      </c>
      <c r="D203" s="33">
        <v>0</v>
      </c>
      <c r="E203" s="33">
        <v>0</v>
      </c>
      <c r="F203" s="33">
        <v>0</v>
      </c>
      <c r="G203" s="33">
        <v>0</v>
      </c>
      <c r="H203" s="33">
        <v>0</v>
      </c>
      <c r="I203" s="33">
        <v>0</v>
      </c>
      <c r="J203" s="33">
        <v>0</v>
      </c>
      <c r="K203" s="33">
        <v>0</v>
      </c>
      <c r="L203" s="33">
        <v>0</v>
      </c>
      <c r="M203" s="33">
        <v>0</v>
      </c>
      <c r="N203" s="32" t="s">
        <v>3752</v>
      </c>
    </row>
    <row r="204" spans="1:14" ht="31.5" x14ac:dyDescent="0.25">
      <c r="A204" s="31" t="s">
        <v>198</v>
      </c>
      <c r="B204" s="32" t="s">
        <v>416</v>
      </c>
      <c r="C204" s="32" t="s">
        <v>417</v>
      </c>
      <c r="D204" s="33">
        <v>0</v>
      </c>
      <c r="E204" s="33">
        <v>0</v>
      </c>
      <c r="F204" s="33">
        <v>0</v>
      </c>
      <c r="G204" s="33">
        <v>0</v>
      </c>
      <c r="H204" s="33">
        <v>0</v>
      </c>
      <c r="I204" s="33">
        <v>0</v>
      </c>
      <c r="J204" s="33">
        <v>0</v>
      </c>
      <c r="K204" s="33">
        <v>0</v>
      </c>
      <c r="L204" s="33">
        <v>0</v>
      </c>
      <c r="M204" s="33">
        <v>0</v>
      </c>
      <c r="N204" s="32" t="s">
        <v>3752</v>
      </c>
    </row>
    <row r="205" spans="1:14" ht="31.5" x14ac:dyDescent="0.25">
      <c r="A205" s="31" t="s">
        <v>198</v>
      </c>
      <c r="B205" s="32" t="s">
        <v>418</v>
      </c>
      <c r="C205" s="32" t="s">
        <v>419</v>
      </c>
      <c r="D205" s="33">
        <v>0</v>
      </c>
      <c r="E205" s="33">
        <v>0</v>
      </c>
      <c r="F205" s="33">
        <v>0</v>
      </c>
      <c r="G205" s="33">
        <v>0</v>
      </c>
      <c r="H205" s="33">
        <v>0</v>
      </c>
      <c r="I205" s="33">
        <v>0</v>
      </c>
      <c r="J205" s="33">
        <v>0</v>
      </c>
      <c r="K205" s="33">
        <v>0</v>
      </c>
      <c r="L205" s="33">
        <v>0</v>
      </c>
      <c r="M205" s="33">
        <v>0</v>
      </c>
      <c r="N205" s="32" t="s">
        <v>3752</v>
      </c>
    </row>
    <row r="206" spans="1:14" ht="31.5" x14ac:dyDescent="0.25">
      <c r="A206" s="31" t="s">
        <v>198</v>
      </c>
      <c r="B206" s="32" t="s">
        <v>420</v>
      </c>
      <c r="C206" s="32" t="s">
        <v>421</v>
      </c>
      <c r="D206" s="33">
        <v>0</v>
      </c>
      <c r="E206" s="33">
        <v>0</v>
      </c>
      <c r="F206" s="33">
        <v>0</v>
      </c>
      <c r="G206" s="33">
        <v>0</v>
      </c>
      <c r="H206" s="33">
        <v>0</v>
      </c>
      <c r="I206" s="33">
        <v>0</v>
      </c>
      <c r="J206" s="33">
        <v>0</v>
      </c>
      <c r="K206" s="33">
        <v>0</v>
      </c>
      <c r="L206" s="33">
        <v>0</v>
      </c>
      <c r="M206" s="33">
        <v>0</v>
      </c>
      <c r="N206" s="32" t="s">
        <v>3752</v>
      </c>
    </row>
    <row r="207" spans="1:14" ht="31.5" x14ac:dyDescent="0.25">
      <c r="A207" s="31" t="s">
        <v>198</v>
      </c>
      <c r="B207" s="32" t="s">
        <v>422</v>
      </c>
      <c r="C207" s="32" t="s">
        <v>423</v>
      </c>
      <c r="D207" s="33">
        <v>0</v>
      </c>
      <c r="E207" s="33">
        <v>0</v>
      </c>
      <c r="F207" s="33">
        <v>0</v>
      </c>
      <c r="G207" s="33">
        <v>0</v>
      </c>
      <c r="H207" s="33">
        <v>0</v>
      </c>
      <c r="I207" s="33">
        <v>0</v>
      </c>
      <c r="J207" s="33">
        <v>0</v>
      </c>
      <c r="K207" s="33">
        <v>0</v>
      </c>
      <c r="L207" s="33">
        <v>0</v>
      </c>
      <c r="M207" s="33">
        <v>0</v>
      </c>
      <c r="N207" s="32" t="s">
        <v>3752</v>
      </c>
    </row>
    <row r="208" spans="1:14" ht="31.5" x14ac:dyDescent="0.25">
      <c r="A208" s="31" t="s">
        <v>198</v>
      </c>
      <c r="B208" s="32" t="s">
        <v>424</v>
      </c>
      <c r="C208" s="32" t="s">
        <v>425</v>
      </c>
      <c r="D208" s="33">
        <v>0</v>
      </c>
      <c r="E208" s="33">
        <v>0</v>
      </c>
      <c r="F208" s="33">
        <v>0</v>
      </c>
      <c r="G208" s="33">
        <v>0</v>
      </c>
      <c r="H208" s="33">
        <v>0</v>
      </c>
      <c r="I208" s="33">
        <v>0</v>
      </c>
      <c r="J208" s="33">
        <v>0</v>
      </c>
      <c r="K208" s="33">
        <v>0</v>
      </c>
      <c r="L208" s="33">
        <v>0</v>
      </c>
      <c r="M208" s="33">
        <v>0</v>
      </c>
      <c r="N208" s="32" t="s">
        <v>3752</v>
      </c>
    </row>
    <row r="209" spans="1:14" ht="31.5" x14ac:dyDescent="0.25">
      <c r="A209" s="31" t="s">
        <v>198</v>
      </c>
      <c r="B209" s="32" t="s">
        <v>426</v>
      </c>
      <c r="C209" s="32" t="s">
        <v>427</v>
      </c>
      <c r="D209" s="33">
        <v>0</v>
      </c>
      <c r="E209" s="33">
        <v>0</v>
      </c>
      <c r="F209" s="33">
        <v>0</v>
      </c>
      <c r="G209" s="33">
        <v>0</v>
      </c>
      <c r="H209" s="33">
        <v>0</v>
      </c>
      <c r="I209" s="33">
        <v>0</v>
      </c>
      <c r="J209" s="33">
        <v>0</v>
      </c>
      <c r="K209" s="33">
        <v>0</v>
      </c>
      <c r="L209" s="33">
        <v>0</v>
      </c>
      <c r="M209" s="33">
        <v>0</v>
      </c>
      <c r="N209" s="32" t="s">
        <v>3752</v>
      </c>
    </row>
    <row r="210" spans="1:14" ht="31.5" x14ac:dyDescent="0.25">
      <c r="A210" s="31" t="s">
        <v>198</v>
      </c>
      <c r="B210" s="32" t="s">
        <v>428</v>
      </c>
      <c r="C210" s="32" t="s">
        <v>429</v>
      </c>
      <c r="D210" s="33">
        <v>0</v>
      </c>
      <c r="E210" s="33">
        <v>0</v>
      </c>
      <c r="F210" s="33">
        <v>0</v>
      </c>
      <c r="G210" s="33">
        <v>0</v>
      </c>
      <c r="H210" s="33">
        <v>0</v>
      </c>
      <c r="I210" s="33">
        <v>0</v>
      </c>
      <c r="J210" s="33">
        <v>0</v>
      </c>
      <c r="K210" s="33">
        <v>0</v>
      </c>
      <c r="L210" s="33">
        <v>0</v>
      </c>
      <c r="M210" s="33">
        <v>0</v>
      </c>
      <c r="N210" s="32" t="s">
        <v>3752</v>
      </c>
    </row>
    <row r="211" spans="1:14" ht="31.5" x14ac:dyDescent="0.25">
      <c r="A211" s="31" t="s">
        <v>198</v>
      </c>
      <c r="B211" s="32" t="s">
        <v>430</v>
      </c>
      <c r="C211" s="32" t="s">
        <v>431</v>
      </c>
      <c r="D211" s="33">
        <v>0</v>
      </c>
      <c r="E211" s="33">
        <v>0</v>
      </c>
      <c r="F211" s="33">
        <v>0</v>
      </c>
      <c r="G211" s="33">
        <v>0</v>
      </c>
      <c r="H211" s="33">
        <v>0</v>
      </c>
      <c r="I211" s="33">
        <v>0</v>
      </c>
      <c r="J211" s="33">
        <v>0</v>
      </c>
      <c r="K211" s="33">
        <v>0</v>
      </c>
      <c r="L211" s="33">
        <v>0</v>
      </c>
      <c r="M211" s="33">
        <v>0</v>
      </c>
      <c r="N211" s="32" t="s">
        <v>3752</v>
      </c>
    </row>
    <row r="212" spans="1:14" ht="31.5" x14ac:dyDescent="0.25">
      <c r="A212" s="31" t="s">
        <v>198</v>
      </c>
      <c r="B212" s="32" t="s">
        <v>432</v>
      </c>
      <c r="C212" s="32" t="s">
        <v>433</v>
      </c>
      <c r="D212" s="33">
        <v>0</v>
      </c>
      <c r="E212" s="33">
        <v>0</v>
      </c>
      <c r="F212" s="33">
        <v>0</v>
      </c>
      <c r="G212" s="33">
        <v>0</v>
      </c>
      <c r="H212" s="33">
        <v>0</v>
      </c>
      <c r="I212" s="33">
        <v>0</v>
      </c>
      <c r="J212" s="33">
        <v>0</v>
      </c>
      <c r="K212" s="33">
        <v>0</v>
      </c>
      <c r="L212" s="33">
        <v>0</v>
      </c>
      <c r="M212" s="33">
        <v>0</v>
      </c>
      <c r="N212" s="32" t="s">
        <v>3752</v>
      </c>
    </row>
    <row r="213" spans="1:14" ht="31.5" x14ac:dyDescent="0.25">
      <c r="A213" s="31" t="s">
        <v>198</v>
      </c>
      <c r="B213" s="32" t="s">
        <v>434</v>
      </c>
      <c r="C213" s="32" t="s">
        <v>435</v>
      </c>
      <c r="D213" s="33">
        <v>0</v>
      </c>
      <c r="E213" s="33">
        <v>0</v>
      </c>
      <c r="F213" s="33">
        <v>0</v>
      </c>
      <c r="G213" s="33">
        <v>0</v>
      </c>
      <c r="H213" s="33">
        <v>0</v>
      </c>
      <c r="I213" s="33">
        <v>0</v>
      </c>
      <c r="J213" s="33">
        <v>0</v>
      </c>
      <c r="K213" s="33">
        <v>0</v>
      </c>
      <c r="L213" s="33">
        <v>0</v>
      </c>
      <c r="M213" s="33">
        <v>0</v>
      </c>
      <c r="N213" s="32" t="s">
        <v>3752</v>
      </c>
    </row>
    <row r="214" spans="1:14" ht="31.5" x14ac:dyDescent="0.25">
      <c r="A214" s="31" t="s">
        <v>198</v>
      </c>
      <c r="B214" s="32" t="s">
        <v>436</v>
      </c>
      <c r="C214" s="32" t="s">
        <v>437</v>
      </c>
      <c r="D214" s="33">
        <v>0</v>
      </c>
      <c r="E214" s="33">
        <v>0</v>
      </c>
      <c r="F214" s="33">
        <v>0</v>
      </c>
      <c r="G214" s="33">
        <v>0</v>
      </c>
      <c r="H214" s="33">
        <v>0</v>
      </c>
      <c r="I214" s="33">
        <v>0</v>
      </c>
      <c r="J214" s="33">
        <v>0</v>
      </c>
      <c r="K214" s="33">
        <v>0</v>
      </c>
      <c r="L214" s="33">
        <v>0</v>
      </c>
      <c r="M214" s="33">
        <v>0</v>
      </c>
      <c r="N214" s="32" t="s">
        <v>3752</v>
      </c>
    </row>
    <row r="215" spans="1:14" ht="63" x14ac:dyDescent="0.25">
      <c r="A215" s="31" t="s">
        <v>198</v>
      </c>
      <c r="B215" s="32" t="s">
        <v>438</v>
      </c>
      <c r="C215" s="32" t="s">
        <v>439</v>
      </c>
      <c r="D215" s="33">
        <v>0</v>
      </c>
      <c r="E215" s="33">
        <v>0</v>
      </c>
      <c r="F215" s="33">
        <v>0</v>
      </c>
      <c r="G215" s="33">
        <v>0</v>
      </c>
      <c r="H215" s="33">
        <v>0</v>
      </c>
      <c r="I215" s="33">
        <v>0</v>
      </c>
      <c r="J215" s="33">
        <v>0</v>
      </c>
      <c r="K215" s="33">
        <v>0</v>
      </c>
      <c r="L215" s="33">
        <v>0</v>
      </c>
      <c r="M215" s="33">
        <v>0</v>
      </c>
      <c r="N215" s="32" t="s">
        <v>3752</v>
      </c>
    </row>
    <row r="216" spans="1:14" ht="63" x14ac:dyDescent="0.25">
      <c r="A216" s="31" t="s">
        <v>198</v>
      </c>
      <c r="B216" s="32" t="s">
        <v>440</v>
      </c>
      <c r="C216" s="32" t="s">
        <v>441</v>
      </c>
      <c r="D216" s="33">
        <v>0</v>
      </c>
      <c r="E216" s="33">
        <v>0</v>
      </c>
      <c r="F216" s="33">
        <v>0</v>
      </c>
      <c r="G216" s="33">
        <v>0</v>
      </c>
      <c r="H216" s="33">
        <v>0</v>
      </c>
      <c r="I216" s="33">
        <v>0</v>
      </c>
      <c r="J216" s="33">
        <v>0</v>
      </c>
      <c r="K216" s="33">
        <v>0</v>
      </c>
      <c r="L216" s="33">
        <v>0</v>
      </c>
      <c r="M216" s="33">
        <v>0</v>
      </c>
      <c r="N216" s="32" t="s">
        <v>3752</v>
      </c>
    </row>
    <row r="217" spans="1:14" ht="63" x14ac:dyDescent="0.25">
      <c r="A217" s="31" t="s">
        <v>198</v>
      </c>
      <c r="B217" s="32" t="s">
        <v>442</v>
      </c>
      <c r="C217" s="32" t="s">
        <v>443</v>
      </c>
      <c r="D217" s="33">
        <v>525.6</v>
      </c>
      <c r="E217" s="33">
        <v>0</v>
      </c>
      <c r="F217" s="33">
        <v>0</v>
      </c>
      <c r="G217" s="33">
        <v>0</v>
      </c>
      <c r="H217" s="33">
        <v>0</v>
      </c>
      <c r="I217" s="33">
        <v>1.49247600402312</v>
      </c>
      <c r="J217" s="33">
        <v>0</v>
      </c>
      <c r="K217" s="33">
        <v>0</v>
      </c>
      <c r="L217" s="33">
        <v>0</v>
      </c>
      <c r="M217" s="33">
        <v>0</v>
      </c>
      <c r="N217" s="32" t="s">
        <v>3752</v>
      </c>
    </row>
    <row r="218" spans="1:14" ht="63" x14ac:dyDescent="0.25">
      <c r="A218" s="31" t="s">
        <v>198</v>
      </c>
      <c r="B218" s="32" t="s">
        <v>444</v>
      </c>
      <c r="C218" s="32" t="s">
        <v>445</v>
      </c>
      <c r="D218" s="33">
        <v>525.6</v>
      </c>
      <c r="E218" s="33">
        <v>0</v>
      </c>
      <c r="F218" s="33">
        <v>0</v>
      </c>
      <c r="G218" s="33">
        <v>0</v>
      </c>
      <c r="H218" s="33">
        <v>0</v>
      </c>
      <c r="I218" s="33">
        <v>1.49247600402312</v>
      </c>
      <c r="J218" s="33">
        <v>0</v>
      </c>
      <c r="K218" s="33">
        <v>0</v>
      </c>
      <c r="L218" s="33">
        <v>0</v>
      </c>
      <c r="M218" s="33">
        <v>0</v>
      </c>
      <c r="N218" s="32" t="s">
        <v>3752</v>
      </c>
    </row>
    <row r="219" spans="1:14" ht="63" x14ac:dyDescent="0.25">
      <c r="A219" s="31" t="s">
        <v>198</v>
      </c>
      <c r="B219" s="32" t="s">
        <v>446</v>
      </c>
      <c r="C219" s="32" t="s">
        <v>447</v>
      </c>
      <c r="D219" s="33">
        <v>1138.8</v>
      </c>
      <c r="E219" s="33">
        <v>0</v>
      </c>
      <c r="F219" s="33">
        <v>0</v>
      </c>
      <c r="G219" s="33">
        <v>0</v>
      </c>
      <c r="H219" s="33">
        <v>0</v>
      </c>
      <c r="I219" s="33">
        <v>3.2336980087167602</v>
      </c>
      <c r="J219" s="33">
        <v>0</v>
      </c>
      <c r="K219" s="33">
        <v>0</v>
      </c>
      <c r="L219" s="33">
        <v>0</v>
      </c>
      <c r="M219" s="33">
        <v>0</v>
      </c>
      <c r="N219" s="32" t="s">
        <v>3752</v>
      </c>
    </row>
    <row r="220" spans="1:14" ht="63" x14ac:dyDescent="0.25">
      <c r="A220" s="31" t="s">
        <v>198</v>
      </c>
      <c r="B220" s="32" t="s">
        <v>448</v>
      </c>
      <c r="C220" s="32" t="s">
        <v>449</v>
      </c>
      <c r="D220" s="33">
        <v>0.745</v>
      </c>
      <c r="E220" s="33">
        <v>0</v>
      </c>
      <c r="F220" s="33">
        <v>0</v>
      </c>
      <c r="G220" s="33">
        <v>0</v>
      </c>
      <c r="H220" s="33">
        <v>0</v>
      </c>
      <c r="I220" s="33">
        <v>2.1154768321800001E-3</v>
      </c>
      <c r="J220" s="33">
        <v>0</v>
      </c>
      <c r="K220" s="33">
        <v>0</v>
      </c>
      <c r="L220" s="33">
        <v>0</v>
      </c>
      <c r="M220" s="33">
        <v>0</v>
      </c>
      <c r="N220" s="32" t="s">
        <v>3752</v>
      </c>
    </row>
    <row r="221" spans="1:14" ht="47.25" x14ac:dyDescent="0.25">
      <c r="A221" s="31" t="s">
        <v>198</v>
      </c>
      <c r="B221" s="32" t="s">
        <v>450</v>
      </c>
      <c r="C221" s="32" t="s">
        <v>451</v>
      </c>
      <c r="D221" s="33">
        <v>525.6</v>
      </c>
      <c r="E221" s="33">
        <v>0</v>
      </c>
      <c r="F221" s="33">
        <v>0</v>
      </c>
      <c r="G221" s="33">
        <v>0</v>
      </c>
      <c r="H221" s="33">
        <v>0</v>
      </c>
      <c r="I221" s="33">
        <v>1.49247600402312</v>
      </c>
      <c r="J221" s="33">
        <v>0</v>
      </c>
      <c r="K221" s="33">
        <v>0</v>
      </c>
      <c r="L221" s="33">
        <v>0</v>
      </c>
      <c r="M221" s="33">
        <v>0</v>
      </c>
      <c r="N221" s="32" t="s">
        <v>3752</v>
      </c>
    </row>
    <row r="222" spans="1:14" ht="63" x14ac:dyDescent="0.25">
      <c r="A222" s="31" t="s">
        <v>198</v>
      </c>
      <c r="B222" s="32" t="s">
        <v>452</v>
      </c>
      <c r="C222" s="32" t="s">
        <v>453</v>
      </c>
      <c r="D222" s="33">
        <v>2365.1999999999998</v>
      </c>
      <c r="E222" s="33">
        <v>0</v>
      </c>
      <c r="F222" s="33">
        <v>0</v>
      </c>
      <c r="G222" s="33">
        <v>0</v>
      </c>
      <c r="H222" s="33">
        <v>0</v>
      </c>
      <c r="I222" s="33">
        <v>6.7161420181040397</v>
      </c>
      <c r="J222" s="33">
        <v>0</v>
      </c>
      <c r="K222" s="33">
        <v>0</v>
      </c>
      <c r="L222" s="33">
        <v>0</v>
      </c>
      <c r="M222" s="33">
        <v>0</v>
      </c>
      <c r="N222" s="32" t="s">
        <v>3752</v>
      </c>
    </row>
    <row r="223" spans="1:14" ht="63" x14ac:dyDescent="0.25">
      <c r="A223" s="31" t="s">
        <v>198</v>
      </c>
      <c r="B223" s="32" t="s">
        <v>454</v>
      </c>
      <c r="C223" s="32" t="s">
        <v>455</v>
      </c>
      <c r="D223" s="33">
        <v>525.6</v>
      </c>
      <c r="E223" s="33">
        <v>0</v>
      </c>
      <c r="F223" s="33">
        <v>0</v>
      </c>
      <c r="G223" s="33">
        <v>0</v>
      </c>
      <c r="H223" s="33">
        <v>0</v>
      </c>
      <c r="I223" s="33">
        <v>1.49247600402312</v>
      </c>
      <c r="J223" s="33">
        <v>0</v>
      </c>
      <c r="K223" s="33">
        <v>0</v>
      </c>
      <c r="L223" s="33">
        <v>0</v>
      </c>
      <c r="M223" s="33">
        <v>0</v>
      </c>
      <c r="N223" s="32" t="s">
        <v>3752</v>
      </c>
    </row>
    <row r="224" spans="1:14" ht="31.5" x14ac:dyDescent="0.25">
      <c r="A224" s="31" t="s">
        <v>198</v>
      </c>
      <c r="B224" s="32" t="s">
        <v>456</v>
      </c>
      <c r="C224" s="32" t="s">
        <v>457</v>
      </c>
      <c r="D224" s="33">
        <v>0</v>
      </c>
      <c r="E224" s="33">
        <v>0</v>
      </c>
      <c r="F224" s="33">
        <v>0</v>
      </c>
      <c r="G224" s="33">
        <v>0</v>
      </c>
      <c r="H224" s="33">
        <v>0</v>
      </c>
      <c r="I224" s="33">
        <v>0</v>
      </c>
      <c r="J224" s="33">
        <v>0</v>
      </c>
      <c r="K224" s="33">
        <v>0</v>
      </c>
      <c r="L224" s="33">
        <v>0</v>
      </c>
      <c r="M224" s="33">
        <v>0</v>
      </c>
      <c r="N224" s="32" t="s">
        <v>3752</v>
      </c>
    </row>
    <row r="225" spans="1:14" ht="31.5" x14ac:dyDescent="0.25">
      <c r="A225" s="31" t="s">
        <v>198</v>
      </c>
      <c r="B225" s="32" t="s">
        <v>458</v>
      </c>
      <c r="C225" s="32" t="s">
        <v>459</v>
      </c>
      <c r="D225" s="33">
        <v>0</v>
      </c>
      <c r="E225" s="33">
        <v>0</v>
      </c>
      <c r="F225" s="33">
        <v>0</v>
      </c>
      <c r="G225" s="33">
        <v>0</v>
      </c>
      <c r="H225" s="33">
        <v>0</v>
      </c>
      <c r="I225" s="33">
        <v>0</v>
      </c>
      <c r="J225" s="33">
        <v>0</v>
      </c>
      <c r="K225" s="33">
        <v>0</v>
      </c>
      <c r="L225" s="33">
        <v>0</v>
      </c>
      <c r="M225" s="33">
        <v>0</v>
      </c>
      <c r="N225" s="32" t="s">
        <v>3752</v>
      </c>
    </row>
    <row r="226" spans="1:14" ht="31.5" x14ac:dyDescent="0.25">
      <c r="A226" s="31" t="s">
        <v>198</v>
      </c>
      <c r="B226" s="32" t="s">
        <v>460</v>
      </c>
      <c r="C226" s="32" t="s">
        <v>461</v>
      </c>
      <c r="D226" s="33">
        <v>0</v>
      </c>
      <c r="E226" s="33">
        <v>0</v>
      </c>
      <c r="F226" s="33">
        <v>0</v>
      </c>
      <c r="G226" s="33">
        <v>0</v>
      </c>
      <c r="H226" s="33">
        <v>0</v>
      </c>
      <c r="I226" s="33">
        <v>0</v>
      </c>
      <c r="J226" s="33">
        <v>0</v>
      </c>
      <c r="K226" s="33">
        <v>0</v>
      </c>
      <c r="L226" s="33">
        <v>0</v>
      </c>
      <c r="M226" s="33">
        <v>0</v>
      </c>
      <c r="N226" s="32" t="s">
        <v>3752</v>
      </c>
    </row>
    <row r="227" spans="1:14" ht="31.5" x14ac:dyDescent="0.25">
      <c r="A227" s="31" t="s">
        <v>198</v>
      </c>
      <c r="B227" s="32" t="s">
        <v>462</v>
      </c>
      <c r="C227" s="32" t="s">
        <v>463</v>
      </c>
      <c r="D227" s="33">
        <v>0</v>
      </c>
      <c r="E227" s="33">
        <v>0</v>
      </c>
      <c r="F227" s="33">
        <v>0</v>
      </c>
      <c r="G227" s="33">
        <v>0</v>
      </c>
      <c r="H227" s="33">
        <v>0</v>
      </c>
      <c r="I227" s="33">
        <v>0</v>
      </c>
      <c r="J227" s="33">
        <v>0</v>
      </c>
      <c r="K227" s="33">
        <v>0</v>
      </c>
      <c r="L227" s="33">
        <v>0</v>
      </c>
      <c r="M227" s="33">
        <v>0</v>
      </c>
      <c r="N227" s="32" t="s">
        <v>3752</v>
      </c>
    </row>
    <row r="228" spans="1:14" ht="31.5" x14ac:dyDescent="0.25">
      <c r="A228" s="31" t="s">
        <v>198</v>
      </c>
      <c r="B228" s="32" t="s">
        <v>464</v>
      </c>
      <c r="C228" s="32" t="s">
        <v>465</v>
      </c>
      <c r="D228" s="33">
        <v>0</v>
      </c>
      <c r="E228" s="33">
        <v>0</v>
      </c>
      <c r="F228" s="33">
        <v>0</v>
      </c>
      <c r="G228" s="33">
        <v>0</v>
      </c>
      <c r="H228" s="33">
        <v>0</v>
      </c>
      <c r="I228" s="33">
        <v>0</v>
      </c>
      <c r="J228" s="33">
        <v>0</v>
      </c>
      <c r="K228" s="33">
        <v>0</v>
      </c>
      <c r="L228" s="33">
        <v>0</v>
      </c>
      <c r="M228" s="33">
        <v>0</v>
      </c>
      <c r="N228" s="32" t="s">
        <v>3752</v>
      </c>
    </row>
    <row r="229" spans="1:14" ht="31.5" x14ac:dyDescent="0.25">
      <c r="A229" s="31" t="s">
        <v>198</v>
      </c>
      <c r="B229" s="32" t="s">
        <v>466</v>
      </c>
      <c r="C229" s="32" t="s">
        <v>467</v>
      </c>
      <c r="D229" s="33">
        <v>0</v>
      </c>
      <c r="E229" s="33">
        <v>0</v>
      </c>
      <c r="F229" s="33">
        <v>0</v>
      </c>
      <c r="G229" s="33">
        <v>0</v>
      </c>
      <c r="H229" s="33">
        <v>0</v>
      </c>
      <c r="I229" s="33">
        <v>0</v>
      </c>
      <c r="J229" s="33">
        <v>0</v>
      </c>
      <c r="K229" s="33">
        <v>0</v>
      </c>
      <c r="L229" s="33">
        <v>0</v>
      </c>
      <c r="M229" s="33">
        <v>0</v>
      </c>
      <c r="N229" s="32" t="s">
        <v>3752</v>
      </c>
    </row>
    <row r="230" spans="1:14" ht="31.5" x14ac:dyDescent="0.25">
      <c r="A230" s="31" t="s">
        <v>198</v>
      </c>
      <c r="B230" s="32" t="s">
        <v>468</v>
      </c>
      <c r="C230" s="32" t="s">
        <v>469</v>
      </c>
      <c r="D230" s="33">
        <v>0</v>
      </c>
      <c r="E230" s="33">
        <v>0</v>
      </c>
      <c r="F230" s="33">
        <v>0</v>
      </c>
      <c r="G230" s="33">
        <v>0</v>
      </c>
      <c r="H230" s="33">
        <v>0</v>
      </c>
      <c r="I230" s="33">
        <v>0</v>
      </c>
      <c r="J230" s="33">
        <v>0</v>
      </c>
      <c r="K230" s="33">
        <v>0</v>
      </c>
      <c r="L230" s="33">
        <v>0</v>
      </c>
      <c r="M230" s="33">
        <v>0</v>
      </c>
      <c r="N230" s="32" t="s">
        <v>3752</v>
      </c>
    </row>
    <row r="231" spans="1:14" ht="31.5" x14ac:dyDescent="0.25">
      <c r="A231" s="31" t="s">
        <v>198</v>
      </c>
      <c r="B231" s="32" t="s">
        <v>470</v>
      </c>
      <c r="C231" s="32" t="s">
        <v>471</v>
      </c>
      <c r="D231" s="33">
        <v>0</v>
      </c>
      <c r="E231" s="33">
        <v>0</v>
      </c>
      <c r="F231" s="33">
        <v>0</v>
      </c>
      <c r="G231" s="33">
        <v>0</v>
      </c>
      <c r="H231" s="33">
        <v>0</v>
      </c>
      <c r="I231" s="33">
        <v>0</v>
      </c>
      <c r="J231" s="33">
        <v>0</v>
      </c>
      <c r="K231" s="33">
        <v>0</v>
      </c>
      <c r="L231" s="33">
        <v>0</v>
      </c>
      <c r="M231" s="33">
        <v>0</v>
      </c>
      <c r="N231" s="32" t="s">
        <v>3752</v>
      </c>
    </row>
    <row r="232" spans="1:14" ht="31.5" x14ac:dyDescent="0.25">
      <c r="A232" s="31" t="s">
        <v>198</v>
      </c>
      <c r="B232" s="32" t="s">
        <v>472</v>
      </c>
      <c r="C232" s="32" t="s">
        <v>473</v>
      </c>
      <c r="D232" s="33">
        <v>0</v>
      </c>
      <c r="E232" s="33">
        <v>0</v>
      </c>
      <c r="F232" s="33">
        <v>0</v>
      </c>
      <c r="G232" s="33">
        <v>0</v>
      </c>
      <c r="H232" s="33">
        <v>0</v>
      </c>
      <c r="I232" s="33">
        <v>0</v>
      </c>
      <c r="J232" s="33">
        <v>0</v>
      </c>
      <c r="K232" s="33">
        <v>0</v>
      </c>
      <c r="L232" s="33">
        <v>0</v>
      </c>
      <c r="M232" s="33">
        <v>0</v>
      </c>
      <c r="N232" s="32" t="s">
        <v>3752</v>
      </c>
    </row>
    <row r="233" spans="1:14" ht="31.5" x14ac:dyDescent="0.25">
      <c r="A233" s="31" t="s">
        <v>198</v>
      </c>
      <c r="B233" s="32" t="s">
        <v>474</v>
      </c>
      <c r="C233" s="32" t="s">
        <v>475</v>
      </c>
      <c r="D233" s="33">
        <v>0</v>
      </c>
      <c r="E233" s="33">
        <v>0</v>
      </c>
      <c r="F233" s="33">
        <v>0</v>
      </c>
      <c r="G233" s="33">
        <v>0</v>
      </c>
      <c r="H233" s="33">
        <v>0</v>
      </c>
      <c r="I233" s="33">
        <v>0</v>
      </c>
      <c r="J233" s="33">
        <v>0</v>
      </c>
      <c r="K233" s="33">
        <v>0</v>
      </c>
      <c r="L233" s="33">
        <v>0</v>
      </c>
      <c r="M233" s="33">
        <v>0</v>
      </c>
      <c r="N233" s="32" t="s">
        <v>3752</v>
      </c>
    </row>
    <row r="234" spans="1:14" ht="31.5" x14ac:dyDescent="0.25">
      <c r="A234" s="31" t="s">
        <v>198</v>
      </c>
      <c r="B234" s="32" t="s">
        <v>476</v>
      </c>
      <c r="C234" s="32" t="s">
        <v>477</v>
      </c>
      <c r="D234" s="33">
        <v>0</v>
      </c>
      <c r="E234" s="33">
        <v>0</v>
      </c>
      <c r="F234" s="33">
        <v>0</v>
      </c>
      <c r="G234" s="33">
        <v>0</v>
      </c>
      <c r="H234" s="33">
        <v>0</v>
      </c>
      <c r="I234" s="33">
        <v>0</v>
      </c>
      <c r="J234" s="33">
        <v>0</v>
      </c>
      <c r="K234" s="33">
        <v>0</v>
      </c>
      <c r="L234" s="33">
        <v>0</v>
      </c>
      <c r="M234" s="33">
        <v>0</v>
      </c>
      <c r="N234" s="32" t="s">
        <v>3752</v>
      </c>
    </row>
    <row r="235" spans="1:14" ht="31.5" x14ac:dyDescent="0.25">
      <c r="A235" s="31" t="s">
        <v>198</v>
      </c>
      <c r="B235" s="32" t="s">
        <v>478</v>
      </c>
      <c r="C235" s="32" t="s">
        <v>479</v>
      </c>
      <c r="D235" s="33">
        <v>0</v>
      </c>
      <c r="E235" s="33">
        <v>0</v>
      </c>
      <c r="F235" s="33">
        <v>0</v>
      </c>
      <c r="G235" s="33">
        <v>0</v>
      </c>
      <c r="H235" s="33">
        <v>0</v>
      </c>
      <c r="I235" s="33">
        <v>0</v>
      </c>
      <c r="J235" s="33">
        <v>0</v>
      </c>
      <c r="K235" s="33">
        <v>0</v>
      </c>
      <c r="L235" s="33">
        <v>0</v>
      </c>
      <c r="M235" s="33">
        <v>0</v>
      </c>
      <c r="N235" s="32" t="s">
        <v>3752</v>
      </c>
    </row>
    <row r="236" spans="1:14" ht="31.5" x14ac:dyDescent="0.25">
      <c r="A236" s="31" t="s">
        <v>198</v>
      </c>
      <c r="B236" s="32" t="s">
        <v>480</v>
      </c>
      <c r="C236" s="32" t="s">
        <v>481</v>
      </c>
      <c r="D236" s="33">
        <v>0</v>
      </c>
      <c r="E236" s="33">
        <v>0</v>
      </c>
      <c r="F236" s="33">
        <v>0</v>
      </c>
      <c r="G236" s="33">
        <v>0</v>
      </c>
      <c r="H236" s="33">
        <v>0</v>
      </c>
      <c r="I236" s="33">
        <v>0</v>
      </c>
      <c r="J236" s="33">
        <v>0</v>
      </c>
      <c r="K236" s="33">
        <v>0</v>
      </c>
      <c r="L236" s="33">
        <v>0</v>
      </c>
      <c r="M236" s="33">
        <v>0</v>
      </c>
      <c r="N236" s="32" t="s">
        <v>3752</v>
      </c>
    </row>
    <row r="237" spans="1:14" ht="31.5" x14ac:dyDescent="0.25">
      <c r="A237" s="31" t="s">
        <v>198</v>
      </c>
      <c r="B237" s="32" t="s">
        <v>482</v>
      </c>
      <c r="C237" s="32" t="s">
        <v>483</v>
      </c>
      <c r="D237" s="33">
        <v>0</v>
      </c>
      <c r="E237" s="33">
        <v>0</v>
      </c>
      <c r="F237" s="33">
        <v>0</v>
      </c>
      <c r="G237" s="33">
        <v>0</v>
      </c>
      <c r="H237" s="33">
        <v>0</v>
      </c>
      <c r="I237" s="33">
        <v>0</v>
      </c>
      <c r="J237" s="33">
        <v>0</v>
      </c>
      <c r="K237" s="33">
        <v>0</v>
      </c>
      <c r="L237" s="33">
        <v>0</v>
      </c>
      <c r="M237" s="33">
        <v>0</v>
      </c>
      <c r="N237" s="32" t="s">
        <v>3752</v>
      </c>
    </row>
    <row r="238" spans="1:14" ht="31.5" x14ac:dyDescent="0.25">
      <c r="A238" s="31" t="s">
        <v>198</v>
      </c>
      <c r="B238" s="32" t="s">
        <v>484</v>
      </c>
      <c r="C238" s="32" t="s">
        <v>485</v>
      </c>
      <c r="D238" s="33">
        <v>0</v>
      </c>
      <c r="E238" s="33">
        <v>0</v>
      </c>
      <c r="F238" s="33">
        <v>0</v>
      </c>
      <c r="G238" s="33">
        <v>0</v>
      </c>
      <c r="H238" s="33">
        <v>0</v>
      </c>
      <c r="I238" s="33">
        <v>0</v>
      </c>
      <c r="J238" s="33">
        <v>0</v>
      </c>
      <c r="K238" s="33">
        <v>0</v>
      </c>
      <c r="L238" s="33">
        <v>0</v>
      </c>
      <c r="M238" s="33">
        <v>0</v>
      </c>
      <c r="N238" s="32" t="s">
        <v>3752</v>
      </c>
    </row>
    <row r="239" spans="1:14" ht="31.5" x14ac:dyDescent="0.25">
      <c r="A239" s="31" t="s">
        <v>198</v>
      </c>
      <c r="B239" s="32" t="s">
        <v>486</v>
      </c>
      <c r="C239" s="32" t="s">
        <v>487</v>
      </c>
      <c r="D239" s="33">
        <v>0</v>
      </c>
      <c r="E239" s="33">
        <v>0</v>
      </c>
      <c r="F239" s="33">
        <v>0</v>
      </c>
      <c r="G239" s="33">
        <v>0</v>
      </c>
      <c r="H239" s="33">
        <v>0</v>
      </c>
      <c r="I239" s="33">
        <v>0</v>
      </c>
      <c r="J239" s="33">
        <v>0</v>
      </c>
      <c r="K239" s="33">
        <v>0</v>
      </c>
      <c r="L239" s="33">
        <v>0</v>
      </c>
      <c r="M239" s="33">
        <v>0</v>
      </c>
      <c r="N239" s="32" t="s">
        <v>3752</v>
      </c>
    </row>
    <row r="240" spans="1:14" ht="31.5" x14ac:dyDescent="0.25">
      <c r="A240" s="31" t="s">
        <v>198</v>
      </c>
      <c r="B240" s="32" t="s">
        <v>488</v>
      </c>
      <c r="C240" s="32" t="s">
        <v>489</v>
      </c>
      <c r="D240" s="33">
        <v>0</v>
      </c>
      <c r="E240" s="33">
        <v>0</v>
      </c>
      <c r="F240" s="33">
        <v>0</v>
      </c>
      <c r="G240" s="33">
        <v>0</v>
      </c>
      <c r="H240" s="33">
        <v>0</v>
      </c>
      <c r="I240" s="33">
        <v>0</v>
      </c>
      <c r="J240" s="33">
        <v>0</v>
      </c>
      <c r="K240" s="33">
        <v>0</v>
      </c>
      <c r="L240" s="33">
        <v>0</v>
      </c>
      <c r="M240" s="33">
        <v>0</v>
      </c>
      <c r="N240" s="32" t="s">
        <v>3752</v>
      </c>
    </row>
    <row r="241" spans="1:14" ht="31.5" x14ac:dyDescent="0.25">
      <c r="A241" s="31" t="s">
        <v>198</v>
      </c>
      <c r="B241" s="32" t="s">
        <v>490</v>
      </c>
      <c r="C241" s="32" t="s">
        <v>491</v>
      </c>
      <c r="D241" s="33">
        <v>0</v>
      </c>
      <c r="E241" s="33">
        <v>0</v>
      </c>
      <c r="F241" s="33">
        <v>0</v>
      </c>
      <c r="G241" s="33">
        <v>0</v>
      </c>
      <c r="H241" s="33">
        <v>0</v>
      </c>
      <c r="I241" s="33">
        <v>0</v>
      </c>
      <c r="J241" s="33">
        <v>0</v>
      </c>
      <c r="K241" s="33">
        <v>0</v>
      </c>
      <c r="L241" s="33">
        <v>0</v>
      </c>
      <c r="M241" s="33">
        <v>0</v>
      </c>
      <c r="N241" s="32" t="s">
        <v>3752</v>
      </c>
    </row>
    <row r="242" spans="1:14" ht="31.5" x14ac:dyDescent="0.25">
      <c r="A242" s="31" t="s">
        <v>198</v>
      </c>
      <c r="B242" s="32" t="s">
        <v>492</v>
      </c>
      <c r="C242" s="32" t="s">
        <v>493</v>
      </c>
      <c r="D242" s="33">
        <v>0</v>
      </c>
      <c r="E242" s="33">
        <v>0</v>
      </c>
      <c r="F242" s="33">
        <v>0</v>
      </c>
      <c r="G242" s="33">
        <v>0</v>
      </c>
      <c r="H242" s="33">
        <v>0</v>
      </c>
      <c r="I242" s="33">
        <v>0</v>
      </c>
      <c r="J242" s="33">
        <v>0</v>
      </c>
      <c r="K242" s="33">
        <v>0</v>
      </c>
      <c r="L242" s="33">
        <v>0</v>
      </c>
      <c r="M242" s="33">
        <v>0</v>
      </c>
      <c r="N242" s="32" t="s">
        <v>3752</v>
      </c>
    </row>
    <row r="243" spans="1:14" ht="31.5" x14ac:dyDescent="0.25">
      <c r="A243" s="31" t="s">
        <v>198</v>
      </c>
      <c r="B243" s="32" t="s">
        <v>494</v>
      </c>
      <c r="C243" s="32" t="s">
        <v>495</v>
      </c>
      <c r="D243" s="33">
        <v>0</v>
      </c>
      <c r="E243" s="33">
        <v>0</v>
      </c>
      <c r="F243" s="33">
        <v>0</v>
      </c>
      <c r="G243" s="33">
        <v>0</v>
      </c>
      <c r="H243" s="33">
        <v>0</v>
      </c>
      <c r="I243" s="33">
        <v>0</v>
      </c>
      <c r="J243" s="33">
        <v>0</v>
      </c>
      <c r="K243" s="33">
        <v>0</v>
      </c>
      <c r="L243" s="33">
        <v>0</v>
      </c>
      <c r="M243" s="33">
        <v>0</v>
      </c>
      <c r="N243" s="32" t="s">
        <v>3752</v>
      </c>
    </row>
    <row r="244" spans="1:14" ht="31.5" x14ac:dyDescent="0.25">
      <c r="A244" s="31" t="s">
        <v>198</v>
      </c>
      <c r="B244" s="32" t="s">
        <v>496</v>
      </c>
      <c r="C244" s="32" t="s">
        <v>497</v>
      </c>
      <c r="D244" s="33">
        <v>0</v>
      </c>
      <c r="E244" s="33">
        <v>0</v>
      </c>
      <c r="F244" s="33">
        <v>0</v>
      </c>
      <c r="G244" s="33">
        <v>0</v>
      </c>
      <c r="H244" s="33">
        <v>0</v>
      </c>
      <c r="I244" s="33">
        <v>0</v>
      </c>
      <c r="J244" s="33">
        <v>0</v>
      </c>
      <c r="K244" s="33">
        <v>0</v>
      </c>
      <c r="L244" s="33">
        <v>0</v>
      </c>
      <c r="M244" s="33">
        <v>0</v>
      </c>
      <c r="N244" s="32" t="s">
        <v>3752</v>
      </c>
    </row>
    <row r="245" spans="1:14" ht="31.5" x14ac:dyDescent="0.25">
      <c r="A245" s="31" t="s">
        <v>198</v>
      </c>
      <c r="B245" s="32" t="s">
        <v>498</v>
      </c>
      <c r="C245" s="32" t="s">
        <v>499</v>
      </c>
      <c r="D245" s="33">
        <v>0</v>
      </c>
      <c r="E245" s="33">
        <v>0</v>
      </c>
      <c r="F245" s="33">
        <v>0</v>
      </c>
      <c r="G245" s="33">
        <v>0</v>
      </c>
      <c r="H245" s="33">
        <v>0</v>
      </c>
      <c r="I245" s="33">
        <v>0</v>
      </c>
      <c r="J245" s="33">
        <v>0</v>
      </c>
      <c r="K245" s="33">
        <v>0</v>
      </c>
      <c r="L245" s="33">
        <v>0</v>
      </c>
      <c r="M245" s="33">
        <v>0</v>
      </c>
      <c r="N245" s="32" t="s">
        <v>3752</v>
      </c>
    </row>
    <row r="246" spans="1:14" ht="31.5" x14ac:dyDescent="0.25">
      <c r="A246" s="31" t="s">
        <v>198</v>
      </c>
      <c r="B246" s="32" t="s">
        <v>500</v>
      </c>
      <c r="C246" s="32" t="s">
        <v>501</v>
      </c>
      <c r="D246" s="33">
        <v>0</v>
      </c>
      <c r="E246" s="33">
        <v>0</v>
      </c>
      <c r="F246" s="33">
        <v>0</v>
      </c>
      <c r="G246" s="33">
        <v>0</v>
      </c>
      <c r="H246" s="33">
        <v>0</v>
      </c>
      <c r="I246" s="33">
        <v>0</v>
      </c>
      <c r="J246" s="33">
        <v>0</v>
      </c>
      <c r="K246" s="33">
        <v>0</v>
      </c>
      <c r="L246" s="33">
        <v>0</v>
      </c>
      <c r="M246" s="33">
        <v>0</v>
      </c>
      <c r="N246" s="32" t="s">
        <v>3752</v>
      </c>
    </row>
    <row r="247" spans="1:14" ht="31.5" x14ac:dyDescent="0.25">
      <c r="A247" s="31" t="s">
        <v>198</v>
      </c>
      <c r="B247" s="32" t="s">
        <v>502</v>
      </c>
      <c r="C247" s="32" t="s">
        <v>503</v>
      </c>
      <c r="D247" s="33">
        <v>0</v>
      </c>
      <c r="E247" s="33">
        <v>0</v>
      </c>
      <c r="F247" s="33">
        <v>0</v>
      </c>
      <c r="G247" s="33">
        <v>0</v>
      </c>
      <c r="H247" s="33">
        <v>0</v>
      </c>
      <c r="I247" s="33">
        <v>0</v>
      </c>
      <c r="J247" s="33">
        <v>0</v>
      </c>
      <c r="K247" s="33">
        <v>0</v>
      </c>
      <c r="L247" s="33">
        <v>0</v>
      </c>
      <c r="M247" s="33">
        <v>0</v>
      </c>
      <c r="N247" s="32" t="s">
        <v>3752</v>
      </c>
    </row>
    <row r="248" spans="1:14" ht="31.5" x14ac:dyDescent="0.25">
      <c r="A248" s="31" t="s">
        <v>198</v>
      </c>
      <c r="B248" s="32" t="s">
        <v>504</v>
      </c>
      <c r="C248" s="32" t="s">
        <v>505</v>
      </c>
      <c r="D248" s="33">
        <v>0</v>
      </c>
      <c r="E248" s="33">
        <v>0</v>
      </c>
      <c r="F248" s="33">
        <v>0</v>
      </c>
      <c r="G248" s="33">
        <v>0</v>
      </c>
      <c r="H248" s="33">
        <v>0</v>
      </c>
      <c r="I248" s="33">
        <v>0</v>
      </c>
      <c r="J248" s="33">
        <v>0</v>
      </c>
      <c r="K248" s="33">
        <v>0</v>
      </c>
      <c r="L248" s="33">
        <v>0</v>
      </c>
      <c r="M248" s="33">
        <v>0</v>
      </c>
      <c r="N248" s="32" t="s">
        <v>3752</v>
      </c>
    </row>
    <row r="249" spans="1:14" ht="31.5" x14ac:dyDescent="0.25">
      <c r="A249" s="31" t="s">
        <v>198</v>
      </c>
      <c r="B249" s="32" t="s">
        <v>506</v>
      </c>
      <c r="C249" s="32" t="s">
        <v>507</v>
      </c>
      <c r="D249" s="33">
        <v>0</v>
      </c>
      <c r="E249" s="33">
        <v>0</v>
      </c>
      <c r="F249" s="33">
        <v>0</v>
      </c>
      <c r="G249" s="33">
        <v>0</v>
      </c>
      <c r="H249" s="33">
        <v>0</v>
      </c>
      <c r="I249" s="33">
        <v>0</v>
      </c>
      <c r="J249" s="33">
        <v>0</v>
      </c>
      <c r="K249" s="33">
        <v>0</v>
      </c>
      <c r="L249" s="33">
        <v>0</v>
      </c>
      <c r="M249" s="33">
        <v>0</v>
      </c>
      <c r="N249" s="32" t="s">
        <v>3752</v>
      </c>
    </row>
    <row r="250" spans="1:14" ht="31.5" x14ac:dyDescent="0.25">
      <c r="A250" s="31" t="s">
        <v>198</v>
      </c>
      <c r="B250" s="32" t="s">
        <v>508</v>
      </c>
      <c r="C250" s="32" t="s">
        <v>509</v>
      </c>
      <c r="D250" s="33">
        <v>0</v>
      </c>
      <c r="E250" s="33">
        <v>0</v>
      </c>
      <c r="F250" s="33">
        <v>0</v>
      </c>
      <c r="G250" s="33">
        <v>0</v>
      </c>
      <c r="H250" s="33">
        <v>0</v>
      </c>
      <c r="I250" s="33">
        <v>0</v>
      </c>
      <c r="J250" s="33">
        <v>0</v>
      </c>
      <c r="K250" s="33">
        <v>0</v>
      </c>
      <c r="L250" s="33">
        <v>0</v>
      </c>
      <c r="M250" s="33">
        <v>0</v>
      </c>
      <c r="N250" s="32" t="s">
        <v>3752</v>
      </c>
    </row>
    <row r="251" spans="1:14" ht="31.5" x14ac:dyDescent="0.25">
      <c r="A251" s="31" t="s">
        <v>198</v>
      </c>
      <c r="B251" s="32" t="s">
        <v>510</v>
      </c>
      <c r="C251" s="32" t="s">
        <v>511</v>
      </c>
      <c r="D251" s="33">
        <v>0</v>
      </c>
      <c r="E251" s="33">
        <v>0</v>
      </c>
      <c r="F251" s="33">
        <v>0</v>
      </c>
      <c r="G251" s="33">
        <v>0</v>
      </c>
      <c r="H251" s="33">
        <v>0</v>
      </c>
      <c r="I251" s="33">
        <v>0</v>
      </c>
      <c r="J251" s="33">
        <v>0</v>
      </c>
      <c r="K251" s="33">
        <v>0</v>
      </c>
      <c r="L251" s="33">
        <v>0</v>
      </c>
      <c r="M251" s="33">
        <v>0</v>
      </c>
      <c r="N251" s="32" t="s">
        <v>3752</v>
      </c>
    </row>
    <row r="252" spans="1:14" ht="31.5" x14ac:dyDescent="0.25">
      <c r="A252" s="31" t="s">
        <v>198</v>
      </c>
      <c r="B252" s="32" t="s">
        <v>512</v>
      </c>
      <c r="C252" s="32" t="s">
        <v>513</v>
      </c>
      <c r="D252" s="33">
        <v>0</v>
      </c>
      <c r="E252" s="33">
        <v>0</v>
      </c>
      <c r="F252" s="33">
        <v>0</v>
      </c>
      <c r="G252" s="33">
        <v>0</v>
      </c>
      <c r="H252" s="33">
        <v>0</v>
      </c>
      <c r="I252" s="33">
        <v>0</v>
      </c>
      <c r="J252" s="33">
        <v>0</v>
      </c>
      <c r="K252" s="33">
        <v>0</v>
      </c>
      <c r="L252" s="33">
        <v>0</v>
      </c>
      <c r="M252" s="33">
        <v>0</v>
      </c>
      <c r="N252" s="32" t="s">
        <v>3752</v>
      </c>
    </row>
    <row r="253" spans="1:14" x14ac:dyDescent="0.25">
      <c r="A253" s="31" t="s">
        <v>198</v>
      </c>
      <c r="B253" s="32" t="s">
        <v>514</v>
      </c>
      <c r="C253" s="32" t="s">
        <v>515</v>
      </c>
      <c r="D253" s="33">
        <v>0</v>
      </c>
      <c r="E253" s="33">
        <v>0</v>
      </c>
      <c r="F253" s="33">
        <v>0</v>
      </c>
      <c r="G253" s="33">
        <v>0</v>
      </c>
      <c r="H253" s="33">
        <v>0</v>
      </c>
      <c r="I253" s="33">
        <v>0</v>
      </c>
      <c r="J253" s="33">
        <v>0</v>
      </c>
      <c r="K253" s="33">
        <v>0</v>
      </c>
      <c r="L253" s="33">
        <v>0</v>
      </c>
      <c r="M253" s="33">
        <v>0</v>
      </c>
      <c r="N253" s="32" t="s">
        <v>3752</v>
      </c>
    </row>
    <row r="254" spans="1:14" ht="31.5" x14ac:dyDescent="0.25">
      <c r="A254" s="31" t="s">
        <v>198</v>
      </c>
      <c r="B254" s="32" t="s">
        <v>516</v>
      </c>
      <c r="C254" s="32" t="s">
        <v>517</v>
      </c>
      <c r="D254" s="33">
        <v>0</v>
      </c>
      <c r="E254" s="33">
        <v>0</v>
      </c>
      <c r="F254" s="33">
        <v>0</v>
      </c>
      <c r="G254" s="33">
        <v>0</v>
      </c>
      <c r="H254" s="33">
        <v>0</v>
      </c>
      <c r="I254" s="33">
        <v>0</v>
      </c>
      <c r="J254" s="33">
        <v>0</v>
      </c>
      <c r="K254" s="33">
        <v>0</v>
      </c>
      <c r="L254" s="33">
        <v>0</v>
      </c>
      <c r="M254" s="33">
        <v>0</v>
      </c>
      <c r="N254" s="32" t="s">
        <v>3752</v>
      </c>
    </row>
    <row r="255" spans="1:14" ht="31.5" x14ac:dyDescent="0.25">
      <c r="A255" s="31" t="s">
        <v>198</v>
      </c>
      <c r="B255" s="32" t="s">
        <v>518</v>
      </c>
      <c r="C255" s="32" t="s">
        <v>519</v>
      </c>
      <c r="D255" s="33">
        <v>0</v>
      </c>
      <c r="E255" s="33">
        <v>0</v>
      </c>
      <c r="F255" s="33">
        <v>0</v>
      </c>
      <c r="G255" s="33">
        <v>0</v>
      </c>
      <c r="H255" s="33">
        <v>0</v>
      </c>
      <c r="I255" s="33">
        <v>0</v>
      </c>
      <c r="J255" s="33">
        <v>0</v>
      </c>
      <c r="K255" s="33">
        <v>0</v>
      </c>
      <c r="L255" s="33">
        <v>0</v>
      </c>
      <c r="M255" s="33">
        <v>0</v>
      </c>
      <c r="N255" s="32" t="s">
        <v>3752</v>
      </c>
    </row>
    <row r="256" spans="1:14" ht="31.5" x14ac:dyDescent="0.25">
      <c r="A256" s="31" t="s">
        <v>198</v>
      </c>
      <c r="B256" s="32" t="s">
        <v>520</v>
      </c>
      <c r="C256" s="32" t="s">
        <v>521</v>
      </c>
      <c r="D256" s="33">
        <v>0</v>
      </c>
      <c r="E256" s="33">
        <v>0</v>
      </c>
      <c r="F256" s="33">
        <v>0</v>
      </c>
      <c r="G256" s="33">
        <v>0</v>
      </c>
      <c r="H256" s="33">
        <v>0</v>
      </c>
      <c r="I256" s="33">
        <v>0</v>
      </c>
      <c r="J256" s="33">
        <v>0</v>
      </c>
      <c r="K256" s="33">
        <v>0</v>
      </c>
      <c r="L256" s="33">
        <v>0</v>
      </c>
      <c r="M256" s="33">
        <v>0</v>
      </c>
      <c r="N256" s="32" t="s">
        <v>3752</v>
      </c>
    </row>
    <row r="257" spans="1:14" ht="31.5" x14ac:dyDescent="0.25">
      <c r="A257" s="31" t="s">
        <v>198</v>
      </c>
      <c r="B257" s="32" t="s">
        <v>522</v>
      </c>
      <c r="C257" s="32" t="s">
        <v>523</v>
      </c>
      <c r="D257" s="33">
        <v>0</v>
      </c>
      <c r="E257" s="33">
        <v>0</v>
      </c>
      <c r="F257" s="33">
        <v>0</v>
      </c>
      <c r="G257" s="33">
        <v>0</v>
      </c>
      <c r="H257" s="33">
        <v>0</v>
      </c>
      <c r="I257" s="33">
        <v>0</v>
      </c>
      <c r="J257" s="33">
        <v>0</v>
      </c>
      <c r="K257" s="33">
        <v>0</v>
      </c>
      <c r="L257" s="33">
        <v>0</v>
      </c>
      <c r="M257" s="33">
        <v>0</v>
      </c>
      <c r="N257" s="32" t="s">
        <v>3752</v>
      </c>
    </row>
    <row r="258" spans="1:14" ht="31.5" x14ac:dyDescent="0.25">
      <c r="A258" s="31" t="s">
        <v>198</v>
      </c>
      <c r="B258" s="32" t="s">
        <v>524</v>
      </c>
      <c r="C258" s="32" t="s">
        <v>525</v>
      </c>
      <c r="D258" s="33">
        <v>0</v>
      </c>
      <c r="E258" s="33">
        <v>0</v>
      </c>
      <c r="F258" s="33">
        <v>0</v>
      </c>
      <c r="G258" s="33">
        <v>0</v>
      </c>
      <c r="H258" s="33">
        <v>0</v>
      </c>
      <c r="I258" s="33">
        <v>0</v>
      </c>
      <c r="J258" s="33">
        <v>0</v>
      </c>
      <c r="K258" s="33">
        <v>0</v>
      </c>
      <c r="L258" s="33">
        <v>0</v>
      </c>
      <c r="M258" s="33">
        <v>0</v>
      </c>
      <c r="N258" s="32" t="s">
        <v>3752</v>
      </c>
    </row>
    <row r="259" spans="1:14" ht="31.5" x14ac:dyDescent="0.25">
      <c r="A259" s="31" t="s">
        <v>198</v>
      </c>
      <c r="B259" s="32" t="s">
        <v>526</v>
      </c>
      <c r="C259" s="32" t="s">
        <v>527</v>
      </c>
      <c r="D259" s="33">
        <v>0</v>
      </c>
      <c r="E259" s="33">
        <v>0</v>
      </c>
      <c r="F259" s="33">
        <v>0</v>
      </c>
      <c r="G259" s="33">
        <v>0</v>
      </c>
      <c r="H259" s="33">
        <v>0</v>
      </c>
      <c r="I259" s="33">
        <v>0</v>
      </c>
      <c r="J259" s="33">
        <v>0</v>
      </c>
      <c r="K259" s="33">
        <v>0</v>
      </c>
      <c r="L259" s="33">
        <v>0</v>
      </c>
      <c r="M259" s="33">
        <v>0</v>
      </c>
      <c r="N259" s="32" t="s">
        <v>3752</v>
      </c>
    </row>
    <row r="260" spans="1:14" ht="31.5" x14ac:dyDescent="0.25">
      <c r="A260" s="31" t="s">
        <v>198</v>
      </c>
      <c r="B260" s="32" t="s">
        <v>528</v>
      </c>
      <c r="C260" s="32" t="s">
        <v>529</v>
      </c>
      <c r="D260" s="33">
        <v>0</v>
      </c>
      <c r="E260" s="33">
        <v>0</v>
      </c>
      <c r="F260" s="33">
        <v>0</v>
      </c>
      <c r="G260" s="33">
        <v>0</v>
      </c>
      <c r="H260" s="33">
        <v>0</v>
      </c>
      <c r="I260" s="33">
        <v>0</v>
      </c>
      <c r="J260" s="33">
        <v>0</v>
      </c>
      <c r="K260" s="33">
        <v>0</v>
      </c>
      <c r="L260" s="33">
        <v>0</v>
      </c>
      <c r="M260" s="33">
        <v>0</v>
      </c>
      <c r="N260" s="32" t="s">
        <v>3752</v>
      </c>
    </row>
    <row r="261" spans="1:14" ht="31.5" x14ac:dyDescent="0.25">
      <c r="A261" s="31" t="s">
        <v>198</v>
      </c>
      <c r="B261" s="32" t="s">
        <v>530</v>
      </c>
      <c r="C261" s="32" t="s">
        <v>531</v>
      </c>
      <c r="D261" s="33">
        <v>0</v>
      </c>
      <c r="E261" s="33">
        <v>0</v>
      </c>
      <c r="F261" s="33">
        <v>0</v>
      </c>
      <c r="G261" s="33">
        <v>0</v>
      </c>
      <c r="H261" s="33">
        <v>0</v>
      </c>
      <c r="I261" s="33">
        <v>0</v>
      </c>
      <c r="J261" s="33">
        <v>0</v>
      </c>
      <c r="K261" s="33">
        <v>0</v>
      </c>
      <c r="L261" s="33">
        <v>0</v>
      </c>
      <c r="M261" s="33">
        <v>0</v>
      </c>
      <c r="N261" s="32" t="s">
        <v>3752</v>
      </c>
    </row>
    <row r="262" spans="1:14" ht="31.5" x14ac:dyDescent="0.25">
      <c r="A262" s="31" t="s">
        <v>198</v>
      </c>
      <c r="B262" s="32" t="s">
        <v>532</v>
      </c>
      <c r="C262" s="32" t="s">
        <v>533</v>
      </c>
      <c r="D262" s="33">
        <v>0</v>
      </c>
      <c r="E262" s="33">
        <v>0</v>
      </c>
      <c r="F262" s="33">
        <v>0</v>
      </c>
      <c r="G262" s="33">
        <v>0</v>
      </c>
      <c r="H262" s="33">
        <v>0</v>
      </c>
      <c r="I262" s="33">
        <v>0</v>
      </c>
      <c r="J262" s="33">
        <v>0</v>
      </c>
      <c r="K262" s="33">
        <v>0</v>
      </c>
      <c r="L262" s="33">
        <v>0</v>
      </c>
      <c r="M262" s="33">
        <v>0</v>
      </c>
      <c r="N262" s="32" t="s">
        <v>3752</v>
      </c>
    </row>
    <row r="263" spans="1:14" ht="31.5" x14ac:dyDescent="0.25">
      <c r="A263" s="31" t="s">
        <v>198</v>
      </c>
      <c r="B263" s="32" t="s">
        <v>534</v>
      </c>
      <c r="C263" s="32" t="s">
        <v>535</v>
      </c>
      <c r="D263" s="33">
        <v>0</v>
      </c>
      <c r="E263" s="33">
        <v>0</v>
      </c>
      <c r="F263" s="33">
        <v>0</v>
      </c>
      <c r="G263" s="33">
        <v>0</v>
      </c>
      <c r="H263" s="33">
        <v>0</v>
      </c>
      <c r="I263" s="33">
        <v>0</v>
      </c>
      <c r="J263" s="33">
        <v>0</v>
      </c>
      <c r="K263" s="33">
        <v>0</v>
      </c>
      <c r="L263" s="33">
        <v>0</v>
      </c>
      <c r="M263" s="33">
        <v>0</v>
      </c>
      <c r="N263" s="32" t="s">
        <v>3752</v>
      </c>
    </row>
    <row r="264" spans="1:14" ht="31.5" x14ac:dyDescent="0.25">
      <c r="A264" s="31" t="s">
        <v>198</v>
      </c>
      <c r="B264" s="32" t="s">
        <v>536</v>
      </c>
      <c r="C264" s="32" t="s">
        <v>537</v>
      </c>
      <c r="D264" s="33">
        <v>0</v>
      </c>
      <c r="E264" s="33">
        <v>0</v>
      </c>
      <c r="F264" s="33">
        <v>0</v>
      </c>
      <c r="G264" s="33">
        <v>0</v>
      </c>
      <c r="H264" s="33">
        <v>0</v>
      </c>
      <c r="I264" s="33">
        <v>0</v>
      </c>
      <c r="J264" s="33">
        <v>0</v>
      </c>
      <c r="K264" s="33">
        <v>0</v>
      </c>
      <c r="L264" s="33">
        <v>0</v>
      </c>
      <c r="M264" s="33">
        <v>0</v>
      </c>
      <c r="N264" s="32" t="s">
        <v>3752</v>
      </c>
    </row>
    <row r="265" spans="1:14" ht="31.5" x14ac:dyDescent="0.25">
      <c r="A265" s="31" t="s">
        <v>198</v>
      </c>
      <c r="B265" s="32" t="s">
        <v>538</v>
      </c>
      <c r="C265" s="32" t="s">
        <v>539</v>
      </c>
      <c r="D265" s="33">
        <v>0</v>
      </c>
      <c r="E265" s="33">
        <v>0</v>
      </c>
      <c r="F265" s="33">
        <v>0</v>
      </c>
      <c r="G265" s="33">
        <v>0</v>
      </c>
      <c r="H265" s="33">
        <v>0</v>
      </c>
      <c r="I265" s="33">
        <v>0</v>
      </c>
      <c r="J265" s="33">
        <v>0</v>
      </c>
      <c r="K265" s="33">
        <v>0</v>
      </c>
      <c r="L265" s="33">
        <v>0</v>
      </c>
      <c r="M265" s="33">
        <v>0</v>
      </c>
      <c r="N265" s="32" t="s">
        <v>3752</v>
      </c>
    </row>
    <row r="266" spans="1:14" ht="31.5" x14ac:dyDescent="0.25">
      <c r="A266" s="31" t="s">
        <v>198</v>
      </c>
      <c r="B266" s="32" t="s">
        <v>540</v>
      </c>
      <c r="C266" s="32" t="s">
        <v>541</v>
      </c>
      <c r="D266" s="33">
        <v>0</v>
      </c>
      <c r="E266" s="33">
        <v>0</v>
      </c>
      <c r="F266" s="33">
        <v>0</v>
      </c>
      <c r="G266" s="33">
        <v>0</v>
      </c>
      <c r="H266" s="33">
        <v>0</v>
      </c>
      <c r="I266" s="33">
        <v>0</v>
      </c>
      <c r="J266" s="33">
        <v>0</v>
      </c>
      <c r="K266" s="33">
        <v>0</v>
      </c>
      <c r="L266" s="33">
        <v>0</v>
      </c>
      <c r="M266" s="33">
        <v>0</v>
      </c>
      <c r="N266" s="32" t="s">
        <v>3752</v>
      </c>
    </row>
    <row r="267" spans="1:14" ht="31.5" x14ac:dyDescent="0.25">
      <c r="A267" s="31" t="s">
        <v>198</v>
      </c>
      <c r="B267" s="32" t="s">
        <v>542</v>
      </c>
      <c r="C267" s="32" t="s">
        <v>543</v>
      </c>
      <c r="D267" s="33">
        <v>0</v>
      </c>
      <c r="E267" s="33">
        <v>0</v>
      </c>
      <c r="F267" s="33">
        <v>0</v>
      </c>
      <c r="G267" s="33">
        <v>0</v>
      </c>
      <c r="H267" s="33">
        <v>0</v>
      </c>
      <c r="I267" s="33">
        <v>0</v>
      </c>
      <c r="J267" s="33">
        <v>0</v>
      </c>
      <c r="K267" s="33">
        <v>0</v>
      </c>
      <c r="L267" s="33">
        <v>0</v>
      </c>
      <c r="M267" s="33">
        <v>0</v>
      </c>
      <c r="N267" s="32" t="s">
        <v>3752</v>
      </c>
    </row>
    <row r="268" spans="1:14" ht="31.5" x14ac:dyDescent="0.25">
      <c r="A268" s="31" t="s">
        <v>198</v>
      </c>
      <c r="B268" s="32" t="s">
        <v>544</v>
      </c>
      <c r="C268" s="32" t="s">
        <v>545</v>
      </c>
      <c r="D268" s="33">
        <v>0</v>
      </c>
      <c r="E268" s="33">
        <v>0</v>
      </c>
      <c r="F268" s="33">
        <v>0</v>
      </c>
      <c r="G268" s="33">
        <v>0</v>
      </c>
      <c r="H268" s="33">
        <v>0</v>
      </c>
      <c r="I268" s="33">
        <v>0</v>
      </c>
      <c r="J268" s="33">
        <v>0</v>
      </c>
      <c r="K268" s="33">
        <v>0</v>
      </c>
      <c r="L268" s="33">
        <v>0</v>
      </c>
      <c r="M268" s="33">
        <v>0</v>
      </c>
      <c r="N268" s="32" t="s">
        <v>3752</v>
      </c>
    </row>
    <row r="269" spans="1:14" ht="31.5" x14ac:dyDescent="0.25">
      <c r="A269" s="31" t="s">
        <v>198</v>
      </c>
      <c r="B269" s="32" t="s">
        <v>546</v>
      </c>
      <c r="C269" s="32" t="s">
        <v>547</v>
      </c>
      <c r="D269" s="33">
        <v>0</v>
      </c>
      <c r="E269" s="33">
        <v>0</v>
      </c>
      <c r="F269" s="33">
        <v>0</v>
      </c>
      <c r="G269" s="33">
        <v>0</v>
      </c>
      <c r="H269" s="33">
        <v>0</v>
      </c>
      <c r="I269" s="33">
        <v>0</v>
      </c>
      <c r="J269" s="33">
        <v>0</v>
      </c>
      <c r="K269" s="33">
        <v>0</v>
      </c>
      <c r="L269" s="33">
        <v>0</v>
      </c>
      <c r="M269" s="33">
        <v>0</v>
      </c>
      <c r="N269" s="32" t="s">
        <v>3752</v>
      </c>
    </row>
    <row r="270" spans="1:14" ht="31.5" x14ac:dyDescent="0.25">
      <c r="A270" s="31" t="s">
        <v>198</v>
      </c>
      <c r="B270" s="32" t="s">
        <v>548</v>
      </c>
      <c r="C270" s="32" t="s">
        <v>549</v>
      </c>
      <c r="D270" s="33">
        <v>0</v>
      </c>
      <c r="E270" s="33">
        <v>0</v>
      </c>
      <c r="F270" s="33">
        <v>0</v>
      </c>
      <c r="G270" s="33">
        <v>0</v>
      </c>
      <c r="H270" s="33">
        <v>0</v>
      </c>
      <c r="I270" s="33">
        <v>0</v>
      </c>
      <c r="J270" s="33">
        <v>0</v>
      </c>
      <c r="K270" s="33">
        <v>0</v>
      </c>
      <c r="L270" s="33">
        <v>0</v>
      </c>
      <c r="M270" s="33">
        <v>0</v>
      </c>
      <c r="N270" s="32" t="s">
        <v>3752</v>
      </c>
    </row>
    <row r="271" spans="1:14" ht="31.5" x14ac:dyDescent="0.25">
      <c r="A271" s="31" t="s">
        <v>198</v>
      </c>
      <c r="B271" s="32" t="s">
        <v>550</v>
      </c>
      <c r="C271" s="32" t="s">
        <v>551</v>
      </c>
      <c r="D271" s="33">
        <v>0</v>
      </c>
      <c r="E271" s="33">
        <v>0</v>
      </c>
      <c r="F271" s="33">
        <v>0</v>
      </c>
      <c r="G271" s="33">
        <v>0</v>
      </c>
      <c r="H271" s="33">
        <v>0</v>
      </c>
      <c r="I271" s="33">
        <v>0</v>
      </c>
      <c r="J271" s="33">
        <v>0</v>
      </c>
      <c r="K271" s="33">
        <v>0</v>
      </c>
      <c r="L271" s="33">
        <v>0</v>
      </c>
      <c r="M271" s="33">
        <v>0</v>
      </c>
      <c r="N271" s="32" t="s">
        <v>3752</v>
      </c>
    </row>
    <row r="272" spans="1:14" ht="31.5" x14ac:dyDescent="0.25">
      <c r="A272" s="31" t="s">
        <v>198</v>
      </c>
      <c r="B272" s="32" t="s">
        <v>552</v>
      </c>
      <c r="C272" s="32" t="s">
        <v>553</v>
      </c>
      <c r="D272" s="33">
        <v>0</v>
      </c>
      <c r="E272" s="33">
        <v>0</v>
      </c>
      <c r="F272" s="33">
        <v>0</v>
      </c>
      <c r="G272" s="33">
        <v>0</v>
      </c>
      <c r="H272" s="33">
        <v>0</v>
      </c>
      <c r="I272" s="33">
        <v>0</v>
      </c>
      <c r="J272" s="33">
        <v>0</v>
      </c>
      <c r="K272" s="33">
        <v>0</v>
      </c>
      <c r="L272" s="33">
        <v>0</v>
      </c>
      <c r="M272" s="33">
        <v>0</v>
      </c>
      <c r="N272" s="32" t="s">
        <v>3752</v>
      </c>
    </row>
    <row r="273" spans="1:14" ht="31.5" x14ac:dyDescent="0.25">
      <c r="A273" s="31" t="s">
        <v>198</v>
      </c>
      <c r="B273" s="32" t="s">
        <v>554</v>
      </c>
      <c r="C273" s="32" t="s">
        <v>555</v>
      </c>
      <c r="D273" s="33">
        <v>0</v>
      </c>
      <c r="E273" s="33">
        <v>0</v>
      </c>
      <c r="F273" s="33">
        <v>0</v>
      </c>
      <c r="G273" s="33">
        <v>0</v>
      </c>
      <c r="H273" s="33">
        <v>0</v>
      </c>
      <c r="I273" s="33">
        <v>0</v>
      </c>
      <c r="J273" s="33">
        <v>0</v>
      </c>
      <c r="K273" s="33">
        <v>0</v>
      </c>
      <c r="L273" s="33">
        <v>0</v>
      </c>
      <c r="M273" s="33">
        <v>0</v>
      </c>
      <c r="N273" s="32" t="s">
        <v>3752</v>
      </c>
    </row>
    <row r="274" spans="1:14" ht="31.5" x14ac:dyDescent="0.25">
      <c r="A274" s="31" t="s">
        <v>198</v>
      </c>
      <c r="B274" s="32" t="s">
        <v>556</v>
      </c>
      <c r="C274" s="32" t="s">
        <v>557</v>
      </c>
      <c r="D274" s="33">
        <v>0</v>
      </c>
      <c r="E274" s="33">
        <v>0</v>
      </c>
      <c r="F274" s="33">
        <v>0</v>
      </c>
      <c r="G274" s="33">
        <v>0</v>
      </c>
      <c r="H274" s="33">
        <v>0</v>
      </c>
      <c r="I274" s="33">
        <v>0</v>
      </c>
      <c r="J274" s="33">
        <v>0</v>
      </c>
      <c r="K274" s="33">
        <v>0</v>
      </c>
      <c r="L274" s="33">
        <v>0</v>
      </c>
      <c r="M274" s="33">
        <v>0</v>
      </c>
      <c r="N274" s="32" t="s">
        <v>3752</v>
      </c>
    </row>
    <row r="275" spans="1:14" ht="31.5" x14ac:dyDescent="0.25">
      <c r="A275" s="31" t="s">
        <v>198</v>
      </c>
      <c r="B275" s="32" t="s">
        <v>558</v>
      </c>
      <c r="C275" s="32" t="s">
        <v>559</v>
      </c>
      <c r="D275" s="33">
        <v>0</v>
      </c>
      <c r="E275" s="33">
        <v>0</v>
      </c>
      <c r="F275" s="33">
        <v>0</v>
      </c>
      <c r="G275" s="33">
        <v>0</v>
      </c>
      <c r="H275" s="33">
        <v>0</v>
      </c>
      <c r="I275" s="33">
        <v>0</v>
      </c>
      <c r="J275" s="33">
        <v>0</v>
      </c>
      <c r="K275" s="33">
        <v>0</v>
      </c>
      <c r="L275" s="33">
        <v>0</v>
      </c>
      <c r="M275" s="33">
        <v>0</v>
      </c>
      <c r="N275" s="32" t="s">
        <v>3752</v>
      </c>
    </row>
    <row r="276" spans="1:14" ht="31.5" x14ac:dyDescent="0.25">
      <c r="A276" s="31" t="s">
        <v>198</v>
      </c>
      <c r="B276" s="32" t="s">
        <v>560</v>
      </c>
      <c r="C276" s="32" t="s">
        <v>561</v>
      </c>
      <c r="D276" s="33">
        <v>0</v>
      </c>
      <c r="E276" s="33">
        <v>0</v>
      </c>
      <c r="F276" s="33">
        <v>0</v>
      </c>
      <c r="G276" s="33">
        <v>0</v>
      </c>
      <c r="H276" s="33">
        <v>0</v>
      </c>
      <c r="I276" s="33">
        <v>0</v>
      </c>
      <c r="J276" s="33">
        <v>0</v>
      </c>
      <c r="K276" s="33">
        <v>0</v>
      </c>
      <c r="L276" s="33">
        <v>0</v>
      </c>
      <c r="M276" s="33">
        <v>0</v>
      </c>
      <c r="N276" s="32" t="s">
        <v>3752</v>
      </c>
    </row>
    <row r="277" spans="1:14" ht="31.5" x14ac:dyDescent="0.25">
      <c r="A277" s="31" t="s">
        <v>198</v>
      </c>
      <c r="B277" s="32" t="s">
        <v>562</v>
      </c>
      <c r="C277" s="32" t="s">
        <v>563</v>
      </c>
      <c r="D277" s="33">
        <v>0</v>
      </c>
      <c r="E277" s="33">
        <v>0</v>
      </c>
      <c r="F277" s="33">
        <v>0</v>
      </c>
      <c r="G277" s="33">
        <v>0</v>
      </c>
      <c r="H277" s="33">
        <v>0</v>
      </c>
      <c r="I277" s="33">
        <v>0</v>
      </c>
      <c r="J277" s="33">
        <v>0</v>
      </c>
      <c r="K277" s="33">
        <v>0</v>
      </c>
      <c r="L277" s="33">
        <v>0</v>
      </c>
      <c r="M277" s="33">
        <v>0</v>
      </c>
      <c r="N277" s="32" t="s">
        <v>3752</v>
      </c>
    </row>
    <row r="278" spans="1:14" ht="31.5" x14ac:dyDescent="0.25">
      <c r="A278" s="31" t="s">
        <v>198</v>
      </c>
      <c r="B278" s="32" t="s">
        <v>564</v>
      </c>
      <c r="C278" s="32" t="s">
        <v>565</v>
      </c>
      <c r="D278" s="33">
        <v>0</v>
      </c>
      <c r="E278" s="33">
        <v>0</v>
      </c>
      <c r="F278" s="33">
        <v>0</v>
      </c>
      <c r="G278" s="33">
        <v>0</v>
      </c>
      <c r="H278" s="33">
        <v>0</v>
      </c>
      <c r="I278" s="33">
        <v>0</v>
      </c>
      <c r="J278" s="33">
        <v>0</v>
      </c>
      <c r="K278" s="33">
        <v>0</v>
      </c>
      <c r="L278" s="33">
        <v>0</v>
      </c>
      <c r="M278" s="33">
        <v>0</v>
      </c>
      <c r="N278" s="32" t="s">
        <v>3752</v>
      </c>
    </row>
    <row r="279" spans="1:14" ht="47.25" x14ac:dyDescent="0.25">
      <c r="A279" s="31" t="s">
        <v>198</v>
      </c>
      <c r="B279" s="32" t="s">
        <v>566</v>
      </c>
      <c r="C279" s="32" t="s">
        <v>567</v>
      </c>
      <c r="D279" s="33">
        <v>0</v>
      </c>
      <c r="E279" s="33">
        <v>0</v>
      </c>
      <c r="F279" s="33">
        <v>0</v>
      </c>
      <c r="G279" s="33">
        <v>0</v>
      </c>
      <c r="H279" s="33">
        <v>0</v>
      </c>
      <c r="I279" s="33">
        <v>0</v>
      </c>
      <c r="J279" s="33">
        <v>0</v>
      </c>
      <c r="K279" s="33">
        <v>0</v>
      </c>
      <c r="L279" s="33">
        <v>0</v>
      </c>
      <c r="M279" s="33">
        <v>0</v>
      </c>
      <c r="N279" s="32" t="s">
        <v>3752</v>
      </c>
    </row>
    <row r="280" spans="1:14" ht="47.25" x14ac:dyDescent="0.25">
      <c r="A280" s="31" t="s">
        <v>198</v>
      </c>
      <c r="B280" s="32" t="s">
        <v>568</v>
      </c>
      <c r="C280" s="32" t="s">
        <v>569</v>
      </c>
      <c r="D280" s="33">
        <v>0</v>
      </c>
      <c r="E280" s="33">
        <v>0</v>
      </c>
      <c r="F280" s="33">
        <v>0</v>
      </c>
      <c r="G280" s="33">
        <v>0</v>
      </c>
      <c r="H280" s="33">
        <v>0</v>
      </c>
      <c r="I280" s="33">
        <v>0</v>
      </c>
      <c r="J280" s="33">
        <v>0</v>
      </c>
      <c r="K280" s="33">
        <v>0</v>
      </c>
      <c r="L280" s="33">
        <v>0</v>
      </c>
      <c r="M280" s="33">
        <v>0</v>
      </c>
      <c r="N280" s="32" t="s">
        <v>3752</v>
      </c>
    </row>
    <row r="281" spans="1:14" ht="47.25" x14ac:dyDescent="0.25">
      <c r="A281" s="31" t="s">
        <v>198</v>
      </c>
      <c r="B281" s="32" t="s">
        <v>570</v>
      </c>
      <c r="C281" s="32" t="s">
        <v>571</v>
      </c>
      <c r="D281" s="33">
        <v>0</v>
      </c>
      <c r="E281" s="33">
        <v>0</v>
      </c>
      <c r="F281" s="33">
        <v>0</v>
      </c>
      <c r="G281" s="33">
        <v>0</v>
      </c>
      <c r="H281" s="33">
        <v>0</v>
      </c>
      <c r="I281" s="33">
        <v>0</v>
      </c>
      <c r="J281" s="33">
        <v>0</v>
      </c>
      <c r="K281" s="33">
        <v>0</v>
      </c>
      <c r="L281" s="33">
        <v>0</v>
      </c>
      <c r="M281" s="33">
        <v>0</v>
      </c>
      <c r="N281" s="32" t="s">
        <v>3752</v>
      </c>
    </row>
    <row r="282" spans="1:14" ht="47.25" x14ac:dyDescent="0.25">
      <c r="A282" s="31" t="s">
        <v>198</v>
      </c>
      <c r="B282" s="32" t="s">
        <v>572</v>
      </c>
      <c r="C282" s="32" t="s">
        <v>573</v>
      </c>
      <c r="D282" s="33">
        <v>0</v>
      </c>
      <c r="E282" s="33">
        <v>0</v>
      </c>
      <c r="F282" s="33">
        <v>0</v>
      </c>
      <c r="G282" s="33">
        <v>0</v>
      </c>
      <c r="H282" s="33">
        <v>0</v>
      </c>
      <c r="I282" s="33">
        <v>0</v>
      </c>
      <c r="J282" s="33">
        <v>0</v>
      </c>
      <c r="K282" s="33">
        <v>0</v>
      </c>
      <c r="L282" s="33">
        <v>0</v>
      </c>
      <c r="M282" s="33">
        <v>0</v>
      </c>
      <c r="N282" s="32" t="s">
        <v>3752</v>
      </c>
    </row>
    <row r="283" spans="1:14" ht="47.25" x14ac:dyDescent="0.25">
      <c r="A283" s="31" t="s">
        <v>198</v>
      </c>
      <c r="B283" s="32" t="s">
        <v>574</v>
      </c>
      <c r="C283" s="32" t="s">
        <v>575</v>
      </c>
      <c r="D283" s="33">
        <v>0</v>
      </c>
      <c r="E283" s="33">
        <v>0</v>
      </c>
      <c r="F283" s="33">
        <v>0</v>
      </c>
      <c r="G283" s="33">
        <v>0</v>
      </c>
      <c r="H283" s="33">
        <v>0</v>
      </c>
      <c r="I283" s="33">
        <v>0</v>
      </c>
      <c r="J283" s="33">
        <v>0</v>
      </c>
      <c r="K283" s="33">
        <v>0</v>
      </c>
      <c r="L283" s="33">
        <v>0</v>
      </c>
      <c r="M283" s="33">
        <v>0</v>
      </c>
      <c r="N283" s="32" t="s">
        <v>3752</v>
      </c>
    </row>
    <row r="284" spans="1:14" ht="47.25" x14ac:dyDescent="0.25">
      <c r="A284" s="31" t="s">
        <v>198</v>
      </c>
      <c r="B284" s="32" t="s">
        <v>576</v>
      </c>
      <c r="C284" s="32" t="s">
        <v>577</v>
      </c>
      <c r="D284" s="33">
        <v>0</v>
      </c>
      <c r="E284" s="33">
        <v>0</v>
      </c>
      <c r="F284" s="33">
        <v>0</v>
      </c>
      <c r="G284" s="33">
        <v>0</v>
      </c>
      <c r="H284" s="33">
        <v>0</v>
      </c>
      <c r="I284" s="33">
        <v>0</v>
      </c>
      <c r="J284" s="33">
        <v>0</v>
      </c>
      <c r="K284" s="33">
        <v>0</v>
      </c>
      <c r="L284" s="33">
        <v>0</v>
      </c>
      <c r="M284" s="33">
        <v>0</v>
      </c>
      <c r="N284" s="32" t="s">
        <v>3752</v>
      </c>
    </row>
    <row r="285" spans="1:14" ht="47.25" x14ac:dyDescent="0.25">
      <c r="A285" s="31" t="s">
        <v>198</v>
      </c>
      <c r="B285" s="32" t="s">
        <v>578</v>
      </c>
      <c r="C285" s="32" t="s">
        <v>579</v>
      </c>
      <c r="D285" s="33">
        <v>0</v>
      </c>
      <c r="E285" s="33">
        <v>0</v>
      </c>
      <c r="F285" s="33">
        <v>0</v>
      </c>
      <c r="G285" s="33">
        <v>0</v>
      </c>
      <c r="H285" s="33">
        <v>0</v>
      </c>
      <c r="I285" s="33">
        <v>0</v>
      </c>
      <c r="J285" s="33">
        <v>0</v>
      </c>
      <c r="K285" s="33">
        <v>0</v>
      </c>
      <c r="L285" s="33">
        <v>0</v>
      </c>
      <c r="M285" s="33">
        <v>0</v>
      </c>
      <c r="N285" s="32" t="s">
        <v>3752</v>
      </c>
    </row>
    <row r="286" spans="1:14" ht="47.25" x14ac:dyDescent="0.25">
      <c r="A286" s="31" t="s">
        <v>198</v>
      </c>
      <c r="B286" s="32" t="s">
        <v>580</v>
      </c>
      <c r="C286" s="32" t="s">
        <v>581</v>
      </c>
      <c r="D286" s="33">
        <v>0</v>
      </c>
      <c r="E286" s="33">
        <v>0</v>
      </c>
      <c r="F286" s="33">
        <v>0</v>
      </c>
      <c r="G286" s="33">
        <v>0</v>
      </c>
      <c r="H286" s="33">
        <v>0</v>
      </c>
      <c r="I286" s="33">
        <v>0</v>
      </c>
      <c r="J286" s="33">
        <v>0</v>
      </c>
      <c r="K286" s="33">
        <v>0</v>
      </c>
      <c r="L286" s="33">
        <v>0</v>
      </c>
      <c r="M286" s="33">
        <v>0</v>
      </c>
      <c r="N286" s="32" t="s">
        <v>3752</v>
      </c>
    </row>
    <row r="287" spans="1:14" ht="47.25" x14ac:dyDescent="0.25">
      <c r="A287" s="31" t="s">
        <v>198</v>
      </c>
      <c r="B287" s="32" t="s">
        <v>582</v>
      </c>
      <c r="C287" s="32" t="s">
        <v>583</v>
      </c>
      <c r="D287" s="33">
        <v>0</v>
      </c>
      <c r="E287" s="33">
        <v>0</v>
      </c>
      <c r="F287" s="33">
        <v>0</v>
      </c>
      <c r="G287" s="33">
        <v>0</v>
      </c>
      <c r="H287" s="33">
        <v>0</v>
      </c>
      <c r="I287" s="33">
        <v>0</v>
      </c>
      <c r="J287" s="33">
        <v>0</v>
      </c>
      <c r="K287" s="33">
        <v>0</v>
      </c>
      <c r="L287" s="33">
        <v>0</v>
      </c>
      <c r="M287" s="33">
        <v>0</v>
      </c>
      <c r="N287" s="32" t="s">
        <v>3752</v>
      </c>
    </row>
    <row r="288" spans="1:14" ht="47.25" x14ac:dyDescent="0.25">
      <c r="A288" s="31" t="s">
        <v>198</v>
      </c>
      <c r="B288" s="32" t="s">
        <v>584</v>
      </c>
      <c r="C288" s="32" t="s">
        <v>585</v>
      </c>
      <c r="D288" s="33">
        <v>0</v>
      </c>
      <c r="E288" s="33">
        <v>0</v>
      </c>
      <c r="F288" s="33">
        <v>0</v>
      </c>
      <c r="G288" s="33">
        <v>0</v>
      </c>
      <c r="H288" s="33">
        <v>0</v>
      </c>
      <c r="I288" s="33">
        <v>0</v>
      </c>
      <c r="J288" s="33">
        <v>0</v>
      </c>
      <c r="K288" s="33">
        <v>0</v>
      </c>
      <c r="L288" s="33">
        <v>0</v>
      </c>
      <c r="M288" s="33">
        <v>0</v>
      </c>
      <c r="N288" s="32" t="s">
        <v>3752</v>
      </c>
    </row>
    <row r="289" spans="1:14" ht="47.25" x14ac:dyDescent="0.25">
      <c r="A289" s="31" t="s">
        <v>198</v>
      </c>
      <c r="B289" s="32" t="s">
        <v>586</v>
      </c>
      <c r="C289" s="32" t="s">
        <v>587</v>
      </c>
      <c r="D289" s="33">
        <v>0</v>
      </c>
      <c r="E289" s="33">
        <v>0</v>
      </c>
      <c r="F289" s="33">
        <v>0</v>
      </c>
      <c r="G289" s="33">
        <v>0</v>
      </c>
      <c r="H289" s="33">
        <v>0</v>
      </c>
      <c r="I289" s="33">
        <v>0</v>
      </c>
      <c r="J289" s="33">
        <v>0</v>
      </c>
      <c r="K289" s="33">
        <v>0</v>
      </c>
      <c r="L289" s="33">
        <v>0</v>
      </c>
      <c r="M289" s="33">
        <v>0</v>
      </c>
      <c r="N289" s="32" t="s">
        <v>3752</v>
      </c>
    </row>
    <row r="290" spans="1:14" ht="47.25" x14ac:dyDescent="0.25">
      <c r="A290" s="31" t="s">
        <v>198</v>
      </c>
      <c r="B290" s="32" t="s">
        <v>588</v>
      </c>
      <c r="C290" s="32" t="s">
        <v>589</v>
      </c>
      <c r="D290" s="33">
        <v>0</v>
      </c>
      <c r="E290" s="33">
        <v>0</v>
      </c>
      <c r="F290" s="33">
        <v>0</v>
      </c>
      <c r="G290" s="33">
        <v>0</v>
      </c>
      <c r="H290" s="33">
        <v>0</v>
      </c>
      <c r="I290" s="33">
        <v>0</v>
      </c>
      <c r="J290" s="33">
        <v>0</v>
      </c>
      <c r="K290" s="33">
        <v>0</v>
      </c>
      <c r="L290" s="33">
        <v>0</v>
      </c>
      <c r="M290" s="33">
        <v>0</v>
      </c>
      <c r="N290" s="32" t="s">
        <v>3752</v>
      </c>
    </row>
    <row r="291" spans="1:14" ht="47.25" x14ac:dyDescent="0.25">
      <c r="A291" s="31" t="s">
        <v>198</v>
      </c>
      <c r="B291" s="32" t="s">
        <v>590</v>
      </c>
      <c r="C291" s="32" t="s">
        <v>591</v>
      </c>
      <c r="D291" s="33">
        <v>0</v>
      </c>
      <c r="E291" s="33">
        <v>0</v>
      </c>
      <c r="F291" s="33">
        <v>0</v>
      </c>
      <c r="G291" s="33">
        <v>0</v>
      </c>
      <c r="H291" s="33">
        <v>0</v>
      </c>
      <c r="I291" s="33">
        <v>0</v>
      </c>
      <c r="J291" s="33">
        <v>0</v>
      </c>
      <c r="K291" s="33">
        <v>0</v>
      </c>
      <c r="L291" s="33">
        <v>0</v>
      </c>
      <c r="M291" s="33">
        <v>0</v>
      </c>
      <c r="N291" s="32" t="s">
        <v>3752</v>
      </c>
    </row>
    <row r="292" spans="1:14" ht="47.25" x14ac:dyDescent="0.25">
      <c r="A292" s="31" t="s">
        <v>198</v>
      </c>
      <c r="B292" s="32" t="s">
        <v>592</v>
      </c>
      <c r="C292" s="32" t="s">
        <v>593</v>
      </c>
      <c r="D292" s="33">
        <v>0</v>
      </c>
      <c r="E292" s="33">
        <v>0</v>
      </c>
      <c r="F292" s="33">
        <v>0</v>
      </c>
      <c r="G292" s="33">
        <v>0</v>
      </c>
      <c r="H292" s="33">
        <v>0</v>
      </c>
      <c r="I292" s="33">
        <v>0</v>
      </c>
      <c r="J292" s="33">
        <v>0</v>
      </c>
      <c r="K292" s="33">
        <v>0</v>
      </c>
      <c r="L292" s="33">
        <v>0</v>
      </c>
      <c r="M292" s="33">
        <v>0</v>
      </c>
      <c r="N292" s="32" t="s">
        <v>3752</v>
      </c>
    </row>
    <row r="293" spans="1:14" ht="47.25" x14ac:dyDescent="0.25">
      <c r="A293" s="31" t="s">
        <v>198</v>
      </c>
      <c r="B293" s="32" t="s">
        <v>594</v>
      </c>
      <c r="C293" s="32" t="s">
        <v>595</v>
      </c>
      <c r="D293" s="33">
        <v>0</v>
      </c>
      <c r="E293" s="33">
        <v>0</v>
      </c>
      <c r="F293" s="33">
        <v>0</v>
      </c>
      <c r="G293" s="33">
        <v>0</v>
      </c>
      <c r="H293" s="33">
        <v>0</v>
      </c>
      <c r="I293" s="33">
        <v>0</v>
      </c>
      <c r="J293" s="33">
        <v>0</v>
      </c>
      <c r="K293" s="33">
        <v>0</v>
      </c>
      <c r="L293" s="33">
        <v>0</v>
      </c>
      <c r="M293" s="33">
        <v>0</v>
      </c>
      <c r="N293" s="32" t="s">
        <v>3752</v>
      </c>
    </row>
    <row r="294" spans="1:14" ht="47.25" x14ac:dyDescent="0.25">
      <c r="A294" s="31" t="s">
        <v>198</v>
      </c>
      <c r="B294" s="32" t="s">
        <v>596</v>
      </c>
      <c r="C294" s="32" t="s">
        <v>597</v>
      </c>
      <c r="D294" s="33">
        <v>0</v>
      </c>
      <c r="E294" s="33">
        <v>0</v>
      </c>
      <c r="F294" s="33">
        <v>0</v>
      </c>
      <c r="G294" s="33">
        <v>0</v>
      </c>
      <c r="H294" s="33">
        <v>0</v>
      </c>
      <c r="I294" s="33">
        <v>0</v>
      </c>
      <c r="J294" s="33">
        <v>0</v>
      </c>
      <c r="K294" s="33">
        <v>0</v>
      </c>
      <c r="L294" s="33">
        <v>0</v>
      </c>
      <c r="M294" s="33">
        <v>0</v>
      </c>
      <c r="N294" s="32" t="s">
        <v>3752</v>
      </c>
    </row>
    <row r="295" spans="1:14" ht="47.25" x14ac:dyDescent="0.25">
      <c r="A295" s="31" t="s">
        <v>198</v>
      </c>
      <c r="B295" s="32" t="s">
        <v>598</v>
      </c>
      <c r="C295" s="32" t="s">
        <v>599</v>
      </c>
      <c r="D295" s="33">
        <v>0</v>
      </c>
      <c r="E295" s="33">
        <v>0</v>
      </c>
      <c r="F295" s="33">
        <v>0</v>
      </c>
      <c r="G295" s="33">
        <v>0</v>
      </c>
      <c r="H295" s="33">
        <v>0</v>
      </c>
      <c r="I295" s="33">
        <v>0</v>
      </c>
      <c r="J295" s="33">
        <v>0</v>
      </c>
      <c r="K295" s="33">
        <v>0</v>
      </c>
      <c r="L295" s="33">
        <v>0</v>
      </c>
      <c r="M295" s="33">
        <v>0</v>
      </c>
      <c r="N295" s="32" t="s">
        <v>3752</v>
      </c>
    </row>
    <row r="296" spans="1:14" ht="47.25" x14ac:dyDescent="0.25">
      <c r="A296" s="31" t="s">
        <v>198</v>
      </c>
      <c r="B296" s="32" t="s">
        <v>600</v>
      </c>
      <c r="C296" s="32" t="s">
        <v>601</v>
      </c>
      <c r="D296" s="33">
        <v>0</v>
      </c>
      <c r="E296" s="33">
        <v>0</v>
      </c>
      <c r="F296" s="33">
        <v>0</v>
      </c>
      <c r="G296" s="33">
        <v>0</v>
      </c>
      <c r="H296" s="33">
        <v>0</v>
      </c>
      <c r="I296" s="33">
        <v>0</v>
      </c>
      <c r="J296" s="33">
        <v>0</v>
      </c>
      <c r="K296" s="33">
        <v>0</v>
      </c>
      <c r="L296" s="33">
        <v>0</v>
      </c>
      <c r="M296" s="33">
        <v>0</v>
      </c>
      <c r="N296" s="32" t="s">
        <v>3752</v>
      </c>
    </row>
    <row r="297" spans="1:14" ht="47.25" x14ac:dyDescent="0.25">
      <c r="A297" s="31" t="s">
        <v>198</v>
      </c>
      <c r="B297" s="32" t="s">
        <v>602</v>
      </c>
      <c r="C297" s="32" t="s">
        <v>603</v>
      </c>
      <c r="D297" s="33">
        <v>0</v>
      </c>
      <c r="E297" s="33">
        <v>0</v>
      </c>
      <c r="F297" s="33">
        <v>0</v>
      </c>
      <c r="G297" s="33">
        <v>0</v>
      </c>
      <c r="H297" s="33">
        <v>0</v>
      </c>
      <c r="I297" s="33">
        <v>0</v>
      </c>
      <c r="J297" s="33">
        <v>0</v>
      </c>
      <c r="K297" s="33">
        <v>0</v>
      </c>
      <c r="L297" s="33">
        <v>0</v>
      </c>
      <c r="M297" s="33">
        <v>0</v>
      </c>
      <c r="N297" s="32" t="s">
        <v>3752</v>
      </c>
    </row>
    <row r="298" spans="1:14" ht="47.25" x14ac:dyDescent="0.25">
      <c r="A298" s="31" t="s">
        <v>198</v>
      </c>
      <c r="B298" s="32" t="s">
        <v>604</v>
      </c>
      <c r="C298" s="32" t="s">
        <v>605</v>
      </c>
      <c r="D298" s="33">
        <v>0</v>
      </c>
      <c r="E298" s="33">
        <v>0</v>
      </c>
      <c r="F298" s="33">
        <v>0</v>
      </c>
      <c r="G298" s="33">
        <v>0</v>
      </c>
      <c r="H298" s="33">
        <v>0</v>
      </c>
      <c r="I298" s="33">
        <v>0</v>
      </c>
      <c r="J298" s="33">
        <v>0</v>
      </c>
      <c r="K298" s="33">
        <v>0</v>
      </c>
      <c r="L298" s="33">
        <v>0</v>
      </c>
      <c r="M298" s="33">
        <v>0</v>
      </c>
      <c r="N298" s="32" t="s">
        <v>3752</v>
      </c>
    </row>
    <row r="299" spans="1:14" ht="47.25" x14ac:dyDescent="0.25">
      <c r="A299" s="31" t="s">
        <v>198</v>
      </c>
      <c r="B299" s="32" t="s">
        <v>606</v>
      </c>
      <c r="C299" s="32" t="s">
        <v>607</v>
      </c>
      <c r="D299" s="33">
        <v>0</v>
      </c>
      <c r="E299" s="33">
        <v>0</v>
      </c>
      <c r="F299" s="33">
        <v>0</v>
      </c>
      <c r="G299" s="33">
        <v>0</v>
      </c>
      <c r="H299" s="33">
        <v>0</v>
      </c>
      <c r="I299" s="33">
        <v>0</v>
      </c>
      <c r="J299" s="33">
        <v>0</v>
      </c>
      <c r="K299" s="33">
        <v>0</v>
      </c>
      <c r="L299" s="33">
        <v>0</v>
      </c>
      <c r="M299" s="33">
        <v>0</v>
      </c>
      <c r="N299" s="32" t="s">
        <v>3752</v>
      </c>
    </row>
    <row r="300" spans="1:14" ht="47.25" x14ac:dyDescent="0.25">
      <c r="A300" s="31" t="s">
        <v>198</v>
      </c>
      <c r="B300" s="32" t="s">
        <v>608</v>
      </c>
      <c r="C300" s="32" t="s">
        <v>609</v>
      </c>
      <c r="D300" s="33">
        <v>0</v>
      </c>
      <c r="E300" s="33">
        <v>0</v>
      </c>
      <c r="F300" s="33">
        <v>0</v>
      </c>
      <c r="G300" s="33">
        <v>0</v>
      </c>
      <c r="H300" s="33">
        <v>0</v>
      </c>
      <c r="I300" s="33">
        <v>0</v>
      </c>
      <c r="J300" s="33">
        <v>0</v>
      </c>
      <c r="K300" s="33">
        <v>0</v>
      </c>
      <c r="L300" s="33">
        <v>0</v>
      </c>
      <c r="M300" s="33">
        <v>0</v>
      </c>
      <c r="N300" s="32" t="s">
        <v>3752</v>
      </c>
    </row>
    <row r="301" spans="1:14" ht="47.25" x14ac:dyDescent="0.25">
      <c r="A301" s="31" t="s">
        <v>198</v>
      </c>
      <c r="B301" s="32" t="s">
        <v>610</v>
      </c>
      <c r="C301" s="32" t="s">
        <v>611</v>
      </c>
      <c r="D301" s="33">
        <v>0</v>
      </c>
      <c r="E301" s="33">
        <v>0</v>
      </c>
      <c r="F301" s="33">
        <v>0</v>
      </c>
      <c r="G301" s="33">
        <v>0</v>
      </c>
      <c r="H301" s="33">
        <v>0</v>
      </c>
      <c r="I301" s="33">
        <v>0</v>
      </c>
      <c r="J301" s="33">
        <v>0</v>
      </c>
      <c r="K301" s="33">
        <v>0</v>
      </c>
      <c r="L301" s="33">
        <v>0</v>
      </c>
      <c r="M301" s="33">
        <v>0</v>
      </c>
      <c r="N301" s="32" t="s">
        <v>3752</v>
      </c>
    </row>
    <row r="302" spans="1:14" ht="47.25" x14ac:dyDescent="0.25">
      <c r="A302" s="31" t="s">
        <v>198</v>
      </c>
      <c r="B302" s="32" t="s">
        <v>612</v>
      </c>
      <c r="C302" s="32" t="s">
        <v>613</v>
      </c>
      <c r="D302" s="33">
        <v>0</v>
      </c>
      <c r="E302" s="33">
        <v>0</v>
      </c>
      <c r="F302" s="33">
        <v>0</v>
      </c>
      <c r="G302" s="33">
        <v>0</v>
      </c>
      <c r="H302" s="33">
        <v>0</v>
      </c>
      <c r="I302" s="33">
        <v>0</v>
      </c>
      <c r="J302" s="33">
        <v>0</v>
      </c>
      <c r="K302" s="33">
        <v>0</v>
      </c>
      <c r="L302" s="33">
        <v>0</v>
      </c>
      <c r="M302" s="33">
        <v>0</v>
      </c>
      <c r="N302" s="32" t="s">
        <v>3752</v>
      </c>
    </row>
    <row r="303" spans="1:14" ht="47.25" x14ac:dyDescent="0.25">
      <c r="A303" s="31" t="s">
        <v>198</v>
      </c>
      <c r="B303" s="32" t="s">
        <v>614</v>
      </c>
      <c r="C303" s="32" t="s">
        <v>615</v>
      </c>
      <c r="D303" s="33">
        <v>0</v>
      </c>
      <c r="E303" s="33">
        <v>0</v>
      </c>
      <c r="F303" s="33">
        <v>0</v>
      </c>
      <c r="G303" s="33">
        <v>0</v>
      </c>
      <c r="H303" s="33">
        <v>0</v>
      </c>
      <c r="I303" s="33">
        <v>0</v>
      </c>
      <c r="J303" s="33">
        <v>0</v>
      </c>
      <c r="K303" s="33">
        <v>0</v>
      </c>
      <c r="L303" s="33">
        <v>0</v>
      </c>
      <c r="M303" s="33">
        <v>0</v>
      </c>
      <c r="N303" s="32" t="s">
        <v>3752</v>
      </c>
    </row>
    <row r="304" spans="1:14" ht="47.25" x14ac:dyDescent="0.25">
      <c r="A304" s="31" t="s">
        <v>198</v>
      </c>
      <c r="B304" s="32" t="s">
        <v>616</v>
      </c>
      <c r="C304" s="32" t="s">
        <v>617</v>
      </c>
      <c r="D304" s="33">
        <v>0</v>
      </c>
      <c r="E304" s="33">
        <v>0</v>
      </c>
      <c r="F304" s="33">
        <v>0</v>
      </c>
      <c r="G304" s="33">
        <v>0</v>
      </c>
      <c r="H304" s="33">
        <v>0</v>
      </c>
      <c r="I304" s="33">
        <v>0</v>
      </c>
      <c r="J304" s="33">
        <v>0</v>
      </c>
      <c r="K304" s="33">
        <v>0</v>
      </c>
      <c r="L304" s="33">
        <v>0</v>
      </c>
      <c r="M304" s="33">
        <v>0</v>
      </c>
      <c r="N304" s="32" t="s">
        <v>3752</v>
      </c>
    </row>
    <row r="305" spans="1:14" ht="47.25" x14ac:dyDescent="0.25">
      <c r="A305" s="31" t="s">
        <v>198</v>
      </c>
      <c r="B305" s="32" t="s">
        <v>618</v>
      </c>
      <c r="C305" s="32" t="s">
        <v>619</v>
      </c>
      <c r="D305" s="33">
        <v>0</v>
      </c>
      <c r="E305" s="33">
        <v>0</v>
      </c>
      <c r="F305" s="33">
        <v>0</v>
      </c>
      <c r="G305" s="33">
        <v>0</v>
      </c>
      <c r="H305" s="33">
        <v>0</v>
      </c>
      <c r="I305" s="33">
        <v>0</v>
      </c>
      <c r="J305" s="33">
        <v>0</v>
      </c>
      <c r="K305" s="33">
        <v>0</v>
      </c>
      <c r="L305" s="33">
        <v>0</v>
      </c>
      <c r="M305" s="33">
        <v>0</v>
      </c>
      <c r="N305" s="32" t="s">
        <v>3752</v>
      </c>
    </row>
    <row r="306" spans="1:14" ht="47.25" x14ac:dyDescent="0.25">
      <c r="A306" s="31" t="s">
        <v>198</v>
      </c>
      <c r="B306" s="32" t="s">
        <v>620</v>
      </c>
      <c r="C306" s="32" t="s">
        <v>621</v>
      </c>
      <c r="D306" s="33">
        <v>0</v>
      </c>
      <c r="E306" s="33">
        <v>0</v>
      </c>
      <c r="F306" s="33">
        <v>0</v>
      </c>
      <c r="G306" s="33">
        <v>0</v>
      </c>
      <c r="H306" s="33">
        <v>0</v>
      </c>
      <c r="I306" s="33">
        <v>0</v>
      </c>
      <c r="J306" s="33">
        <v>0</v>
      </c>
      <c r="K306" s="33">
        <v>0</v>
      </c>
      <c r="L306" s="33">
        <v>0</v>
      </c>
      <c r="M306" s="33">
        <v>0</v>
      </c>
      <c r="N306" s="32" t="s">
        <v>3752</v>
      </c>
    </row>
    <row r="307" spans="1:14" ht="47.25" x14ac:dyDescent="0.25">
      <c r="A307" s="31" t="s">
        <v>198</v>
      </c>
      <c r="B307" s="32" t="s">
        <v>622</v>
      </c>
      <c r="C307" s="32" t="s">
        <v>623</v>
      </c>
      <c r="D307" s="33">
        <v>0</v>
      </c>
      <c r="E307" s="33">
        <v>0</v>
      </c>
      <c r="F307" s="33">
        <v>0</v>
      </c>
      <c r="G307" s="33">
        <v>0</v>
      </c>
      <c r="H307" s="33">
        <v>0</v>
      </c>
      <c r="I307" s="33">
        <v>0</v>
      </c>
      <c r="J307" s="33">
        <v>0</v>
      </c>
      <c r="K307" s="33">
        <v>0</v>
      </c>
      <c r="L307" s="33">
        <v>0</v>
      </c>
      <c r="M307" s="33">
        <v>0</v>
      </c>
      <c r="N307" s="32" t="s">
        <v>3752</v>
      </c>
    </row>
    <row r="308" spans="1:14" ht="47.25" x14ac:dyDescent="0.25">
      <c r="A308" s="31" t="s">
        <v>198</v>
      </c>
      <c r="B308" s="32" t="s">
        <v>624</v>
      </c>
      <c r="C308" s="32" t="s">
        <v>625</v>
      </c>
      <c r="D308" s="33">
        <v>0</v>
      </c>
      <c r="E308" s="33">
        <v>0</v>
      </c>
      <c r="F308" s="33">
        <v>0</v>
      </c>
      <c r="G308" s="33">
        <v>0</v>
      </c>
      <c r="H308" s="33">
        <v>0</v>
      </c>
      <c r="I308" s="33">
        <v>0</v>
      </c>
      <c r="J308" s="33">
        <v>0</v>
      </c>
      <c r="K308" s="33">
        <v>0</v>
      </c>
      <c r="L308" s="33">
        <v>0</v>
      </c>
      <c r="M308" s="33">
        <v>0</v>
      </c>
      <c r="N308" s="32" t="s">
        <v>3752</v>
      </c>
    </row>
    <row r="309" spans="1:14" ht="47.25" x14ac:dyDescent="0.25">
      <c r="A309" s="31" t="s">
        <v>198</v>
      </c>
      <c r="B309" s="32" t="s">
        <v>626</v>
      </c>
      <c r="C309" s="32" t="s">
        <v>627</v>
      </c>
      <c r="D309" s="33">
        <v>0</v>
      </c>
      <c r="E309" s="33">
        <v>0</v>
      </c>
      <c r="F309" s="33">
        <v>0</v>
      </c>
      <c r="G309" s="33">
        <v>0</v>
      </c>
      <c r="H309" s="33">
        <v>0</v>
      </c>
      <c r="I309" s="33">
        <v>0</v>
      </c>
      <c r="J309" s="33">
        <v>0</v>
      </c>
      <c r="K309" s="33">
        <v>0</v>
      </c>
      <c r="L309" s="33">
        <v>0</v>
      </c>
      <c r="M309" s="33">
        <v>0</v>
      </c>
      <c r="N309" s="32" t="s">
        <v>3752</v>
      </c>
    </row>
    <row r="310" spans="1:14" ht="47.25" x14ac:dyDescent="0.25">
      <c r="A310" s="31" t="s">
        <v>198</v>
      </c>
      <c r="B310" s="32" t="s">
        <v>628</v>
      </c>
      <c r="C310" s="32" t="s">
        <v>629</v>
      </c>
      <c r="D310" s="33">
        <v>0</v>
      </c>
      <c r="E310" s="33">
        <v>0</v>
      </c>
      <c r="F310" s="33">
        <v>0</v>
      </c>
      <c r="G310" s="33">
        <v>0</v>
      </c>
      <c r="H310" s="33">
        <v>0</v>
      </c>
      <c r="I310" s="33">
        <v>0</v>
      </c>
      <c r="J310" s="33">
        <v>0</v>
      </c>
      <c r="K310" s="33">
        <v>0</v>
      </c>
      <c r="L310" s="33">
        <v>0</v>
      </c>
      <c r="M310" s="33">
        <v>0</v>
      </c>
      <c r="N310" s="32" t="s">
        <v>3752</v>
      </c>
    </row>
    <row r="311" spans="1:14" ht="47.25" x14ac:dyDescent="0.25">
      <c r="A311" s="31" t="s">
        <v>198</v>
      </c>
      <c r="B311" s="32" t="s">
        <v>630</v>
      </c>
      <c r="C311" s="32" t="s">
        <v>631</v>
      </c>
      <c r="D311" s="33">
        <v>0</v>
      </c>
      <c r="E311" s="33">
        <v>0</v>
      </c>
      <c r="F311" s="33">
        <v>0</v>
      </c>
      <c r="G311" s="33">
        <v>0</v>
      </c>
      <c r="H311" s="33">
        <v>0</v>
      </c>
      <c r="I311" s="33">
        <v>0</v>
      </c>
      <c r="J311" s="33">
        <v>0</v>
      </c>
      <c r="K311" s="33">
        <v>0</v>
      </c>
      <c r="L311" s="33">
        <v>0</v>
      </c>
      <c r="M311" s="33">
        <v>0</v>
      </c>
      <c r="N311" s="32" t="s">
        <v>3752</v>
      </c>
    </row>
    <row r="312" spans="1:14" ht="47.25" x14ac:dyDescent="0.25">
      <c r="A312" s="31" t="s">
        <v>198</v>
      </c>
      <c r="B312" s="32" t="s">
        <v>632</v>
      </c>
      <c r="C312" s="32" t="s">
        <v>633</v>
      </c>
      <c r="D312" s="33">
        <v>0</v>
      </c>
      <c r="E312" s="33">
        <v>0</v>
      </c>
      <c r="F312" s="33">
        <v>0</v>
      </c>
      <c r="G312" s="33">
        <v>0</v>
      </c>
      <c r="H312" s="33">
        <v>0</v>
      </c>
      <c r="I312" s="33">
        <v>0</v>
      </c>
      <c r="J312" s="33">
        <v>0</v>
      </c>
      <c r="K312" s="33">
        <v>0</v>
      </c>
      <c r="L312" s="33">
        <v>0</v>
      </c>
      <c r="M312" s="33">
        <v>0</v>
      </c>
      <c r="N312" s="32" t="s">
        <v>3752</v>
      </c>
    </row>
    <row r="313" spans="1:14" ht="47.25" x14ac:dyDescent="0.25">
      <c r="A313" s="31" t="s">
        <v>198</v>
      </c>
      <c r="B313" s="32" t="s">
        <v>634</v>
      </c>
      <c r="C313" s="32" t="s">
        <v>635</v>
      </c>
      <c r="D313" s="33">
        <v>0</v>
      </c>
      <c r="E313" s="33">
        <v>0</v>
      </c>
      <c r="F313" s="33">
        <v>0</v>
      </c>
      <c r="G313" s="33">
        <v>0</v>
      </c>
      <c r="H313" s="33">
        <v>0</v>
      </c>
      <c r="I313" s="33">
        <v>0</v>
      </c>
      <c r="J313" s="33">
        <v>0</v>
      </c>
      <c r="K313" s="33">
        <v>0</v>
      </c>
      <c r="L313" s="33">
        <v>0</v>
      </c>
      <c r="M313" s="33">
        <v>0</v>
      </c>
      <c r="N313" s="32" t="s">
        <v>3752</v>
      </c>
    </row>
    <row r="314" spans="1:14" ht="47.25" x14ac:dyDescent="0.25">
      <c r="A314" s="31" t="s">
        <v>198</v>
      </c>
      <c r="B314" s="32" t="s">
        <v>636</v>
      </c>
      <c r="C314" s="32" t="s">
        <v>637</v>
      </c>
      <c r="D314" s="33">
        <v>0</v>
      </c>
      <c r="E314" s="33">
        <v>0</v>
      </c>
      <c r="F314" s="33">
        <v>0</v>
      </c>
      <c r="G314" s="33">
        <v>0</v>
      </c>
      <c r="H314" s="33">
        <v>0</v>
      </c>
      <c r="I314" s="33">
        <v>0</v>
      </c>
      <c r="J314" s="33">
        <v>0</v>
      </c>
      <c r="K314" s="33">
        <v>0</v>
      </c>
      <c r="L314" s="33">
        <v>0</v>
      </c>
      <c r="M314" s="33">
        <v>0</v>
      </c>
      <c r="N314" s="32" t="s">
        <v>3752</v>
      </c>
    </row>
    <row r="315" spans="1:14" ht="47.25" x14ac:dyDescent="0.25">
      <c r="A315" s="31" t="s">
        <v>198</v>
      </c>
      <c r="B315" s="32" t="s">
        <v>638</v>
      </c>
      <c r="C315" s="32" t="s">
        <v>639</v>
      </c>
      <c r="D315" s="33">
        <v>0</v>
      </c>
      <c r="E315" s="33">
        <v>0</v>
      </c>
      <c r="F315" s="33">
        <v>0</v>
      </c>
      <c r="G315" s="33">
        <v>0</v>
      </c>
      <c r="H315" s="33">
        <v>0</v>
      </c>
      <c r="I315" s="33">
        <v>0</v>
      </c>
      <c r="J315" s="33">
        <v>0</v>
      </c>
      <c r="K315" s="33">
        <v>0</v>
      </c>
      <c r="L315" s="33">
        <v>0</v>
      </c>
      <c r="M315" s="33">
        <v>0</v>
      </c>
      <c r="N315" s="32" t="s">
        <v>3752</v>
      </c>
    </row>
    <row r="316" spans="1:14" ht="47.25" x14ac:dyDescent="0.25">
      <c r="A316" s="31" t="s">
        <v>198</v>
      </c>
      <c r="B316" s="32" t="s">
        <v>640</v>
      </c>
      <c r="C316" s="32" t="s">
        <v>641</v>
      </c>
      <c r="D316" s="33">
        <v>0</v>
      </c>
      <c r="E316" s="33">
        <v>0</v>
      </c>
      <c r="F316" s="33">
        <v>0</v>
      </c>
      <c r="G316" s="33">
        <v>0</v>
      </c>
      <c r="H316" s="33">
        <v>0</v>
      </c>
      <c r="I316" s="33">
        <v>0</v>
      </c>
      <c r="J316" s="33">
        <v>0</v>
      </c>
      <c r="K316" s="33">
        <v>0</v>
      </c>
      <c r="L316" s="33">
        <v>0</v>
      </c>
      <c r="M316" s="33">
        <v>0</v>
      </c>
      <c r="N316" s="32" t="s">
        <v>3752</v>
      </c>
    </row>
    <row r="317" spans="1:14" ht="47.25" x14ac:dyDescent="0.25">
      <c r="A317" s="31" t="s">
        <v>198</v>
      </c>
      <c r="B317" s="32" t="s">
        <v>642</v>
      </c>
      <c r="C317" s="32" t="s">
        <v>643</v>
      </c>
      <c r="D317" s="33">
        <v>0</v>
      </c>
      <c r="E317" s="33">
        <v>0</v>
      </c>
      <c r="F317" s="33">
        <v>0</v>
      </c>
      <c r="G317" s="33">
        <v>0</v>
      </c>
      <c r="H317" s="33">
        <v>0</v>
      </c>
      <c r="I317" s="33">
        <v>0</v>
      </c>
      <c r="J317" s="33">
        <v>0</v>
      </c>
      <c r="K317" s="33">
        <v>0</v>
      </c>
      <c r="L317" s="33">
        <v>0</v>
      </c>
      <c r="M317" s="33">
        <v>0</v>
      </c>
      <c r="N317" s="32" t="s">
        <v>3752</v>
      </c>
    </row>
    <row r="318" spans="1:14" ht="47.25" x14ac:dyDescent="0.25">
      <c r="A318" s="31" t="s">
        <v>198</v>
      </c>
      <c r="B318" s="32" t="s">
        <v>644</v>
      </c>
      <c r="C318" s="32" t="s">
        <v>645</v>
      </c>
      <c r="D318" s="33">
        <v>0</v>
      </c>
      <c r="E318" s="33">
        <v>0</v>
      </c>
      <c r="F318" s="33">
        <v>0</v>
      </c>
      <c r="G318" s="33">
        <v>0</v>
      </c>
      <c r="H318" s="33">
        <v>0</v>
      </c>
      <c r="I318" s="33">
        <v>0</v>
      </c>
      <c r="J318" s="33">
        <v>0</v>
      </c>
      <c r="K318" s="33">
        <v>0</v>
      </c>
      <c r="L318" s="33">
        <v>0</v>
      </c>
      <c r="M318" s="33">
        <v>0</v>
      </c>
      <c r="N318" s="32" t="s">
        <v>3752</v>
      </c>
    </row>
    <row r="319" spans="1:14" ht="47.25" x14ac:dyDescent="0.25">
      <c r="A319" s="31" t="s">
        <v>198</v>
      </c>
      <c r="B319" s="32" t="s">
        <v>646</v>
      </c>
      <c r="C319" s="32" t="s">
        <v>647</v>
      </c>
      <c r="D319" s="33">
        <v>0</v>
      </c>
      <c r="E319" s="33">
        <v>0</v>
      </c>
      <c r="F319" s="33">
        <v>0</v>
      </c>
      <c r="G319" s="33">
        <v>0</v>
      </c>
      <c r="H319" s="33">
        <v>0</v>
      </c>
      <c r="I319" s="33">
        <v>0</v>
      </c>
      <c r="J319" s="33">
        <v>0</v>
      </c>
      <c r="K319" s="33">
        <v>0</v>
      </c>
      <c r="L319" s="33">
        <v>0</v>
      </c>
      <c r="M319" s="33">
        <v>0</v>
      </c>
      <c r="N319" s="32" t="s">
        <v>3752</v>
      </c>
    </row>
    <row r="320" spans="1:14" ht="47.25" x14ac:dyDescent="0.25">
      <c r="A320" s="31" t="s">
        <v>198</v>
      </c>
      <c r="B320" s="32" t="s">
        <v>648</v>
      </c>
      <c r="C320" s="32" t="s">
        <v>649</v>
      </c>
      <c r="D320" s="33">
        <v>0</v>
      </c>
      <c r="E320" s="33">
        <v>0</v>
      </c>
      <c r="F320" s="33">
        <v>0</v>
      </c>
      <c r="G320" s="33">
        <v>0</v>
      </c>
      <c r="H320" s="33">
        <v>0</v>
      </c>
      <c r="I320" s="33">
        <v>0</v>
      </c>
      <c r="J320" s="33">
        <v>0</v>
      </c>
      <c r="K320" s="33">
        <v>0</v>
      </c>
      <c r="L320" s="33">
        <v>0</v>
      </c>
      <c r="M320" s="33">
        <v>0</v>
      </c>
      <c r="N320" s="32" t="s">
        <v>3752</v>
      </c>
    </row>
    <row r="321" spans="1:14" ht="47.25" x14ac:dyDescent="0.25">
      <c r="A321" s="31" t="s">
        <v>198</v>
      </c>
      <c r="B321" s="32" t="s">
        <v>650</v>
      </c>
      <c r="C321" s="32" t="s">
        <v>651</v>
      </c>
      <c r="D321" s="33">
        <v>0</v>
      </c>
      <c r="E321" s="33">
        <v>0</v>
      </c>
      <c r="F321" s="33">
        <v>0</v>
      </c>
      <c r="G321" s="33">
        <v>0</v>
      </c>
      <c r="H321" s="33">
        <v>0</v>
      </c>
      <c r="I321" s="33">
        <v>0</v>
      </c>
      <c r="J321" s="33">
        <v>0</v>
      </c>
      <c r="K321" s="33">
        <v>0</v>
      </c>
      <c r="L321" s="33">
        <v>0</v>
      </c>
      <c r="M321" s="33">
        <v>0</v>
      </c>
      <c r="N321" s="32" t="s">
        <v>3752</v>
      </c>
    </row>
    <row r="322" spans="1:14" ht="47.25" x14ac:dyDescent="0.25">
      <c r="A322" s="31" t="s">
        <v>198</v>
      </c>
      <c r="B322" s="32" t="s">
        <v>652</v>
      </c>
      <c r="C322" s="32" t="s">
        <v>653</v>
      </c>
      <c r="D322" s="33">
        <v>0</v>
      </c>
      <c r="E322" s="33">
        <v>0</v>
      </c>
      <c r="F322" s="33">
        <v>0</v>
      </c>
      <c r="G322" s="33">
        <v>0</v>
      </c>
      <c r="H322" s="33">
        <v>0</v>
      </c>
      <c r="I322" s="33">
        <v>0</v>
      </c>
      <c r="J322" s="33">
        <v>0</v>
      </c>
      <c r="K322" s="33">
        <v>0</v>
      </c>
      <c r="L322" s="33">
        <v>0</v>
      </c>
      <c r="M322" s="33">
        <v>0</v>
      </c>
      <c r="N322" s="32" t="s">
        <v>3752</v>
      </c>
    </row>
    <row r="323" spans="1:14" ht="47.25" x14ac:dyDescent="0.25">
      <c r="A323" s="31" t="s">
        <v>198</v>
      </c>
      <c r="B323" s="32" t="s">
        <v>654</v>
      </c>
      <c r="C323" s="32" t="s">
        <v>655</v>
      </c>
      <c r="D323" s="33">
        <v>0</v>
      </c>
      <c r="E323" s="33">
        <v>0</v>
      </c>
      <c r="F323" s="33">
        <v>0</v>
      </c>
      <c r="G323" s="33">
        <v>0</v>
      </c>
      <c r="H323" s="33">
        <v>0</v>
      </c>
      <c r="I323" s="33">
        <v>0</v>
      </c>
      <c r="J323" s="33">
        <v>0</v>
      </c>
      <c r="K323" s="33">
        <v>0</v>
      </c>
      <c r="L323" s="33">
        <v>0</v>
      </c>
      <c r="M323" s="33">
        <v>0</v>
      </c>
      <c r="N323" s="32" t="s">
        <v>3752</v>
      </c>
    </row>
    <row r="324" spans="1:14" ht="47.25" x14ac:dyDescent="0.25">
      <c r="A324" s="31" t="s">
        <v>198</v>
      </c>
      <c r="B324" s="32" t="s">
        <v>656</v>
      </c>
      <c r="C324" s="32" t="s">
        <v>657</v>
      </c>
      <c r="D324" s="33">
        <v>0</v>
      </c>
      <c r="E324" s="33">
        <v>0</v>
      </c>
      <c r="F324" s="33">
        <v>0</v>
      </c>
      <c r="G324" s="33">
        <v>0</v>
      </c>
      <c r="H324" s="33">
        <v>0</v>
      </c>
      <c r="I324" s="33">
        <v>0</v>
      </c>
      <c r="J324" s="33">
        <v>0</v>
      </c>
      <c r="K324" s="33">
        <v>0</v>
      </c>
      <c r="L324" s="33">
        <v>0</v>
      </c>
      <c r="M324" s="33">
        <v>0</v>
      </c>
      <c r="N324" s="32" t="s">
        <v>3752</v>
      </c>
    </row>
    <row r="325" spans="1:14" ht="47.25" x14ac:dyDescent="0.25">
      <c r="A325" s="31" t="s">
        <v>198</v>
      </c>
      <c r="B325" s="32" t="s">
        <v>658</v>
      </c>
      <c r="C325" s="32" t="s">
        <v>659</v>
      </c>
      <c r="D325" s="33">
        <v>0</v>
      </c>
      <c r="E325" s="33">
        <v>0</v>
      </c>
      <c r="F325" s="33">
        <v>0</v>
      </c>
      <c r="G325" s="33">
        <v>0</v>
      </c>
      <c r="H325" s="33">
        <v>0</v>
      </c>
      <c r="I325" s="33">
        <v>0</v>
      </c>
      <c r="J325" s="33">
        <v>0</v>
      </c>
      <c r="K325" s="33">
        <v>0</v>
      </c>
      <c r="L325" s="33">
        <v>0</v>
      </c>
      <c r="M325" s="33">
        <v>0</v>
      </c>
      <c r="N325" s="32" t="s">
        <v>3752</v>
      </c>
    </row>
    <row r="326" spans="1:14" ht="47.25" x14ac:dyDescent="0.25">
      <c r="A326" s="31" t="s">
        <v>198</v>
      </c>
      <c r="B326" s="32" t="s">
        <v>660</v>
      </c>
      <c r="C326" s="32" t="s">
        <v>661</v>
      </c>
      <c r="D326" s="33">
        <v>0</v>
      </c>
      <c r="E326" s="33">
        <v>0</v>
      </c>
      <c r="F326" s="33">
        <v>0</v>
      </c>
      <c r="G326" s="33">
        <v>0</v>
      </c>
      <c r="H326" s="33">
        <v>0</v>
      </c>
      <c r="I326" s="33">
        <v>0</v>
      </c>
      <c r="J326" s="33">
        <v>0</v>
      </c>
      <c r="K326" s="33">
        <v>0</v>
      </c>
      <c r="L326" s="33">
        <v>0</v>
      </c>
      <c r="M326" s="33">
        <v>0</v>
      </c>
      <c r="N326" s="32" t="s">
        <v>3752</v>
      </c>
    </row>
    <row r="327" spans="1:14" ht="47.25" x14ac:dyDescent="0.25">
      <c r="A327" s="31" t="s">
        <v>198</v>
      </c>
      <c r="B327" s="32" t="s">
        <v>662</v>
      </c>
      <c r="C327" s="32" t="s">
        <v>663</v>
      </c>
      <c r="D327" s="33">
        <v>0</v>
      </c>
      <c r="E327" s="33">
        <v>0</v>
      </c>
      <c r="F327" s="33">
        <v>0</v>
      </c>
      <c r="G327" s="33">
        <v>0</v>
      </c>
      <c r="H327" s="33">
        <v>0</v>
      </c>
      <c r="I327" s="33">
        <v>0</v>
      </c>
      <c r="J327" s="33">
        <v>0</v>
      </c>
      <c r="K327" s="33">
        <v>0</v>
      </c>
      <c r="L327" s="33">
        <v>0</v>
      </c>
      <c r="M327" s="33">
        <v>0</v>
      </c>
      <c r="N327" s="32" t="s">
        <v>3752</v>
      </c>
    </row>
    <row r="328" spans="1:14" ht="47.25" x14ac:dyDescent="0.25">
      <c r="A328" s="31" t="s">
        <v>198</v>
      </c>
      <c r="B328" s="32" t="s">
        <v>664</v>
      </c>
      <c r="C328" s="32" t="s">
        <v>665</v>
      </c>
      <c r="D328" s="33">
        <v>0</v>
      </c>
      <c r="E328" s="33">
        <v>0</v>
      </c>
      <c r="F328" s="33">
        <v>0</v>
      </c>
      <c r="G328" s="33">
        <v>0</v>
      </c>
      <c r="H328" s="33">
        <v>0</v>
      </c>
      <c r="I328" s="33">
        <v>0</v>
      </c>
      <c r="J328" s="33">
        <v>0</v>
      </c>
      <c r="K328" s="33">
        <v>0</v>
      </c>
      <c r="L328" s="33">
        <v>0</v>
      </c>
      <c r="M328" s="33">
        <v>0</v>
      </c>
      <c r="N328" s="32" t="s">
        <v>3752</v>
      </c>
    </row>
    <row r="329" spans="1:14" ht="47.25" x14ac:dyDescent="0.25">
      <c r="A329" s="31" t="s">
        <v>198</v>
      </c>
      <c r="B329" s="32" t="s">
        <v>666</v>
      </c>
      <c r="C329" s="32" t="s">
        <v>667</v>
      </c>
      <c r="D329" s="33">
        <v>0</v>
      </c>
      <c r="E329" s="33">
        <v>0</v>
      </c>
      <c r="F329" s="33">
        <v>0</v>
      </c>
      <c r="G329" s="33">
        <v>0</v>
      </c>
      <c r="H329" s="33">
        <v>0</v>
      </c>
      <c r="I329" s="33">
        <v>0</v>
      </c>
      <c r="J329" s="33">
        <v>0</v>
      </c>
      <c r="K329" s="33">
        <v>0</v>
      </c>
      <c r="L329" s="33">
        <v>0</v>
      </c>
      <c r="M329" s="33">
        <v>0</v>
      </c>
      <c r="N329" s="32" t="s">
        <v>3752</v>
      </c>
    </row>
    <row r="330" spans="1:14" ht="47.25" x14ac:dyDescent="0.25">
      <c r="A330" s="31" t="s">
        <v>198</v>
      </c>
      <c r="B330" s="32" t="s">
        <v>668</v>
      </c>
      <c r="C330" s="32" t="s">
        <v>669</v>
      </c>
      <c r="D330" s="33">
        <v>0</v>
      </c>
      <c r="E330" s="33">
        <v>0</v>
      </c>
      <c r="F330" s="33">
        <v>0</v>
      </c>
      <c r="G330" s="33">
        <v>0</v>
      </c>
      <c r="H330" s="33">
        <v>0</v>
      </c>
      <c r="I330" s="33">
        <v>0</v>
      </c>
      <c r="J330" s="33">
        <v>0</v>
      </c>
      <c r="K330" s="33">
        <v>0</v>
      </c>
      <c r="L330" s="33">
        <v>0</v>
      </c>
      <c r="M330" s="33">
        <v>0</v>
      </c>
      <c r="N330" s="32" t="s">
        <v>3752</v>
      </c>
    </row>
    <row r="331" spans="1:14" ht="47.25" x14ac:dyDescent="0.25">
      <c r="A331" s="31" t="s">
        <v>198</v>
      </c>
      <c r="B331" s="32" t="s">
        <v>670</v>
      </c>
      <c r="C331" s="32" t="s">
        <v>671</v>
      </c>
      <c r="D331" s="33">
        <v>0</v>
      </c>
      <c r="E331" s="33">
        <v>0</v>
      </c>
      <c r="F331" s="33">
        <v>0</v>
      </c>
      <c r="G331" s="33">
        <v>0</v>
      </c>
      <c r="H331" s="33">
        <v>0</v>
      </c>
      <c r="I331" s="33">
        <v>0</v>
      </c>
      <c r="J331" s="33">
        <v>0</v>
      </c>
      <c r="K331" s="33">
        <v>0</v>
      </c>
      <c r="L331" s="33">
        <v>0</v>
      </c>
      <c r="M331" s="33">
        <v>0</v>
      </c>
      <c r="N331" s="32" t="s">
        <v>3752</v>
      </c>
    </row>
    <row r="332" spans="1:14" ht="47.25" x14ac:dyDescent="0.25">
      <c r="A332" s="31" t="s">
        <v>198</v>
      </c>
      <c r="B332" s="32" t="s">
        <v>672</v>
      </c>
      <c r="C332" s="32" t="s">
        <v>673</v>
      </c>
      <c r="D332" s="33">
        <v>0</v>
      </c>
      <c r="E332" s="33">
        <v>0</v>
      </c>
      <c r="F332" s="33">
        <v>0</v>
      </c>
      <c r="G332" s="33">
        <v>0</v>
      </c>
      <c r="H332" s="33">
        <v>0</v>
      </c>
      <c r="I332" s="33">
        <v>0</v>
      </c>
      <c r="J332" s="33">
        <v>0</v>
      </c>
      <c r="K332" s="33">
        <v>0</v>
      </c>
      <c r="L332" s="33">
        <v>0</v>
      </c>
      <c r="M332" s="33">
        <v>0</v>
      </c>
      <c r="N332" s="32" t="s">
        <v>3752</v>
      </c>
    </row>
    <row r="333" spans="1:14" ht="47.25" x14ac:dyDescent="0.25">
      <c r="A333" s="31" t="s">
        <v>198</v>
      </c>
      <c r="B333" s="32" t="s">
        <v>674</v>
      </c>
      <c r="C333" s="32" t="s">
        <v>675</v>
      </c>
      <c r="D333" s="33">
        <v>0</v>
      </c>
      <c r="E333" s="33">
        <v>0</v>
      </c>
      <c r="F333" s="33">
        <v>0</v>
      </c>
      <c r="G333" s="33">
        <v>0</v>
      </c>
      <c r="H333" s="33">
        <v>0</v>
      </c>
      <c r="I333" s="33">
        <v>0</v>
      </c>
      <c r="J333" s="33">
        <v>0</v>
      </c>
      <c r="K333" s="33">
        <v>0</v>
      </c>
      <c r="L333" s="33">
        <v>0</v>
      </c>
      <c r="M333" s="33">
        <v>0</v>
      </c>
      <c r="N333" s="32" t="s">
        <v>3752</v>
      </c>
    </row>
    <row r="334" spans="1:14" ht="47.25" x14ac:dyDescent="0.25">
      <c r="A334" s="31" t="s">
        <v>198</v>
      </c>
      <c r="B334" s="32" t="s">
        <v>676</v>
      </c>
      <c r="C334" s="32" t="s">
        <v>677</v>
      </c>
      <c r="D334" s="33">
        <v>0</v>
      </c>
      <c r="E334" s="33">
        <v>0</v>
      </c>
      <c r="F334" s="33">
        <v>0</v>
      </c>
      <c r="G334" s="33">
        <v>0</v>
      </c>
      <c r="H334" s="33">
        <v>0</v>
      </c>
      <c r="I334" s="33">
        <v>0</v>
      </c>
      <c r="J334" s="33">
        <v>0</v>
      </c>
      <c r="K334" s="33">
        <v>0</v>
      </c>
      <c r="L334" s="33">
        <v>0</v>
      </c>
      <c r="M334" s="33">
        <v>0</v>
      </c>
      <c r="N334" s="32" t="s">
        <v>3752</v>
      </c>
    </row>
    <row r="335" spans="1:14" ht="47.25" x14ac:dyDescent="0.25">
      <c r="A335" s="31" t="s">
        <v>198</v>
      </c>
      <c r="B335" s="32" t="s">
        <v>678</v>
      </c>
      <c r="C335" s="32" t="s">
        <v>679</v>
      </c>
      <c r="D335" s="33">
        <v>0</v>
      </c>
      <c r="E335" s="33">
        <v>0</v>
      </c>
      <c r="F335" s="33">
        <v>0</v>
      </c>
      <c r="G335" s="33">
        <v>0</v>
      </c>
      <c r="H335" s="33">
        <v>0</v>
      </c>
      <c r="I335" s="33">
        <v>0</v>
      </c>
      <c r="J335" s="33">
        <v>0</v>
      </c>
      <c r="K335" s="33">
        <v>0</v>
      </c>
      <c r="L335" s="33">
        <v>0</v>
      </c>
      <c r="M335" s="33">
        <v>0</v>
      </c>
      <c r="N335" s="32" t="s">
        <v>3752</v>
      </c>
    </row>
    <row r="336" spans="1:14" ht="47.25" x14ac:dyDescent="0.25">
      <c r="A336" s="31" t="s">
        <v>198</v>
      </c>
      <c r="B336" s="32" t="s">
        <v>680</v>
      </c>
      <c r="C336" s="32" t="s">
        <v>681</v>
      </c>
      <c r="D336" s="33">
        <v>0</v>
      </c>
      <c r="E336" s="33">
        <v>0</v>
      </c>
      <c r="F336" s="33">
        <v>0</v>
      </c>
      <c r="G336" s="33">
        <v>0</v>
      </c>
      <c r="H336" s="33">
        <v>0</v>
      </c>
      <c r="I336" s="33">
        <v>0</v>
      </c>
      <c r="J336" s="33">
        <v>0</v>
      </c>
      <c r="K336" s="33">
        <v>0</v>
      </c>
      <c r="L336" s="33">
        <v>0</v>
      </c>
      <c r="M336" s="33">
        <v>0</v>
      </c>
      <c r="N336" s="32" t="s">
        <v>3752</v>
      </c>
    </row>
    <row r="337" spans="1:14" ht="47.25" x14ac:dyDescent="0.25">
      <c r="A337" s="31" t="s">
        <v>198</v>
      </c>
      <c r="B337" s="32" t="s">
        <v>682</v>
      </c>
      <c r="C337" s="32" t="s">
        <v>683</v>
      </c>
      <c r="D337" s="33">
        <v>0</v>
      </c>
      <c r="E337" s="33">
        <v>0</v>
      </c>
      <c r="F337" s="33">
        <v>0</v>
      </c>
      <c r="G337" s="33">
        <v>0</v>
      </c>
      <c r="H337" s="33">
        <v>0</v>
      </c>
      <c r="I337" s="33">
        <v>0</v>
      </c>
      <c r="J337" s="33">
        <v>0</v>
      </c>
      <c r="K337" s="33">
        <v>0</v>
      </c>
      <c r="L337" s="33">
        <v>0</v>
      </c>
      <c r="M337" s="33">
        <v>0</v>
      </c>
      <c r="N337" s="32" t="s">
        <v>3752</v>
      </c>
    </row>
    <row r="338" spans="1:14" ht="47.25" x14ac:dyDescent="0.25">
      <c r="A338" s="31" t="s">
        <v>198</v>
      </c>
      <c r="B338" s="32" t="s">
        <v>684</v>
      </c>
      <c r="C338" s="32" t="s">
        <v>685</v>
      </c>
      <c r="D338" s="33">
        <v>0</v>
      </c>
      <c r="E338" s="33">
        <v>0</v>
      </c>
      <c r="F338" s="33">
        <v>0</v>
      </c>
      <c r="G338" s="33">
        <v>0</v>
      </c>
      <c r="H338" s="33">
        <v>0</v>
      </c>
      <c r="I338" s="33">
        <v>0</v>
      </c>
      <c r="J338" s="33">
        <v>0</v>
      </c>
      <c r="K338" s="33">
        <v>0</v>
      </c>
      <c r="L338" s="33">
        <v>0</v>
      </c>
      <c r="M338" s="33">
        <v>0</v>
      </c>
      <c r="N338" s="32" t="s">
        <v>3752</v>
      </c>
    </row>
    <row r="339" spans="1:14" ht="47.25" x14ac:dyDescent="0.25">
      <c r="A339" s="31" t="s">
        <v>198</v>
      </c>
      <c r="B339" s="32" t="s">
        <v>686</v>
      </c>
      <c r="C339" s="32" t="s">
        <v>687</v>
      </c>
      <c r="D339" s="33">
        <v>0</v>
      </c>
      <c r="E339" s="33">
        <v>0</v>
      </c>
      <c r="F339" s="33">
        <v>0</v>
      </c>
      <c r="G339" s="33">
        <v>0</v>
      </c>
      <c r="H339" s="33">
        <v>0</v>
      </c>
      <c r="I339" s="33">
        <v>0</v>
      </c>
      <c r="J339" s="33">
        <v>0</v>
      </c>
      <c r="K339" s="33">
        <v>0</v>
      </c>
      <c r="L339" s="33">
        <v>0</v>
      </c>
      <c r="M339" s="33">
        <v>0</v>
      </c>
      <c r="N339" s="32" t="s">
        <v>3752</v>
      </c>
    </row>
    <row r="340" spans="1:14" ht="47.25" x14ac:dyDescent="0.25">
      <c r="A340" s="31" t="s">
        <v>198</v>
      </c>
      <c r="B340" s="32" t="s">
        <v>688</v>
      </c>
      <c r="C340" s="32" t="s">
        <v>689</v>
      </c>
      <c r="D340" s="33">
        <v>0</v>
      </c>
      <c r="E340" s="33">
        <v>0</v>
      </c>
      <c r="F340" s="33">
        <v>0</v>
      </c>
      <c r="G340" s="33">
        <v>0</v>
      </c>
      <c r="H340" s="33">
        <v>0</v>
      </c>
      <c r="I340" s="33">
        <v>0</v>
      </c>
      <c r="J340" s="33">
        <v>0</v>
      </c>
      <c r="K340" s="33">
        <v>0</v>
      </c>
      <c r="L340" s="33">
        <v>0</v>
      </c>
      <c r="M340" s="33">
        <v>0</v>
      </c>
      <c r="N340" s="32" t="s">
        <v>3752</v>
      </c>
    </row>
    <row r="341" spans="1:14" ht="47.25" x14ac:dyDescent="0.25">
      <c r="A341" s="31" t="s">
        <v>198</v>
      </c>
      <c r="B341" s="32" t="s">
        <v>690</v>
      </c>
      <c r="C341" s="32" t="s">
        <v>691</v>
      </c>
      <c r="D341" s="33">
        <v>0</v>
      </c>
      <c r="E341" s="33">
        <v>0</v>
      </c>
      <c r="F341" s="33">
        <v>0</v>
      </c>
      <c r="G341" s="33">
        <v>0</v>
      </c>
      <c r="H341" s="33">
        <v>0</v>
      </c>
      <c r="I341" s="33">
        <v>0</v>
      </c>
      <c r="J341" s="33">
        <v>0</v>
      </c>
      <c r="K341" s="33">
        <v>0</v>
      </c>
      <c r="L341" s="33">
        <v>0</v>
      </c>
      <c r="M341" s="33">
        <v>0</v>
      </c>
      <c r="N341" s="32" t="s">
        <v>3752</v>
      </c>
    </row>
    <row r="342" spans="1:14" ht="47.25" x14ac:dyDescent="0.25">
      <c r="A342" s="31" t="s">
        <v>198</v>
      </c>
      <c r="B342" s="32" t="s">
        <v>692</v>
      </c>
      <c r="C342" s="32" t="s">
        <v>693</v>
      </c>
      <c r="D342" s="33">
        <v>0</v>
      </c>
      <c r="E342" s="33">
        <v>0</v>
      </c>
      <c r="F342" s="33">
        <v>0</v>
      </c>
      <c r="G342" s="33">
        <v>0</v>
      </c>
      <c r="H342" s="33">
        <v>0</v>
      </c>
      <c r="I342" s="33">
        <v>0</v>
      </c>
      <c r="J342" s="33">
        <v>0</v>
      </c>
      <c r="K342" s="33">
        <v>0</v>
      </c>
      <c r="L342" s="33">
        <v>0</v>
      </c>
      <c r="M342" s="33">
        <v>0</v>
      </c>
      <c r="N342" s="32" t="s">
        <v>3752</v>
      </c>
    </row>
    <row r="343" spans="1:14" ht="47.25" x14ac:dyDescent="0.25">
      <c r="A343" s="31" t="s">
        <v>198</v>
      </c>
      <c r="B343" s="32" t="s">
        <v>694</v>
      </c>
      <c r="C343" s="32" t="s">
        <v>695</v>
      </c>
      <c r="D343" s="33">
        <v>0</v>
      </c>
      <c r="E343" s="33">
        <v>0</v>
      </c>
      <c r="F343" s="33">
        <v>0</v>
      </c>
      <c r="G343" s="33">
        <v>0</v>
      </c>
      <c r="H343" s="33">
        <v>0</v>
      </c>
      <c r="I343" s="33">
        <v>0</v>
      </c>
      <c r="J343" s="33">
        <v>0</v>
      </c>
      <c r="K343" s="33">
        <v>0</v>
      </c>
      <c r="L343" s="33">
        <v>0</v>
      </c>
      <c r="M343" s="33">
        <v>0</v>
      </c>
      <c r="N343" s="32" t="s">
        <v>3752</v>
      </c>
    </row>
    <row r="344" spans="1:14" ht="47.25" x14ac:dyDescent="0.25">
      <c r="A344" s="31" t="s">
        <v>198</v>
      </c>
      <c r="B344" s="32" t="s">
        <v>696</v>
      </c>
      <c r="C344" s="32" t="s">
        <v>697</v>
      </c>
      <c r="D344" s="33">
        <v>0</v>
      </c>
      <c r="E344" s="33">
        <v>0</v>
      </c>
      <c r="F344" s="33">
        <v>0</v>
      </c>
      <c r="G344" s="33">
        <v>0</v>
      </c>
      <c r="H344" s="33">
        <v>0</v>
      </c>
      <c r="I344" s="33">
        <v>0</v>
      </c>
      <c r="J344" s="33">
        <v>0</v>
      </c>
      <c r="K344" s="33">
        <v>0</v>
      </c>
      <c r="L344" s="33">
        <v>0</v>
      </c>
      <c r="M344" s="33">
        <v>0</v>
      </c>
      <c r="N344" s="32" t="s">
        <v>3752</v>
      </c>
    </row>
    <row r="345" spans="1:14" ht="47.25" x14ac:dyDescent="0.25">
      <c r="A345" s="31" t="s">
        <v>198</v>
      </c>
      <c r="B345" s="32" t="s">
        <v>698</v>
      </c>
      <c r="C345" s="32" t="s">
        <v>699</v>
      </c>
      <c r="D345" s="33">
        <v>0</v>
      </c>
      <c r="E345" s="33">
        <v>0</v>
      </c>
      <c r="F345" s="33">
        <v>0</v>
      </c>
      <c r="G345" s="33">
        <v>0</v>
      </c>
      <c r="H345" s="33">
        <v>0</v>
      </c>
      <c r="I345" s="33">
        <v>0</v>
      </c>
      <c r="J345" s="33">
        <v>0</v>
      </c>
      <c r="K345" s="33">
        <v>0</v>
      </c>
      <c r="L345" s="33">
        <v>0</v>
      </c>
      <c r="M345" s="33">
        <v>0</v>
      </c>
      <c r="N345" s="32" t="s">
        <v>3752</v>
      </c>
    </row>
    <row r="346" spans="1:14" ht="47.25" x14ac:dyDescent="0.25">
      <c r="A346" s="31" t="s">
        <v>198</v>
      </c>
      <c r="B346" s="32" t="s">
        <v>700</v>
      </c>
      <c r="C346" s="32" t="s">
        <v>701</v>
      </c>
      <c r="D346" s="33">
        <v>0</v>
      </c>
      <c r="E346" s="33">
        <v>0</v>
      </c>
      <c r="F346" s="33">
        <v>0</v>
      </c>
      <c r="G346" s="33">
        <v>0</v>
      </c>
      <c r="H346" s="33">
        <v>0</v>
      </c>
      <c r="I346" s="33">
        <v>0</v>
      </c>
      <c r="J346" s="33">
        <v>0</v>
      </c>
      <c r="K346" s="33">
        <v>0</v>
      </c>
      <c r="L346" s="33">
        <v>0</v>
      </c>
      <c r="M346" s="33">
        <v>0</v>
      </c>
      <c r="N346" s="32" t="s">
        <v>3752</v>
      </c>
    </row>
    <row r="347" spans="1:14" ht="47.25" x14ac:dyDescent="0.25">
      <c r="A347" s="31" t="s">
        <v>198</v>
      </c>
      <c r="B347" s="32" t="s">
        <v>702</v>
      </c>
      <c r="C347" s="32" t="s">
        <v>703</v>
      </c>
      <c r="D347" s="33">
        <v>0</v>
      </c>
      <c r="E347" s="33">
        <v>0</v>
      </c>
      <c r="F347" s="33">
        <v>0</v>
      </c>
      <c r="G347" s="33">
        <v>0</v>
      </c>
      <c r="H347" s="33">
        <v>0</v>
      </c>
      <c r="I347" s="33">
        <v>0</v>
      </c>
      <c r="J347" s="33">
        <v>0</v>
      </c>
      <c r="K347" s="33">
        <v>0</v>
      </c>
      <c r="L347" s="33">
        <v>0</v>
      </c>
      <c r="M347" s="33">
        <v>0</v>
      </c>
      <c r="N347" s="32" t="s">
        <v>3752</v>
      </c>
    </row>
    <row r="348" spans="1:14" ht="47.25" x14ac:dyDescent="0.25">
      <c r="A348" s="31" t="s">
        <v>198</v>
      </c>
      <c r="B348" s="32" t="s">
        <v>704</v>
      </c>
      <c r="C348" s="32" t="s">
        <v>705</v>
      </c>
      <c r="D348" s="33">
        <v>0</v>
      </c>
      <c r="E348" s="33">
        <v>0</v>
      </c>
      <c r="F348" s="33">
        <v>0</v>
      </c>
      <c r="G348" s="33">
        <v>0</v>
      </c>
      <c r="H348" s="33">
        <v>0</v>
      </c>
      <c r="I348" s="33">
        <v>0</v>
      </c>
      <c r="J348" s="33">
        <v>0</v>
      </c>
      <c r="K348" s="33">
        <v>0</v>
      </c>
      <c r="L348" s="33">
        <v>0</v>
      </c>
      <c r="M348" s="33">
        <v>0</v>
      </c>
      <c r="N348" s="32" t="s">
        <v>3752</v>
      </c>
    </row>
    <row r="349" spans="1:14" ht="47.25" x14ac:dyDescent="0.25">
      <c r="A349" s="31" t="s">
        <v>198</v>
      </c>
      <c r="B349" s="32" t="s">
        <v>706</v>
      </c>
      <c r="C349" s="32" t="s">
        <v>707</v>
      </c>
      <c r="D349" s="33">
        <v>0</v>
      </c>
      <c r="E349" s="33">
        <v>0</v>
      </c>
      <c r="F349" s="33">
        <v>0</v>
      </c>
      <c r="G349" s="33">
        <v>0</v>
      </c>
      <c r="H349" s="33">
        <v>0</v>
      </c>
      <c r="I349" s="33">
        <v>0</v>
      </c>
      <c r="J349" s="33">
        <v>0</v>
      </c>
      <c r="K349" s="33">
        <v>0</v>
      </c>
      <c r="L349" s="33">
        <v>0</v>
      </c>
      <c r="M349" s="33">
        <v>0</v>
      </c>
      <c r="N349" s="32" t="s">
        <v>3752</v>
      </c>
    </row>
    <row r="350" spans="1:14" ht="47.25" x14ac:dyDescent="0.25">
      <c r="A350" s="31" t="s">
        <v>198</v>
      </c>
      <c r="B350" s="32" t="s">
        <v>708</v>
      </c>
      <c r="C350" s="32" t="s">
        <v>709</v>
      </c>
      <c r="D350" s="33">
        <v>0</v>
      </c>
      <c r="E350" s="33">
        <v>0</v>
      </c>
      <c r="F350" s="33">
        <v>0</v>
      </c>
      <c r="G350" s="33">
        <v>0</v>
      </c>
      <c r="H350" s="33">
        <v>0</v>
      </c>
      <c r="I350" s="33">
        <v>0</v>
      </c>
      <c r="J350" s="33">
        <v>0</v>
      </c>
      <c r="K350" s="33">
        <v>0</v>
      </c>
      <c r="L350" s="33">
        <v>0</v>
      </c>
      <c r="M350" s="33">
        <v>0</v>
      </c>
      <c r="N350" s="32" t="s">
        <v>3752</v>
      </c>
    </row>
    <row r="351" spans="1:14" ht="47.25" x14ac:dyDescent="0.25">
      <c r="A351" s="31" t="s">
        <v>198</v>
      </c>
      <c r="B351" s="32" t="s">
        <v>710</v>
      </c>
      <c r="C351" s="32" t="s">
        <v>711</v>
      </c>
      <c r="D351" s="33">
        <v>0</v>
      </c>
      <c r="E351" s="33">
        <v>0</v>
      </c>
      <c r="F351" s="33">
        <v>0</v>
      </c>
      <c r="G351" s="33">
        <v>0</v>
      </c>
      <c r="H351" s="33">
        <v>0</v>
      </c>
      <c r="I351" s="33">
        <v>0</v>
      </c>
      <c r="J351" s="33">
        <v>0</v>
      </c>
      <c r="K351" s="33">
        <v>0</v>
      </c>
      <c r="L351" s="33">
        <v>0</v>
      </c>
      <c r="M351" s="33">
        <v>0</v>
      </c>
      <c r="N351" s="32" t="s">
        <v>3752</v>
      </c>
    </row>
    <row r="352" spans="1:14" ht="47.25" x14ac:dyDescent="0.25">
      <c r="A352" s="31" t="s">
        <v>198</v>
      </c>
      <c r="B352" s="32" t="s">
        <v>712</v>
      </c>
      <c r="C352" s="32" t="s">
        <v>713</v>
      </c>
      <c r="D352" s="33">
        <v>0</v>
      </c>
      <c r="E352" s="33">
        <v>0</v>
      </c>
      <c r="F352" s="33">
        <v>0</v>
      </c>
      <c r="G352" s="33">
        <v>0</v>
      </c>
      <c r="H352" s="33">
        <v>0</v>
      </c>
      <c r="I352" s="33">
        <v>0</v>
      </c>
      <c r="J352" s="33">
        <v>0</v>
      </c>
      <c r="K352" s="33">
        <v>0</v>
      </c>
      <c r="L352" s="33">
        <v>0</v>
      </c>
      <c r="M352" s="33">
        <v>0</v>
      </c>
      <c r="N352" s="32" t="s">
        <v>3752</v>
      </c>
    </row>
    <row r="353" spans="1:14" ht="47.25" x14ac:dyDescent="0.25">
      <c r="A353" s="31" t="s">
        <v>198</v>
      </c>
      <c r="B353" s="32" t="s">
        <v>714</v>
      </c>
      <c r="C353" s="32" t="s">
        <v>715</v>
      </c>
      <c r="D353" s="33">
        <v>0</v>
      </c>
      <c r="E353" s="33">
        <v>0</v>
      </c>
      <c r="F353" s="33">
        <v>0</v>
      </c>
      <c r="G353" s="33">
        <v>0</v>
      </c>
      <c r="H353" s="33">
        <v>0</v>
      </c>
      <c r="I353" s="33">
        <v>0</v>
      </c>
      <c r="J353" s="33">
        <v>0</v>
      </c>
      <c r="K353" s="33">
        <v>0</v>
      </c>
      <c r="L353" s="33">
        <v>0</v>
      </c>
      <c r="M353" s="33">
        <v>0</v>
      </c>
      <c r="N353" s="32" t="s">
        <v>3752</v>
      </c>
    </row>
    <row r="354" spans="1:14" ht="47.25" x14ac:dyDescent="0.25">
      <c r="A354" s="31" t="s">
        <v>198</v>
      </c>
      <c r="B354" s="32" t="s">
        <v>716</v>
      </c>
      <c r="C354" s="32" t="s">
        <v>717</v>
      </c>
      <c r="D354" s="33">
        <v>0</v>
      </c>
      <c r="E354" s="33">
        <v>0</v>
      </c>
      <c r="F354" s="33">
        <v>0</v>
      </c>
      <c r="G354" s="33">
        <v>0</v>
      </c>
      <c r="H354" s="33">
        <v>0</v>
      </c>
      <c r="I354" s="33">
        <v>0</v>
      </c>
      <c r="J354" s="33">
        <v>0</v>
      </c>
      <c r="K354" s="33">
        <v>0</v>
      </c>
      <c r="L354" s="33">
        <v>0</v>
      </c>
      <c r="M354" s="33">
        <v>0</v>
      </c>
      <c r="N354" s="32" t="s">
        <v>3752</v>
      </c>
    </row>
    <row r="355" spans="1:14" ht="47.25" x14ac:dyDescent="0.25">
      <c r="A355" s="31" t="s">
        <v>198</v>
      </c>
      <c r="B355" s="32" t="s">
        <v>718</v>
      </c>
      <c r="C355" s="32" t="s">
        <v>719</v>
      </c>
      <c r="D355" s="33">
        <v>0</v>
      </c>
      <c r="E355" s="33">
        <v>0</v>
      </c>
      <c r="F355" s="33">
        <v>0</v>
      </c>
      <c r="G355" s="33">
        <v>0</v>
      </c>
      <c r="H355" s="33">
        <v>0</v>
      </c>
      <c r="I355" s="33">
        <v>0</v>
      </c>
      <c r="J355" s="33">
        <v>0</v>
      </c>
      <c r="K355" s="33">
        <v>0</v>
      </c>
      <c r="L355" s="33">
        <v>0</v>
      </c>
      <c r="M355" s="33">
        <v>0</v>
      </c>
      <c r="N355" s="32" t="s">
        <v>3752</v>
      </c>
    </row>
    <row r="356" spans="1:14" ht="47.25" x14ac:dyDescent="0.25">
      <c r="A356" s="31" t="s">
        <v>198</v>
      </c>
      <c r="B356" s="32" t="s">
        <v>720</v>
      </c>
      <c r="C356" s="32" t="s">
        <v>721</v>
      </c>
      <c r="D356" s="33">
        <v>0</v>
      </c>
      <c r="E356" s="33">
        <v>0</v>
      </c>
      <c r="F356" s="33">
        <v>0</v>
      </c>
      <c r="G356" s="33">
        <v>0</v>
      </c>
      <c r="H356" s="33">
        <v>0</v>
      </c>
      <c r="I356" s="33">
        <v>0</v>
      </c>
      <c r="J356" s="33">
        <v>0</v>
      </c>
      <c r="K356" s="33">
        <v>0</v>
      </c>
      <c r="L356" s="33">
        <v>0</v>
      </c>
      <c r="M356" s="33">
        <v>0</v>
      </c>
      <c r="N356" s="32" t="s">
        <v>3752</v>
      </c>
    </row>
    <row r="357" spans="1:14" ht="47.25" x14ac:dyDescent="0.25">
      <c r="A357" s="31" t="s">
        <v>198</v>
      </c>
      <c r="B357" s="32" t="s">
        <v>722</v>
      </c>
      <c r="C357" s="32" t="s">
        <v>723</v>
      </c>
      <c r="D357" s="33">
        <v>0</v>
      </c>
      <c r="E357" s="33">
        <v>0</v>
      </c>
      <c r="F357" s="33">
        <v>0</v>
      </c>
      <c r="G357" s="33">
        <v>0</v>
      </c>
      <c r="H357" s="33">
        <v>0</v>
      </c>
      <c r="I357" s="33">
        <v>0</v>
      </c>
      <c r="J357" s="33">
        <v>0</v>
      </c>
      <c r="K357" s="33">
        <v>0</v>
      </c>
      <c r="L357" s="33">
        <v>0</v>
      </c>
      <c r="M357" s="33">
        <v>0</v>
      </c>
      <c r="N357" s="32" t="s">
        <v>3752</v>
      </c>
    </row>
    <row r="358" spans="1:14" ht="47.25" x14ac:dyDescent="0.25">
      <c r="A358" s="31" t="s">
        <v>198</v>
      </c>
      <c r="B358" s="32" t="s">
        <v>724</v>
      </c>
      <c r="C358" s="32" t="s">
        <v>725</v>
      </c>
      <c r="D358" s="33">
        <v>0</v>
      </c>
      <c r="E358" s="33">
        <v>0</v>
      </c>
      <c r="F358" s="33">
        <v>0</v>
      </c>
      <c r="G358" s="33">
        <v>0</v>
      </c>
      <c r="H358" s="33">
        <v>0</v>
      </c>
      <c r="I358" s="33">
        <v>0</v>
      </c>
      <c r="J358" s="33">
        <v>0</v>
      </c>
      <c r="K358" s="33">
        <v>0</v>
      </c>
      <c r="L358" s="33">
        <v>0</v>
      </c>
      <c r="M358" s="33">
        <v>0</v>
      </c>
      <c r="N358" s="32" t="s">
        <v>3752</v>
      </c>
    </row>
    <row r="359" spans="1:14" ht="47.25" x14ac:dyDescent="0.25">
      <c r="A359" s="31" t="s">
        <v>198</v>
      </c>
      <c r="B359" s="32" t="s">
        <v>726</v>
      </c>
      <c r="C359" s="32" t="s">
        <v>727</v>
      </c>
      <c r="D359" s="33">
        <v>0</v>
      </c>
      <c r="E359" s="33">
        <v>0</v>
      </c>
      <c r="F359" s="33">
        <v>0</v>
      </c>
      <c r="G359" s="33">
        <v>0</v>
      </c>
      <c r="H359" s="33">
        <v>0</v>
      </c>
      <c r="I359" s="33">
        <v>0</v>
      </c>
      <c r="J359" s="33">
        <v>0</v>
      </c>
      <c r="K359" s="33">
        <v>0</v>
      </c>
      <c r="L359" s="33">
        <v>0</v>
      </c>
      <c r="M359" s="33">
        <v>0</v>
      </c>
      <c r="N359" s="32" t="s">
        <v>3752</v>
      </c>
    </row>
    <row r="360" spans="1:14" ht="47.25" x14ac:dyDescent="0.25">
      <c r="A360" s="31" t="s">
        <v>198</v>
      </c>
      <c r="B360" s="32" t="s">
        <v>728</v>
      </c>
      <c r="C360" s="32" t="s">
        <v>729</v>
      </c>
      <c r="D360" s="33">
        <v>0</v>
      </c>
      <c r="E360" s="33">
        <v>0</v>
      </c>
      <c r="F360" s="33">
        <v>0</v>
      </c>
      <c r="G360" s="33">
        <v>0</v>
      </c>
      <c r="H360" s="33">
        <v>0</v>
      </c>
      <c r="I360" s="33">
        <v>0</v>
      </c>
      <c r="J360" s="33">
        <v>0</v>
      </c>
      <c r="K360" s="33">
        <v>0</v>
      </c>
      <c r="L360" s="33">
        <v>0</v>
      </c>
      <c r="M360" s="33">
        <v>0</v>
      </c>
      <c r="N360" s="32" t="s">
        <v>3752</v>
      </c>
    </row>
    <row r="361" spans="1:14" ht="47.25" x14ac:dyDescent="0.25">
      <c r="A361" s="31" t="s">
        <v>198</v>
      </c>
      <c r="B361" s="32" t="s">
        <v>730</v>
      </c>
      <c r="C361" s="32" t="s">
        <v>731</v>
      </c>
      <c r="D361" s="33">
        <v>0</v>
      </c>
      <c r="E361" s="33">
        <v>0</v>
      </c>
      <c r="F361" s="33">
        <v>0</v>
      </c>
      <c r="G361" s="33">
        <v>0</v>
      </c>
      <c r="H361" s="33">
        <v>0</v>
      </c>
      <c r="I361" s="33">
        <v>0</v>
      </c>
      <c r="J361" s="33">
        <v>0</v>
      </c>
      <c r="K361" s="33">
        <v>0</v>
      </c>
      <c r="L361" s="33">
        <v>0</v>
      </c>
      <c r="M361" s="33">
        <v>0</v>
      </c>
      <c r="N361" s="32" t="s">
        <v>3752</v>
      </c>
    </row>
    <row r="362" spans="1:14" ht="47.25" x14ac:dyDescent="0.25">
      <c r="A362" s="31" t="s">
        <v>198</v>
      </c>
      <c r="B362" s="32" t="s">
        <v>732</v>
      </c>
      <c r="C362" s="32" t="s">
        <v>733</v>
      </c>
      <c r="D362" s="33">
        <v>0</v>
      </c>
      <c r="E362" s="33">
        <v>0</v>
      </c>
      <c r="F362" s="33">
        <v>0</v>
      </c>
      <c r="G362" s="33">
        <v>0</v>
      </c>
      <c r="H362" s="33">
        <v>0</v>
      </c>
      <c r="I362" s="33">
        <v>0</v>
      </c>
      <c r="J362" s="33">
        <v>0</v>
      </c>
      <c r="K362" s="33">
        <v>0</v>
      </c>
      <c r="L362" s="33">
        <v>0</v>
      </c>
      <c r="M362" s="33">
        <v>0</v>
      </c>
      <c r="N362" s="32" t="s">
        <v>3752</v>
      </c>
    </row>
    <row r="363" spans="1:14" ht="47.25" x14ac:dyDescent="0.25">
      <c r="A363" s="31" t="s">
        <v>198</v>
      </c>
      <c r="B363" s="32" t="s">
        <v>734</v>
      </c>
      <c r="C363" s="32" t="s">
        <v>735</v>
      </c>
      <c r="D363" s="33">
        <v>0</v>
      </c>
      <c r="E363" s="33">
        <v>0</v>
      </c>
      <c r="F363" s="33">
        <v>0</v>
      </c>
      <c r="G363" s="33">
        <v>0</v>
      </c>
      <c r="H363" s="33">
        <v>0</v>
      </c>
      <c r="I363" s="33">
        <v>0</v>
      </c>
      <c r="J363" s="33">
        <v>0</v>
      </c>
      <c r="K363" s="33">
        <v>0</v>
      </c>
      <c r="L363" s="33">
        <v>0</v>
      </c>
      <c r="M363" s="33">
        <v>0</v>
      </c>
      <c r="N363" s="32" t="s">
        <v>3752</v>
      </c>
    </row>
    <row r="364" spans="1:14" ht="47.25" x14ac:dyDescent="0.25">
      <c r="A364" s="31" t="s">
        <v>198</v>
      </c>
      <c r="B364" s="32" t="s">
        <v>736</v>
      </c>
      <c r="C364" s="32" t="s">
        <v>737</v>
      </c>
      <c r="D364" s="33">
        <v>0</v>
      </c>
      <c r="E364" s="33">
        <v>0</v>
      </c>
      <c r="F364" s="33">
        <v>0</v>
      </c>
      <c r="G364" s="33">
        <v>0</v>
      </c>
      <c r="H364" s="33">
        <v>0</v>
      </c>
      <c r="I364" s="33">
        <v>0</v>
      </c>
      <c r="J364" s="33">
        <v>0</v>
      </c>
      <c r="K364" s="33">
        <v>0</v>
      </c>
      <c r="L364" s="33">
        <v>0</v>
      </c>
      <c r="M364" s="33">
        <v>0</v>
      </c>
      <c r="N364" s="32" t="s">
        <v>3752</v>
      </c>
    </row>
    <row r="365" spans="1:14" ht="47.25" x14ac:dyDescent="0.25">
      <c r="A365" s="31" t="s">
        <v>198</v>
      </c>
      <c r="B365" s="32" t="s">
        <v>738</v>
      </c>
      <c r="C365" s="32" t="s">
        <v>739</v>
      </c>
      <c r="D365" s="33">
        <v>0</v>
      </c>
      <c r="E365" s="33">
        <v>0</v>
      </c>
      <c r="F365" s="33">
        <v>0</v>
      </c>
      <c r="G365" s="33">
        <v>0</v>
      </c>
      <c r="H365" s="33">
        <v>0</v>
      </c>
      <c r="I365" s="33">
        <v>0</v>
      </c>
      <c r="J365" s="33">
        <v>0</v>
      </c>
      <c r="K365" s="33">
        <v>0</v>
      </c>
      <c r="L365" s="33">
        <v>0</v>
      </c>
      <c r="M365" s="33">
        <v>0</v>
      </c>
      <c r="N365" s="32" t="s">
        <v>3752</v>
      </c>
    </row>
    <row r="366" spans="1:14" ht="47.25" x14ac:dyDescent="0.25">
      <c r="A366" s="31" t="s">
        <v>198</v>
      </c>
      <c r="B366" s="32" t="s">
        <v>740</v>
      </c>
      <c r="C366" s="32" t="s">
        <v>741</v>
      </c>
      <c r="D366" s="33">
        <v>0</v>
      </c>
      <c r="E366" s="33">
        <v>0</v>
      </c>
      <c r="F366" s="33">
        <v>0</v>
      </c>
      <c r="G366" s="33">
        <v>0</v>
      </c>
      <c r="H366" s="33">
        <v>0</v>
      </c>
      <c r="I366" s="33">
        <v>0</v>
      </c>
      <c r="J366" s="33">
        <v>0</v>
      </c>
      <c r="K366" s="33">
        <v>0</v>
      </c>
      <c r="L366" s="33">
        <v>0</v>
      </c>
      <c r="M366" s="33">
        <v>0</v>
      </c>
      <c r="N366" s="32" t="s">
        <v>3752</v>
      </c>
    </row>
    <row r="367" spans="1:14" ht="47.25" x14ac:dyDescent="0.25">
      <c r="A367" s="31" t="s">
        <v>198</v>
      </c>
      <c r="B367" s="32" t="s">
        <v>742</v>
      </c>
      <c r="C367" s="32" t="s">
        <v>743</v>
      </c>
      <c r="D367" s="33">
        <v>0</v>
      </c>
      <c r="E367" s="33">
        <v>0</v>
      </c>
      <c r="F367" s="33">
        <v>0</v>
      </c>
      <c r="G367" s="33">
        <v>0</v>
      </c>
      <c r="H367" s="33">
        <v>0</v>
      </c>
      <c r="I367" s="33">
        <v>0</v>
      </c>
      <c r="J367" s="33">
        <v>0</v>
      </c>
      <c r="K367" s="33">
        <v>0</v>
      </c>
      <c r="L367" s="33">
        <v>0</v>
      </c>
      <c r="M367" s="33">
        <v>0</v>
      </c>
      <c r="N367" s="32" t="s">
        <v>3752</v>
      </c>
    </row>
    <row r="368" spans="1:14" ht="47.25" x14ac:dyDescent="0.25">
      <c r="A368" s="31" t="s">
        <v>198</v>
      </c>
      <c r="B368" s="32" t="s">
        <v>744</v>
      </c>
      <c r="C368" s="32" t="s">
        <v>745</v>
      </c>
      <c r="D368" s="33">
        <v>0</v>
      </c>
      <c r="E368" s="33">
        <v>0</v>
      </c>
      <c r="F368" s="33">
        <v>0</v>
      </c>
      <c r="G368" s="33">
        <v>0</v>
      </c>
      <c r="H368" s="33">
        <v>0</v>
      </c>
      <c r="I368" s="33">
        <v>0</v>
      </c>
      <c r="J368" s="33">
        <v>0</v>
      </c>
      <c r="K368" s="33">
        <v>0</v>
      </c>
      <c r="L368" s="33">
        <v>0</v>
      </c>
      <c r="M368" s="33">
        <v>0</v>
      </c>
      <c r="N368" s="32" t="s">
        <v>3752</v>
      </c>
    </row>
    <row r="369" spans="1:14" ht="47.25" x14ac:dyDescent="0.25">
      <c r="A369" s="31" t="s">
        <v>198</v>
      </c>
      <c r="B369" s="32" t="s">
        <v>746</v>
      </c>
      <c r="C369" s="32" t="s">
        <v>747</v>
      </c>
      <c r="D369" s="33">
        <v>0</v>
      </c>
      <c r="E369" s="33">
        <v>0</v>
      </c>
      <c r="F369" s="33">
        <v>0</v>
      </c>
      <c r="G369" s="33">
        <v>0</v>
      </c>
      <c r="H369" s="33">
        <v>0</v>
      </c>
      <c r="I369" s="33">
        <v>0</v>
      </c>
      <c r="J369" s="33">
        <v>0</v>
      </c>
      <c r="K369" s="33">
        <v>0</v>
      </c>
      <c r="L369" s="33">
        <v>0</v>
      </c>
      <c r="M369" s="33">
        <v>0</v>
      </c>
      <c r="N369" s="32" t="s">
        <v>3752</v>
      </c>
    </row>
    <row r="370" spans="1:14" ht="47.25" x14ac:dyDescent="0.25">
      <c r="A370" s="31" t="s">
        <v>198</v>
      </c>
      <c r="B370" s="32" t="s">
        <v>748</v>
      </c>
      <c r="C370" s="32" t="s">
        <v>749</v>
      </c>
      <c r="D370" s="33">
        <v>0</v>
      </c>
      <c r="E370" s="33">
        <v>0</v>
      </c>
      <c r="F370" s="33">
        <v>0</v>
      </c>
      <c r="G370" s="33">
        <v>0</v>
      </c>
      <c r="H370" s="33">
        <v>0</v>
      </c>
      <c r="I370" s="33">
        <v>0</v>
      </c>
      <c r="J370" s="33">
        <v>0</v>
      </c>
      <c r="K370" s="33">
        <v>0</v>
      </c>
      <c r="L370" s="33">
        <v>0</v>
      </c>
      <c r="M370" s="33">
        <v>0</v>
      </c>
      <c r="N370" s="32" t="s">
        <v>3752</v>
      </c>
    </row>
    <row r="371" spans="1:14" ht="47.25" x14ac:dyDescent="0.25">
      <c r="A371" s="31" t="s">
        <v>198</v>
      </c>
      <c r="B371" s="32" t="s">
        <v>750</v>
      </c>
      <c r="C371" s="32" t="s">
        <v>751</v>
      </c>
      <c r="D371" s="33">
        <v>0</v>
      </c>
      <c r="E371" s="33">
        <v>0</v>
      </c>
      <c r="F371" s="33">
        <v>0</v>
      </c>
      <c r="G371" s="33">
        <v>0</v>
      </c>
      <c r="H371" s="33">
        <v>0</v>
      </c>
      <c r="I371" s="33">
        <v>0</v>
      </c>
      <c r="J371" s="33">
        <v>0</v>
      </c>
      <c r="K371" s="33">
        <v>0</v>
      </c>
      <c r="L371" s="33">
        <v>0</v>
      </c>
      <c r="M371" s="33">
        <v>0</v>
      </c>
      <c r="N371" s="32" t="s">
        <v>3752</v>
      </c>
    </row>
    <row r="372" spans="1:14" ht="47.25" x14ac:dyDescent="0.25">
      <c r="A372" s="31" t="s">
        <v>198</v>
      </c>
      <c r="B372" s="32" t="s">
        <v>752</v>
      </c>
      <c r="C372" s="32" t="s">
        <v>753</v>
      </c>
      <c r="D372" s="33">
        <v>0</v>
      </c>
      <c r="E372" s="33">
        <v>0</v>
      </c>
      <c r="F372" s="33">
        <v>0</v>
      </c>
      <c r="G372" s="33">
        <v>0</v>
      </c>
      <c r="H372" s="33">
        <v>0</v>
      </c>
      <c r="I372" s="33">
        <v>0</v>
      </c>
      <c r="J372" s="33">
        <v>0</v>
      </c>
      <c r="K372" s="33">
        <v>0</v>
      </c>
      <c r="L372" s="33">
        <v>0</v>
      </c>
      <c r="M372" s="33">
        <v>0</v>
      </c>
      <c r="N372" s="32" t="s">
        <v>3752</v>
      </c>
    </row>
    <row r="373" spans="1:14" ht="47.25" x14ac:dyDescent="0.25">
      <c r="A373" s="31" t="s">
        <v>198</v>
      </c>
      <c r="B373" s="32" t="s">
        <v>754</v>
      </c>
      <c r="C373" s="32" t="s">
        <v>755</v>
      </c>
      <c r="D373" s="33">
        <v>0</v>
      </c>
      <c r="E373" s="33">
        <v>0</v>
      </c>
      <c r="F373" s="33">
        <v>0</v>
      </c>
      <c r="G373" s="33">
        <v>0</v>
      </c>
      <c r="H373" s="33">
        <v>0</v>
      </c>
      <c r="I373" s="33">
        <v>0</v>
      </c>
      <c r="J373" s="33">
        <v>0</v>
      </c>
      <c r="K373" s="33">
        <v>0</v>
      </c>
      <c r="L373" s="33">
        <v>0</v>
      </c>
      <c r="M373" s="33">
        <v>0</v>
      </c>
      <c r="N373" s="32" t="s">
        <v>3752</v>
      </c>
    </row>
    <row r="374" spans="1:14" ht="47.25" x14ac:dyDescent="0.25">
      <c r="A374" s="31" t="s">
        <v>198</v>
      </c>
      <c r="B374" s="32" t="s">
        <v>756</v>
      </c>
      <c r="C374" s="32" t="s">
        <v>757</v>
      </c>
      <c r="D374" s="33">
        <v>0</v>
      </c>
      <c r="E374" s="33">
        <v>0</v>
      </c>
      <c r="F374" s="33">
        <v>0</v>
      </c>
      <c r="G374" s="33">
        <v>0</v>
      </c>
      <c r="H374" s="33">
        <v>0</v>
      </c>
      <c r="I374" s="33">
        <v>0</v>
      </c>
      <c r="J374" s="33">
        <v>0</v>
      </c>
      <c r="K374" s="33">
        <v>0</v>
      </c>
      <c r="L374" s="33">
        <v>0</v>
      </c>
      <c r="M374" s="33">
        <v>0</v>
      </c>
      <c r="N374" s="32" t="s">
        <v>3752</v>
      </c>
    </row>
    <row r="375" spans="1:14" ht="47.25" x14ac:dyDescent="0.25">
      <c r="A375" s="31" t="s">
        <v>198</v>
      </c>
      <c r="B375" s="32" t="s">
        <v>758</v>
      </c>
      <c r="C375" s="32" t="s">
        <v>759</v>
      </c>
      <c r="D375" s="33">
        <v>0</v>
      </c>
      <c r="E375" s="33">
        <v>0</v>
      </c>
      <c r="F375" s="33">
        <v>0</v>
      </c>
      <c r="G375" s="33">
        <v>0</v>
      </c>
      <c r="H375" s="33">
        <v>0</v>
      </c>
      <c r="I375" s="33">
        <v>0</v>
      </c>
      <c r="J375" s="33">
        <v>0</v>
      </c>
      <c r="K375" s="33">
        <v>0</v>
      </c>
      <c r="L375" s="33">
        <v>0</v>
      </c>
      <c r="M375" s="33">
        <v>0</v>
      </c>
      <c r="N375" s="32" t="s">
        <v>3752</v>
      </c>
    </row>
    <row r="376" spans="1:14" ht="47.25" x14ac:dyDescent="0.25">
      <c r="A376" s="31" t="s">
        <v>198</v>
      </c>
      <c r="B376" s="32" t="s">
        <v>760</v>
      </c>
      <c r="C376" s="32" t="s">
        <v>761</v>
      </c>
      <c r="D376" s="33">
        <v>0</v>
      </c>
      <c r="E376" s="33">
        <v>0</v>
      </c>
      <c r="F376" s="33">
        <v>0</v>
      </c>
      <c r="G376" s="33">
        <v>0</v>
      </c>
      <c r="H376" s="33">
        <v>0</v>
      </c>
      <c r="I376" s="33">
        <v>0</v>
      </c>
      <c r="J376" s="33">
        <v>0</v>
      </c>
      <c r="K376" s="33">
        <v>0</v>
      </c>
      <c r="L376" s="33">
        <v>0</v>
      </c>
      <c r="M376" s="33">
        <v>0</v>
      </c>
      <c r="N376" s="32" t="s">
        <v>3752</v>
      </c>
    </row>
    <row r="377" spans="1:14" ht="47.25" x14ac:dyDescent="0.25">
      <c r="A377" s="31" t="s">
        <v>198</v>
      </c>
      <c r="B377" s="32" t="s">
        <v>762</v>
      </c>
      <c r="C377" s="32" t="s">
        <v>763</v>
      </c>
      <c r="D377" s="33">
        <v>0</v>
      </c>
      <c r="E377" s="33">
        <v>0</v>
      </c>
      <c r="F377" s="33">
        <v>0</v>
      </c>
      <c r="G377" s="33">
        <v>0</v>
      </c>
      <c r="H377" s="33">
        <v>0</v>
      </c>
      <c r="I377" s="33">
        <v>0</v>
      </c>
      <c r="J377" s="33">
        <v>0</v>
      </c>
      <c r="K377" s="33">
        <v>0</v>
      </c>
      <c r="L377" s="33">
        <v>0</v>
      </c>
      <c r="M377" s="33">
        <v>0</v>
      </c>
      <c r="N377" s="32" t="s">
        <v>3752</v>
      </c>
    </row>
    <row r="378" spans="1:14" ht="47.25" x14ac:dyDescent="0.25">
      <c r="A378" s="31" t="s">
        <v>198</v>
      </c>
      <c r="B378" s="32" t="s">
        <v>764</v>
      </c>
      <c r="C378" s="32" t="s">
        <v>765</v>
      </c>
      <c r="D378" s="33">
        <v>0</v>
      </c>
      <c r="E378" s="33">
        <v>0</v>
      </c>
      <c r="F378" s="33">
        <v>0</v>
      </c>
      <c r="G378" s="33">
        <v>0</v>
      </c>
      <c r="H378" s="33">
        <v>0</v>
      </c>
      <c r="I378" s="33">
        <v>0</v>
      </c>
      <c r="J378" s="33">
        <v>0</v>
      </c>
      <c r="K378" s="33">
        <v>0</v>
      </c>
      <c r="L378" s="33">
        <v>0</v>
      </c>
      <c r="M378" s="33">
        <v>0</v>
      </c>
      <c r="N378" s="32" t="s">
        <v>3752</v>
      </c>
    </row>
    <row r="379" spans="1:14" ht="47.25" x14ac:dyDescent="0.25">
      <c r="A379" s="31" t="s">
        <v>198</v>
      </c>
      <c r="B379" s="32" t="s">
        <v>766</v>
      </c>
      <c r="C379" s="32" t="s">
        <v>767</v>
      </c>
      <c r="D379" s="33">
        <v>0</v>
      </c>
      <c r="E379" s="33">
        <v>0</v>
      </c>
      <c r="F379" s="33">
        <v>0</v>
      </c>
      <c r="G379" s="33">
        <v>0</v>
      </c>
      <c r="H379" s="33">
        <v>0</v>
      </c>
      <c r="I379" s="33">
        <v>0</v>
      </c>
      <c r="J379" s="33">
        <v>0</v>
      </c>
      <c r="K379" s="33">
        <v>0</v>
      </c>
      <c r="L379" s="33">
        <v>0</v>
      </c>
      <c r="M379" s="33">
        <v>0</v>
      </c>
      <c r="N379" s="32" t="s">
        <v>3752</v>
      </c>
    </row>
    <row r="380" spans="1:14" ht="47.25" x14ac:dyDescent="0.25">
      <c r="A380" s="31" t="s">
        <v>198</v>
      </c>
      <c r="B380" s="32" t="s">
        <v>768</v>
      </c>
      <c r="C380" s="32" t="s">
        <v>769</v>
      </c>
      <c r="D380" s="33">
        <v>0</v>
      </c>
      <c r="E380" s="33">
        <v>0</v>
      </c>
      <c r="F380" s="33">
        <v>0</v>
      </c>
      <c r="G380" s="33">
        <v>0</v>
      </c>
      <c r="H380" s="33">
        <v>0</v>
      </c>
      <c r="I380" s="33">
        <v>0</v>
      </c>
      <c r="J380" s="33">
        <v>0</v>
      </c>
      <c r="K380" s="33">
        <v>0</v>
      </c>
      <c r="L380" s="33">
        <v>0</v>
      </c>
      <c r="M380" s="33">
        <v>0</v>
      </c>
      <c r="N380" s="32" t="s">
        <v>3752</v>
      </c>
    </row>
    <row r="381" spans="1:14" ht="47.25" x14ac:dyDescent="0.25">
      <c r="A381" s="31" t="s">
        <v>198</v>
      </c>
      <c r="B381" s="32" t="s">
        <v>770</v>
      </c>
      <c r="C381" s="32" t="s">
        <v>771</v>
      </c>
      <c r="D381" s="33">
        <v>0</v>
      </c>
      <c r="E381" s="33">
        <v>0</v>
      </c>
      <c r="F381" s="33">
        <v>0</v>
      </c>
      <c r="G381" s="33">
        <v>0</v>
      </c>
      <c r="H381" s="33">
        <v>0</v>
      </c>
      <c r="I381" s="33">
        <v>0</v>
      </c>
      <c r="J381" s="33">
        <v>0</v>
      </c>
      <c r="K381" s="33">
        <v>0</v>
      </c>
      <c r="L381" s="33">
        <v>0</v>
      </c>
      <c r="M381" s="33">
        <v>0</v>
      </c>
      <c r="N381" s="32" t="s">
        <v>3752</v>
      </c>
    </row>
    <row r="382" spans="1:14" ht="47.25" x14ac:dyDescent="0.25">
      <c r="A382" s="31" t="s">
        <v>198</v>
      </c>
      <c r="B382" s="32" t="s">
        <v>772</v>
      </c>
      <c r="C382" s="32" t="s">
        <v>773</v>
      </c>
      <c r="D382" s="33">
        <v>0</v>
      </c>
      <c r="E382" s="33">
        <v>0</v>
      </c>
      <c r="F382" s="33">
        <v>0</v>
      </c>
      <c r="G382" s="33">
        <v>0</v>
      </c>
      <c r="H382" s="33">
        <v>0</v>
      </c>
      <c r="I382" s="33">
        <v>0</v>
      </c>
      <c r="J382" s="33">
        <v>0</v>
      </c>
      <c r="K382" s="33">
        <v>0</v>
      </c>
      <c r="L382" s="33">
        <v>0</v>
      </c>
      <c r="M382" s="33">
        <v>0</v>
      </c>
      <c r="N382" s="32" t="s">
        <v>3752</v>
      </c>
    </row>
    <row r="383" spans="1:14" ht="47.25" x14ac:dyDescent="0.25">
      <c r="A383" s="31" t="s">
        <v>198</v>
      </c>
      <c r="B383" s="32" t="s">
        <v>774</v>
      </c>
      <c r="C383" s="32" t="s">
        <v>775</v>
      </c>
      <c r="D383" s="33">
        <v>0</v>
      </c>
      <c r="E383" s="33">
        <v>0</v>
      </c>
      <c r="F383" s="33">
        <v>0</v>
      </c>
      <c r="G383" s="33">
        <v>0</v>
      </c>
      <c r="H383" s="33">
        <v>0</v>
      </c>
      <c r="I383" s="33">
        <v>0</v>
      </c>
      <c r="J383" s="33">
        <v>0</v>
      </c>
      <c r="K383" s="33">
        <v>0</v>
      </c>
      <c r="L383" s="33">
        <v>0</v>
      </c>
      <c r="M383" s="33">
        <v>0</v>
      </c>
      <c r="N383" s="32" t="s">
        <v>3752</v>
      </c>
    </row>
    <row r="384" spans="1:14" ht="47.25" x14ac:dyDescent="0.25">
      <c r="A384" s="31" t="s">
        <v>198</v>
      </c>
      <c r="B384" s="32" t="s">
        <v>776</v>
      </c>
      <c r="C384" s="32" t="s">
        <v>777</v>
      </c>
      <c r="D384" s="33">
        <v>0</v>
      </c>
      <c r="E384" s="33">
        <v>0</v>
      </c>
      <c r="F384" s="33">
        <v>0</v>
      </c>
      <c r="G384" s="33">
        <v>0</v>
      </c>
      <c r="H384" s="33">
        <v>0</v>
      </c>
      <c r="I384" s="33">
        <v>0</v>
      </c>
      <c r="J384" s="33">
        <v>0</v>
      </c>
      <c r="K384" s="33">
        <v>0</v>
      </c>
      <c r="L384" s="33">
        <v>0</v>
      </c>
      <c r="M384" s="33">
        <v>0</v>
      </c>
      <c r="N384" s="32" t="s">
        <v>3752</v>
      </c>
    </row>
    <row r="385" spans="1:14" ht="47.25" x14ac:dyDescent="0.25">
      <c r="A385" s="31" t="s">
        <v>198</v>
      </c>
      <c r="B385" s="32" t="s">
        <v>704</v>
      </c>
      <c r="C385" s="32" t="s">
        <v>778</v>
      </c>
      <c r="D385" s="33">
        <v>0</v>
      </c>
      <c r="E385" s="33">
        <v>0</v>
      </c>
      <c r="F385" s="33">
        <v>0</v>
      </c>
      <c r="G385" s="33">
        <v>0</v>
      </c>
      <c r="H385" s="33">
        <v>0</v>
      </c>
      <c r="I385" s="33">
        <v>0</v>
      </c>
      <c r="J385" s="33">
        <v>0</v>
      </c>
      <c r="K385" s="33">
        <v>0</v>
      </c>
      <c r="L385" s="33">
        <v>0</v>
      </c>
      <c r="M385" s="33">
        <v>0</v>
      </c>
      <c r="N385" s="32" t="s">
        <v>3752</v>
      </c>
    </row>
    <row r="386" spans="1:14" ht="47.25" x14ac:dyDescent="0.25">
      <c r="A386" s="31" t="s">
        <v>198</v>
      </c>
      <c r="B386" s="32" t="s">
        <v>779</v>
      </c>
      <c r="C386" s="32" t="s">
        <v>780</v>
      </c>
      <c r="D386" s="33">
        <v>0</v>
      </c>
      <c r="E386" s="33">
        <v>0</v>
      </c>
      <c r="F386" s="33">
        <v>0</v>
      </c>
      <c r="G386" s="33">
        <v>0</v>
      </c>
      <c r="H386" s="33">
        <v>0</v>
      </c>
      <c r="I386" s="33">
        <v>0</v>
      </c>
      <c r="J386" s="33">
        <v>0</v>
      </c>
      <c r="K386" s="33">
        <v>0</v>
      </c>
      <c r="L386" s="33">
        <v>0</v>
      </c>
      <c r="M386" s="33">
        <v>0</v>
      </c>
      <c r="N386" s="32" t="s">
        <v>3752</v>
      </c>
    </row>
    <row r="387" spans="1:14" ht="47.25" x14ac:dyDescent="0.25">
      <c r="A387" s="31" t="s">
        <v>198</v>
      </c>
      <c r="B387" s="32" t="s">
        <v>781</v>
      </c>
      <c r="C387" s="32" t="s">
        <v>782</v>
      </c>
      <c r="D387" s="33">
        <v>0</v>
      </c>
      <c r="E387" s="33">
        <v>0</v>
      </c>
      <c r="F387" s="33">
        <v>0</v>
      </c>
      <c r="G387" s="33">
        <v>0</v>
      </c>
      <c r="H387" s="33">
        <v>0</v>
      </c>
      <c r="I387" s="33">
        <v>0</v>
      </c>
      <c r="J387" s="33">
        <v>0</v>
      </c>
      <c r="K387" s="33">
        <v>0</v>
      </c>
      <c r="L387" s="33">
        <v>0</v>
      </c>
      <c r="M387" s="33">
        <v>0</v>
      </c>
      <c r="N387" s="32" t="s">
        <v>3752</v>
      </c>
    </row>
    <row r="388" spans="1:14" ht="31.5" x14ac:dyDescent="0.25">
      <c r="A388" s="31" t="s">
        <v>198</v>
      </c>
      <c r="B388" s="32" t="s">
        <v>783</v>
      </c>
      <c r="C388" s="32" t="s">
        <v>784</v>
      </c>
      <c r="D388" s="33">
        <v>0</v>
      </c>
      <c r="E388" s="33">
        <v>0</v>
      </c>
      <c r="F388" s="33">
        <v>0</v>
      </c>
      <c r="G388" s="33">
        <v>0</v>
      </c>
      <c r="H388" s="33">
        <v>0</v>
      </c>
      <c r="I388" s="33">
        <v>0</v>
      </c>
      <c r="J388" s="33">
        <v>0</v>
      </c>
      <c r="K388" s="33">
        <v>0</v>
      </c>
      <c r="L388" s="33">
        <v>0</v>
      </c>
      <c r="M388" s="33">
        <v>0</v>
      </c>
      <c r="N388" s="32" t="s">
        <v>3752</v>
      </c>
    </row>
    <row r="389" spans="1:14" x14ac:dyDescent="0.25">
      <c r="A389" s="31" t="s">
        <v>198</v>
      </c>
      <c r="B389" s="32" t="s">
        <v>785</v>
      </c>
      <c r="C389" s="32" t="s">
        <v>786</v>
      </c>
      <c r="D389" s="33">
        <v>0</v>
      </c>
      <c r="E389" s="33">
        <v>0</v>
      </c>
      <c r="F389" s="33">
        <v>0</v>
      </c>
      <c r="G389" s="33">
        <v>0</v>
      </c>
      <c r="H389" s="33">
        <v>0</v>
      </c>
      <c r="I389" s="33">
        <v>0</v>
      </c>
      <c r="J389" s="33">
        <v>0</v>
      </c>
      <c r="K389" s="33">
        <v>0</v>
      </c>
      <c r="L389" s="33">
        <v>0</v>
      </c>
      <c r="M389" s="33">
        <v>0</v>
      </c>
      <c r="N389" s="32" t="s">
        <v>3752</v>
      </c>
    </row>
    <row r="390" spans="1:14" x14ac:dyDescent="0.25">
      <c r="A390" s="31" t="s">
        <v>198</v>
      </c>
      <c r="B390" s="32" t="s">
        <v>787</v>
      </c>
      <c r="C390" s="32" t="s">
        <v>788</v>
      </c>
      <c r="D390" s="33">
        <v>0</v>
      </c>
      <c r="E390" s="33">
        <v>0</v>
      </c>
      <c r="F390" s="33">
        <v>0</v>
      </c>
      <c r="G390" s="33">
        <v>0</v>
      </c>
      <c r="H390" s="33">
        <v>0</v>
      </c>
      <c r="I390" s="33">
        <v>0</v>
      </c>
      <c r="J390" s="33">
        <v>0</v>
      </c>
      <c r="K390" s="33">
        <v>0</v>
      </c>
      <c r="L390" s="33">
        <v>0</v>
      </c>
      <c r="M390" s="33">
        <v>0</v>
      </c>
      <c r="N390" s="32" t="s">
        <v>3752</v>
      </c>
    </row>
    <row r="391" spans="1:14" ht="47.25" x14ac:dyDescent="0.25">
      <c r="A391" s="31" t="s">
        <v>198</v>
      </c>
      <c r="B391" s="32" t="s">
        <v>3758</v>
      </c>
      <c r="C391" s="32" t="s">
        <v>789</v>
      </c>
      <c r="D391" s="33">
        <v>0</v>
      </c>
      <c r="E391" s="33">
        <v>0</v>
      </c>
      <c r="F391" s="33">
        <v>0</v>
      </c>
      <c r="G391" s="33">
        <v>0</v>
      </c>
      <c r="H391" s="33">
        <v>0</v>
      </c>
      <c r="I391" s="33">
        <v>0</v>
      </c>
      <c r="J391" s="33">
        <v>0</v>
      </c>
      <c r="K391" s="33">
        <v>0</v>
      </c>
      <c r="L391" s="33">
        <v>0</v>
      </c>
      <c r="M391" s="33">
        <v>0</v>
      </c>
      <c r="N391" s="32" t="s">
        <v>3752</v>
      </c>
    </row>
    <row r="392" spans="1:14" ht="31.5" x14ac:dyDescent="0.25">
      <c r="A392" s="31" t="s">
        <v>198</v>
      </c>
      <c r="B392" s="32" t="s">
        <v>790</v>
      </c>
      <c r="C392" s="32" t="s">
        <v>791</v>
      </c>
      <c r="D392" s="33">
        <v>0</v>
      </c>
      <c r="E392" s="33">
        <v>0</v>
      </c>
      <c r="F392" s="33">
        <v>0</v>
      </c>
      <c r="G392" s="33">
        <v>0</v>
      </c>
      <c r="H392" s="33">
        <v>0</v>
      </c>
      <c r="I392" s="33">
        <v>0</v>
      </c>
      <c r="J392" s="33">
        <v>0</v>
      </c>
      <c r="K392" s="33">
        <v>0</v>
      </c>
      <c r="L392" s="33">
        <v>0</v>
      </c>
      <c r="M392" s="33">
        <v>0</v>
      </c>
      <c r="N392" s="32" t="s">
        <v>3752</v>
      </c>
    </row>
    <row r="393" spans="1:14" ht="31.5" x14ac:dyDescent="0.25">
      <c r="A393" s="31" t="s">
        <v>198</v>
      </c>
      <c r="B393" s="32" t="s">
        <v>792</v>
      </c>
      <c r="C393" s="32" t="s">
        <v>793</v>
      </c>
      <c r="D393" s="33">
        <v>926.9</v>
      </c>
      <c r="E393" s="33">
        <v>0</v>
      </c>
      <c r="F393" s="33">
        <v>0</v>
      </c>
      <c r="G393" s="33">
        <v>0</v>
      </c>
      <c r="H393" s="33">
        <v>0</v>
      </c>
      <c r="I393" s="33">
        <v>2.6319939271861301</v>
      </c>
      <c r="J393" s="33">
        <v>0</v>
      </c>
      <c r="K393" s="33">
        <v>0</v>
      </c>
      <c r="L393" s="33">
        <v>0</v>
      </c>
      <c r="M393" s="33">
        <v>0</v>
      </c>
      <c r="N393" s="32" t="s">
        <v>3752</v>
      </c>
    </row>
    <row r="394" spans="1:14" ht="31.5" x14ac:dyDescent="0.25">
      <c r="A394" s="31" t="s">
        <v>198</v>
      </c>
      <c r="B394" s="32" t="s">
        <v>794</v>
      </c>
      <c r="C394" s="32" t="s">
        <v>795</v>
      </c>
      <c r="D394" s="33">
        <v>3.7080000000000002</v>
      </c>
      <c r="E394" s="33">
        <v>0</v>
      </c>
      <c r="F394" s="33">
        <v>0</v>
      </c>
      <c r="G394" s="33">
        <v>0</v>
      </c>
      <c r="H394" s="33">
        <v>0</v>
      </c>
      <c r="I394" s="33">
        <v>1.052911153523E-2</v>
      </c>
      <c r="J394" s="33">
        <v>0</v>
      </c>
      <c r="K394" s="33">
        <v>0</v>
      </c>
      <c r="L394" s="33">
        <v>0</v>
      </c>
      <c r="M394" s="33">
        <v>0</v>
      </c>
      <c r="N394" s="32" t="s">
        <v>3752</v>
      </c>
    </row>
    <row r="395" spans="1:14" ht="31.5" x14ac:dyDescent="0.25">
      <c r="A395" s="31" t="s">
        <v>198</v>
      </c>
      <c r="B395" s="32" t="s">
        <v>796</v>
      </c>
      <c r="C395" s="32" t="s">
        <v>797</v>
      </c>
      <c r="D395" s="33">
        <v>0</v>
      </c>
      <c r="E395" s="33">
        <v>0</v>
      </c>
      <c r="F395" s="33">
        <v>0</v>
      </c>
      <c r="G395" s="33">
        <v>0</v>
      </c>
      <c r="H395" s="33">
        <v>0</v>
      </c>
      <c r="I395" s="33">
        <v>0</v>
      </c>
      <c r="J395" s="33">
        <v>0</v>
      </c>
      <c r="K395" s="33">
        <v>0</v>
      </c>
      <c r="L395" s="33">
        <v>0</v>
      </c>
      <c r="M395" s="33">
        <v>0</v>
      </c>
      <c r="N395" s="32" t="s">
        <v>3752</v>
      </c>
    </row>
    <row r="396" spans="1:14" ht="31.5" x14ac:dyDescent="0.25">
      <c r="A396" s="31" t="s">
        <v>198</v>
      </c>
      <c r="B396" s="32" t="s">
        <v>798</v>
      </c>
      <c r="C396" s="32" t="s">
        <v>799</v>
      </c>
      <c r="D396" s="33">
        <v>0</v>
      </c>
      <c r="E396" s="33">
        <v>0</v>
      </c>
      <c r="F396" s="33">
        <v>0</v>
      </c>
      <c r="G396" s="33">
        <v>0</v>
      </c>
      <c r="H396" s="33">
        <v>0</v>
      </c>
      <c r="I396" s="33">
        <v>0</v>
      </c>
      <c r="J396" s="33">
        <v>0</v>
      </c>
      <c r="K396" s="33">
        <v>0</v>
      </c>
      <c r="L396" s="33">
        <v>0</v>
      </c>
      <c r="M396" s="33">
        <v>0</v>
      </c>
      <c r="N396" s="32" t="s">
        <v>3752</v>
      </c>
    </row>
    <row r="397" spans="1:14" ht="31.5" x14ac:dyDescent="0.25">
      <c r="A397" s="31" t="s">
        <v>198</v>
      </c>
      <c r="B397" s="32" t="s">
        <v>800</v>
      </c>
      <c r="C397" s="32" t="s">
        <v>801</v>
      </c>
      <c r="D397" s="33">
        <v>0</v>
      </c>
      <c r="E397" s="33">
        <v>0</v>
      </c>
      <c r="F397" s="33">
        <v>0</v>
      </c>
      <c r="G397" s="33">
        <v>0</v>
      </c>
      <c r="H397" s="33">
        <v>0</v>
      </c>
      <c r="I397" s="33">
        <v>0</v>
      </c>
      <c r="J397" s="33">
        <v>0</v>
      </c>
      <c r="K397" s="33">
        <v>0</v>
      </c>
      <c r="L397" s="33">
        <v>0</v>
      </c>
      <c r="M397" s="33">
        <v>0</v>
      </c>
      <c r="N397" s="32" t="s">
        <v>3752</v>
      </c>
    </row>
    <row r="398" spans="1:14" ht="31.5" x14ac:dyDescent="0.25">
      <c r="A398" s="31" t="s">
        <v>198</v>
      </c>
      <c r="B398" s="32" t="s">
        <v>802</v>
      </c>
      <c r="C398" s="32" t="s">
        <v>803</v>
      </c>
      <c r="D398" s="33">
        <v>0</v>
      </c>
      <c r="E398" s="33">
        <v>0</v>
      </c>
      <c r="F398" s="33">
        <v>0</v>
      </c>
      <c r="G398" s="33">
        <v>0</v>
      </c>
      <c r="H398" s="33">
        <v>0</v>
      </c>
      <c r="I398" s="33">
        <v>0</v>
      </c>
      <c r="J398" s="33">
        <v>0</v>
      </c>
      <c r="K398" s="33">
        <v>0</v>
      </c>
      <c r="L398" s="33">
        <v>0</v>
      </c>
      <c r="M398" s="33">
        <v>0</v>
      </c>
      <c r="N398" s="32" t="s">
        <v>3752</v>
      </c>
    </row>
    <row r="399" spans="1:14" ht="47.25" x14ac:dyDescent="0.25">
      <c r="A399" s="31" t="s">
        <v>198</v>
      </c>
      <c r="B399" s="32" t="s">
        <v>804</v>
      </c>
      <c r="C399" s="32" t="s">
        <v>805</v>
      </c>
      <c r="D399" s="33">
        <v>67.302999999999997</v>
      </c>
      <c r="E399" s="33">
        <v>0</v>
      </c>
      <c r="F399" s="33">
        <v>0</v>
      </c>
      <c r="G399" s="33">
        <v>0</v>
      </c>
      <c r="H399" s="33">
        <v>0</v>
      </c>
      <c r="I399" s="33">
        <v>0.19111132514986001</v>
      </c>
      <c r="J399" s="33">
        <v>0</v>
      </c>
      <c r="K399" s="33">
        <v>0</v>
      </c>
      <c r="L399" s="33">
        <v>0</v>
      </c>
      <c r="M399" s="33">
        <v>0</v>
      </c>
      <c r="N399" s="32" t="s">
        <v>3752</v>
      </c>
    </row>
    <row r="400" spans="1:14" ht="47.25" x14ac:dyDescent="0.25">
      <c r="A400" s="31" t="s">
        <v>198</v>
      </c>
      <c r="B400" s="32" t="s">
        <v>806</v>
      </c>
      <c r="C400" s="32" t="s">
        <v>807</v>
      </c>
      <c r="D400" s="33">
        <v>0</v>
      </c>
      <c r="E400" s="33">
        <v>0</v>
      </c>
      <c r="F400" s="33">
        <v>0</v>
      </c>
      <c r="G400" s="33">
        <v>0</v>
      </c>
      <c r="H400" s="33">
        <v>0</v>
      </c>
      <c r="I400" s="33">
        <v>0</v>
      </c>
      <c r="J400" s="33">
        <v>0</v>
      </c>
      <c r="K400" s="33">
        <v>0</v>
      </c>
      <c r="L400" s="33">
        <v>0</v>
      </c>
      <c r="M400" s="33">
        <v>0</v>
      </c>
      <c r="N400" s="32" t="s">
        <v>3752</v>
      </c>
    </row>
    <row r="401" spans="1:14" ht="63" x14ac:dyDescent="0.25">
      <c r="A401" s="31" t="s">
        <v>198</v>
      </c>
      <c r="B401" s="32" t="s">
        <v>808</v>
      </c>
      <c r="C401" s="32" t="s">
        <v>809</v>
      </c>
      <c r="D401" s="33">
        <v>1138.8</v>
      </c>
      <c r="E401" s="33">
        <v>0</v>
      </c>
      <c r="F401" s="33">
        <v>0</v>
      </c>
      <c r="G401" s="33">
        <v>0</v>
      </c>
      <c r="H401" s="33">
        <v>0</v>
      </c>
      <c r="I401" s="33">
        <v>3.2336980087167602</v>
      </c>
      <c r="J401" s="33">
        <v>0</v>
      </c>
      <c r="K401" s="33">
        <v>0</v>
      </c>
      <c r="L401" s="33">
        <v>0</v>
      </c>
      <c r="M401" s="33">
        <v>0</v>
      </c>
      <c r="N401" s="32" t="s">
        <v>3752</v>
      </c>
    </row>
    <row r="402" spans="1:14" ht="63" x14ac:dyDescent="0.25">
      <c r="A402" s="31" t="s">
        <v>198</v>
      </c>
      <c r="B402" s="32" t="s">
        <v>810</v>
      </c>
      <c r="C402" s="32" t="s">
        <v>811</v>
      </c>
      <c r="D402" s="33">
        <v>4.8689999999999998</v>
      </c>
      <c r="E402" s="33">
        <v>0</v>
      </c>
      <c r="F402" s="33">
        <v>0</v>
      </c>
      <c r="G402" s="33">
        <v>0</v>
      </c>
      <c r="H402" s="33">
        <v>0</v>
      </c>
      <c r="I402" s="33">
        <v>1.382584791398E-2</v>
      </c>
      <c r="J402" s="33">
        <v>0</v>
      </c>
      <c r="K402" s="33">
        <v>0</v>
      </c>
      <c r="L402" s="33">
        <v>0</v>
      </c>
      <c r="M402" s="33">
        <v>0</v>
      </c>
      <c r="N402" s="32" t="s">
        <v>3752</v>
      </c>
    </row>
    <row r="403" spans="1:14" ht="47.25" x14ac:dyDescent="0.25">
      <c r="A403" s="31" t="s">
        <v>198</v>
      </c>
      <c r="B403" s="32" t="s">
        <v>812</v>
      </c>
      <c r="C403" s="32" t="s">
        <v>813</v>
      </c>
      <c r="D403" s="33">
        <v>0</v>
      </c>
      <c r="E403" s="33">
        <v>0</v>
      </c>
      <c r="F403" s="33">
        <v>0</v>
      </c>
      <c r="G403" s="33">
        <v>0</v>
      </c>
      <c r="H403" s="33">
        <v>0</v>
      </c>
      <c r="I403" s="33">
        <v>0</v>
      </c>
      <c r="J403" s="33">
        <v>0</v>
      </c>
      <c r="K403" s="33">
        <v>0</v>
      </c>
      <c r="L403" s="33">
        <v>0</v>
      </c>
      <c r="M403" s="33">
        <v>0</v>
      </c>
      <c r="N403" s="32" t="s">
        <v>3752</v>
      </c>
    </row>
    <row r="404" spans="1:14" ht="47.25" x14ac:dyDescent="0.25">
      <c r="A404" s="31" t="s">
        <v>198</v>
      </c>
      <c r="B404" s="32" t="s">
        <v>814</v>
      </c>
      <c r="C404" s="32" t="s">
        <v>815</v>
      </c>
      <c r="D404" s="33">
        <v>0</v>
      </c>
      <c r="E404" s="33">
        <v>0</v>
      </c>
      <c r="F404" s="33">
        <v>0</v>
      </c>
      <c r="G404" s="33">
        <v>0</v>
      </c>
      <c r="H404" s="33">
        <v>0</v>
      </c>
      <c r="I404" s="33">
        <v>0</v>
      </c>
      <c r="J404" s="33">
        <v>0</v>
      </c>
      <c r="K404" s="33">
        <v>0</v>
      </c>
      <c r="L404" s="33">
        <v>0</v>
      </c>
      <c r="M404" s="33">
        <v>0</v>
      </c>
      <c r="N404" s="32" t="s">
        <v>3752</v>
      </c>
    </row>
    <row r="405" spans="1:14" ht="47.25" x14ac:dyDescent="0.25">
      <c r="A405" s="31" t="s">
        <v>198</v>
      </c>
      <c r="B405" s="32" t="s">
        <v>816</v>
      </c>
      <c r="C405" s="32" t="s">
        <v>817</v>
      </c>
      <c r="D405" s="33">
        <v>0</v>
      </c>
      <c r="E405" s="33">
        <v>0</v>
      </c>
      <c r="F405" s="33">
        <v>0</v>
      </c>
      <c r="G405" s="33">
        <v>0</v>
      </c>
      <c r="H405" s="33">
        <v>0</v>
      </c>
      <c r="I405" s="33">
        <v>0</v>
      </c>
      <c r="J405" s="33">
        <v>0</v>
      </c>
      <c r="K405" s="33">
        <v>0</v>
      </c>
      <c r="L405" s="33">
        <v>0</v>
      </c>
      <c r="M405" s="33">
        <v>0</v>
      </c>
      <c r="N405" s="32" t="s">
        <v>3752</v>
      </c>
    </row>
    <row r="406" spans="1:14" ht="31.5" x14ac:dyDescent="0.25">
      <c r="A406" s="31" t="s">
        <v>818</v>
      </c>
      <c r="B406" s="32" t="s">
        <v>819</v>
      </c>
      <c r="C406" s="32" t="s">
        <v>59</v>
      </c>
      <c r="D406" s="33">
        <f t="shared" ref="D406:M406" si="25">IFERROR(SUM(D407,D1372),"нд")</f>
        <v>0</v>
      </c>
      <c r="E406" s="33">
        <f t="shared" si="25"/>
        <v>5995.4079999999949</v>
      </c>
      <c r="F406" s="33">
        <f t="shared" si="25"/>
        <v>9919.1600000000017</v>
      </c>
      <c r="G406" s="33">
        <f t="shared" si="25"/>
        <v>0</v>
      </c>
      <c r="H406" s="33">
        <f t="shared" si="25"/>
        <v>0</v>
      </c>
      <c r="I406" s="33">
        <f t="shared" si="25"/>
        <v>0</v>
      </c>
      <c r="J406" s="33">
        <f t="shared" si="25"/>
        <v>17.024358018124854</v>
      </c>
      <c r="K406" s="33">
        <f t="shared" si="25"/>
        <v>28.16611164396112</v>
      </c>
      <c r="L406" s="33">
        <f t="shared" si="25"/>
        <v>0</v>
      </c>
      <c r="M406" s="33">
        <f t="shared" si="25"/>
        <v>0</v>
      </c>
      <c r="N406" s="32" t="s">
        <v>3751</v>
      </c>
    </row>
    <row r="407" spans="1:14" x14ac:dyDescent="0.25">
      <c r="A407" s="31" t="s">
        <v>820</v>
      </c>
      <c r="B407" s="32" t="s">
        <v>821</v>
      </c>
      <c r="C407" s="32" t="s">
        <v>59</v>
      </c>
      <c r="D407" s="33">
        <f t="shared" ref="D407:M407" si="26">IFERROR(SUM(D408:D1371),"нд")</f>
        <v>0</v>
      </c>
      <c r="E407" s="33">
        <f t="shared" si="26"/>
        <v>5995.4079999999949</v>
      </c>
      <c r="F407" s="33">
        <f t="shared" si="26"/>
        <v>9919.1600000000017</v>
      </c>
      <c r="G407" s="33">
        <f t="shared" si="26"/>
        <v>0</v>
      </c>
      <c r="H407" s="33">
        <f t="shared" si="26"/>
        <v>0</v>
      </c>
      <c r="I407" s="33">
        <f t="shared" si="26"/>
        <v>0</v>
      </c>
      <c r="J407" s="33">
        <f t="shared" si="26"/>
        <v>17.024358018124854</v>
      </c>
      <c r="K407" s="33">
        <f t="shared" si="26"/>
        <v>28.16611164396112</v>
      </c>
      <c r="L407" s="33">
        <f t="shared" si="26"/>
        <v>0</v>
      </c>
      <c r="M407" s="33">
        <f t="shared" si="26"/>
        <v>0</v>
      </c>
      <c r="N407" s="32" t="s">
        <v>3751</v>
      </c>
    </row>
    <row r="408" spans="1:14" x14ac:dyDescent="0.25">
      <c r="A408" s="31" t="s">
        <v>820</v>
      </c>
      <c r="B408" s="32" t="s">
        <v>822</v>
      </c>
      <c r="C408" s="32" t="s">
        <v>823</v>
      </c>
      <c r="D408" s="33">
        <v>0</v>
      </c>
      <c r="E408" s="33">
        <v>0</v>
      </c>
      <c r="F408" s="33">
        <v>0</v>
      </c>
      <c r="G408" s="33">
        <v>0</v>
      </c>
      <c r="H408" s="33">
        <v>0</v>
      </c>
      <c r="I408" s="33">
        <v>0</v>
      </c>
      <c r="J408" s="33">
        <v>0</v>
      </c>
      <c r="K408" s="33">
        <v>0</v>
      </c>
      <c r="L408" s="33">
        <v>0</v>
      </c>
      <c r="M408" s="33">
        <v>0</v>
      </c>
      <c r="N408" s="32" t="s">
        <v>3752</v>
      </c>
    </row>
    <row r="409" spans="1:14" ht="31.5" x14ac:dyDescent="0.25">
      <c r="A409" s="31" t="s">
        <v>820</v>
      </c>
      <c r="B409" s="32" t="s">
        <v>824</v>
      </c>
      <c r="C409" s="32" t="s">
        <v>825</v>
      </c>
      <c r="D409" s="33">
        <v>0</v>
      </c>
      <c r="E409" s="33">
        <v>0</v>
      </c>
      <c r="F409" s="33">
        <v>0</v>
      </c>
      <c r="G409" s="33">
        <v>0</v>
      </c>
      <c r="H409" s="33">
        <v>0</v>
      </c>
      <c r="I409" s="33">
        <v>0</v>
      </c>
      <c r="J409" s="33">
        <v>0</v>
      </c>
      <c r="K409" s="33">
        <v>0</v>
      </c>
      <c r="L409" s="33">
        <v>0</v>
      </c>
      <c r="M409" s="33">
        <v>0</v>
      </c>
      <c r="N409" s="32" t="s">
        <v>3752</v>
      </c>
    </row>
    <row r="410" spans="1:14" ht="31.5" x14ac:dyDescent="0.25">
      <c r="A410" s="31" t="s">
        <v>820</v>
      </c>
      <c r="B410" s="32" t="s">
        <v>826</v>
      </c>
      <c r="C410" s="32" t="s">
        <v>827</v>
      </c>
      <c r="D410" s="33">
        <v>0</v>
      </c>
      <c r="E410" s="33">
        <v>0</v>
      </c>
      <c r="F410" s="33">
        <v>0</v>
      </c>
      <c r="G410" s="33">
        <v>0</v>
      </c>
      <c r="H410" s="33">
        <v>0</v>
      </c>
      <c r="I410" s="33">
        <v>0</v>
      </c>
      <c r="J410" s="33">
        <v>0</v>
      </c>
      <c r="K410" s="33">
        <v>0</v>
      </c>
      <c r="L410" s="33">
        <v>0</v>
      </c>
      <c r="M410" s="33">
        <v>0</v>
      </c>
      <c r="N410" s="32" t="s">
        <v>3752</v>
      </c>
    </row>
    <row r="411" spans="1:14" ht="31.5" x14ac:dyDescent="0.25">
      <c r="A411" s="31" t="s">
        <v>820</v>
      </c>
      <c r="B411" s="32" t="s">
        <v>828</v>
      </c>
      <c r="C411" s="32" t="s">
        <v>829</v>
      </c>
      <c r="D411" s="33">
        <v>0</v>
      </c>
      <c r="E411" s="33">
        <v>0</v>
      </c>
      <c r="F411" s="33">
        <v>0</v>
      </c>
      <c r="G411" s="33">
        <v>0</v>
      </c>
      <c r="H411" s="33">
        <v>0</v>
      </c>
      <c r="I411" s="33">
        <v>0</v>
      </c>
      <c r="J411" s="33">
        <v>0</v>
      </c>
      <c r="K411" s="33">
        <v>0</v>
      </c>
      <c r="L411" s="33">
        <v>0</v>
      </c>
      <c r="M411" s="33">
        <v>0</v>
      </c>
      <c r="N411" s="32" t="s">
        <v>3752</v>
      </c>
    </row>
    <row r="412" spans="1:14" ht="31.5" x14ac:dyDescent="0.25">
      <c r="A412" s="31" t="s">
        <v>820</v>
      </c>
      <c r="B412" s="32" t="s">
        <v>830</v>
      </c>
      <c r="C412" s="32" t="s">
        <v>831</v>
      </c>
      <c r="D412" s="33">
        <v>0</v>
      </c>
      <c r="E412" s="33">
        <v>0</v>
      </c>
      <c r="F412" s="33">
        <v>0</v>
      </c>
      <c r="G412" s="33">
        <v>0</v>
      </c>
      <c r="H412" s="33">
        <v>0</v>
      </c>
      <c r="I412" s="33">
        <v>0</v>
      </c>
      <c r="J412" s="33">
        <v>0</v>
      </c>
      <c r="K412" s="33">
        <v>0</v>
      </c>
      <c r="L412" s="33">
        <v>0</v>
      </c>
      <c r="M412" s="33">
        <v>0</v>
      </c>
      <c r="N412" s="32" t="s">
        <v>3752</v>
      </c>
    </row>
    <row r="413" spans="1:14" ht="31.5" x14ac:dyDescent="0.25">
      <c r="A413" s="31" t="s">
        <v>820</v>
      </c>
      <c r="B413" s="32" t="s">
        <v>832</v>
      </c>
      <c r="C413" s="32" t="s">
        <v>833</v>
      </c>
      <c r="D413" s="33">
        <v>0</v>
      </c>
      <c r="E413" s="33">
        <v>0</v>
      </c>
      <c r="F413" s="33">
        <v>0</v>
      </c>
      <c r="G413" s="33">
        <v>0</v>
      </c>
      <c r="H413" s="33">
        <v>0</v>
      </c>
      <c r="I413" s="33">
        <v>0</v>
      </c>
      <c r="J413" s="33">
        <v>0</v>
      </c>
      <c r="K413" s="33">
        <v>0</v>
      </c>
      <c r="L413" s="33">
        <v>0</v>
      </c>
      <c r="M413" s="33">
        <v>0</v>
      </c>
      <c r="N413" s="32" t="s">
        <v>3752</v>
      </c>
    </row>
    <row r="414" spans="1:14" ht="31.5" x14ac:dyDescent="0.25">
      <c r="A414" s="31" t="s">
        <v>820</v>
      </c>
      <c r="B414" s="32" t="s">
        <v>834</v>
      </c>
      <c r="C414" s="32" t="s">
        <v>835</v>
      </c>
      <c r="D414" s="33">
        <v>0</v>
      </c>
      <c r="E414" s="33">
        <v>9.86</v>
      </c>
      <c r="F414" s="33">
        <v>0</v>
      </c>
      <c r="G414" s="33">
        <v>0</v>
      </c>
      <c r="H414" s="33">
        <v>0</v>
      </c>
      <c r="I414" s="33">
        <v>0</v>
      </c>
      <c r="J414" s="33">
        <v>2.7998122906520002E-2</v>
      </c>
      <c r="K414" s="33">
        <v>0</v>
      </c>
      <c r="L414" s="33">
        <v>0</v>
      </c>
      <c r="M414" s="33">
        <v>0</v>
      </c>
      <c r="N414" s="32" t="s">
        <v>3752</v>
      </c>
    </row>
    <row r="415" spans="1:14" ht="31.5" x14ac:dyDescent="0.25">
      <c r="A415" s="31" t="s">
        <v>820</v>
      </c>
      <c r="B415" s="32" t="s">
        <v>836</v>
      </c>
      <c r="C415" s="32" t="s">
        <v>837</v>
      </c>
      <c r="D415" s="33">
        <v>0</v>
      </c>
      <c r="E415" s="33">
        <v>0</v>
      </c>
      <c r="F415" s="33">
        <v>0</v>
      </c>
      <c r="G415" s="33">
        <v>0</v>
      </c>
      <c r="H415" s="33">
        <v>0</v>
      </c>
      <c r="I415" s="33">
        <v>0</v>
      </c>
      <c r="J415" s="33">
        <v>0</v>
      </c>
      <c r="K415" s="33">
        <v>0</v>
      </c>
      <c r="L415" s="33">
        <v>0</v>
      </c>
      <c r="M415" s="33">
        <v>0</v>
      </c>
      <c r="N415" s="32" t="s">
        <v>3752</v>
      </c>
    </row>
    <row r="416" spans="1:14" ht="31.5" x14ac:dyDescent="0.25">
      <c r="A416" s="31" t="s">
        <v>820</v>
      </c>
      <c r="B416" s="32" t="s">
        <v>838</v>
      </c>
      <c r="C416" s="32" t="s">
        <v>839</v>
      </c>
      <c r="D416" s="33">
        <v>0</v>
      </c>
      <c r="E416" s="33">
        <v>0</v>
      </c>
      <c r="F416" s="33">
        <v>0</v>
      </c>
      <c r="G416" s="33">
        <v>0</v>
      </c>
      <c r="H416" s="33">
        <v>0</v>
      </c>
      <c r="I416" s="33">
        <v>0</v>
      </c>
      <c r="J416" s="33">
        <v>0</v>
      </c>
      <c r="K416" s="33">
        <v>0</v>
      </c>
      <c r="L416" s="33">
        <v>0</v>
      </c>
      <c r="M416" s="33">
        <v>0</v>
      </c>
      <c r="N416" s="32" t="s">
        <v>3752</v>
      </c>
    </row>
    <row r="417" spans="1:14" ht="47.25" x14ac:dyDescent="0.25">
      <c r="A417" s="31" t="s">
        <v>820</v>
      </c>
      <c r="B417" s="32" t="s">
        <v>840</v>
      </c>
      <c r="C417" s="32" t="s">
        <v>841</v>
      </c>
      <c r="D417" s="33">
        <v>0</v>
      </c>
      <c r="E417" s="33">
        <v>9.2080000000000002</v>
      </c>
      <c r="F417" s="33">
        <v>0</v>
      </c>
      <c r="G417" s="33">
        <v>0</v>
      </c>
      <c r="H417" s="33">
        <v>0</v>
      </c>
      <c r="I417" s="33">
        <v>0</v>
      </c>
      <c r="J417" s="33">
        <v>2.6146725732579999E-2</v>
      </c>
      <c r="K417" s="33">
        <v>0</v>
      </c>
      <c r="L417" s="33">
        <v>0</v>
      </c>
      <c r="M417" s="33">
        <v>0</v>
      </c>
      <c r="N417" s="32" t="s">
        <v>3752</v>
      </c>
    </row>
    <row r="418" spans="1:14" ht="31.5" x14ac:dyDescent="0.25">
      <c r="A418" s="31" t="s">
        <v>820</v>
      </c>
      <c r="B418" s="32" t="s">
        <v>842</v>
      </c>
      <c r="C418" s="32" t="s">
        <v>843</v>
      </c>
      <c r="D418" s="33">
        <v>0</v>
      </c>
      <c r="E418" s="33">
        <v>20.460999999999999</v>
      </c>
      <c r="F418" s="33">
        <v>0</v>
      </c>
      <c r="G418" s="33">
        <v>0</v>
      </c>
      <c r="H418" s="33">
        <v>0</v>
      </c>
      <c r="I418" s="33">
        <v>0</v>
      </c>
      <c r="J418" s="33">
        <v>5.8100364380350003E-2</v>
      </c>
      <c r="K418" s="33">
        <v>0</v>
      </c>
      <c r="L418" s="33">
        <v>0</v>
      </c>
      <c r="M418" s="33">
        <v>0</v>
      </c>
      <c r="N418" s="32" t="s">
        <v>3752</v>
      </c>
    </row>
    <row r="419" spans="1:14" ht="31.5" x14ac:dyDescent="0.25">
      <c r="A419" s="31" t="s">
        <v>820</v>
      </c>
      <c r="B419" s="32" t="s">
        <v>844</v>
      </c>
      <c r="C419" s="32" t="s">
        <v>845</v>
      </c>
      <c r="D419" s="33">
        <v>0</v>
      </c>
      <c r="E419" s="33">
        <v>6.4089999999999998</v>
      </c>
      <c r="F419" s="33">
        <v>0</v>
      </c>
      <c r="G419" s="33">
        <v>0</v>
      </c>
      <c r="H419" s="33">
        <v>0</v>
      </c>
      <c r="I419" s="33">
        <v>0</v>
      </c>
      <c r="J419" s="33">
        <v>1.819877988923E-2</v>
      </c>
      <c r="K419" s="33">
        <v>0</v>
      </c>
      <c r="L419" s="33">
        <v>0</v>
      </c>
      <c r="M419" s="33">
        <v>0</v>
      </c>
      <c r="N419" s="32" t="s">
        <v>3752</v>
      </c>
    </row>
    <row r="420" spans="1:14" ht="31.5" x14ac:dyDescent="0.25">
      <c r="A420" s="31" t="s">
        <v>820</v>
      </c>
      <c r="B420" s="32" t="s">
        <v>846</v>
      </c>
      <c r="C420" s="32" t="s">
        <v>847</v>
      </c>
      <c r="D420" s="33">
        <v>0</v>
      </c>
      <c r="E420" s="33">
        <v>17.623000000000001</v>
      </c>
      <c r="F420" s="33">
        <v>0</v>
      </c>
      <c r="G420" s="33">
        <v>0</v>
      </c>
      <c r="H420" s="33">
        <v>0</v>
      </c>
      <c r="I420" s="33">
        <v>0</v>
      </c>
      <c r="J420" s="33">
        <v>5.0041675454519999E-2</v>
      </c>
      <c r="K420" s="33">
        <v>0</v>
      </c>
      <c r="L420" s="33">
        <v>0</v>
      </c>
      <c r="M420" s="33">
        <v>0</v>
      </c>
      <c r="N420" s="32" t="s">
        <v>3752</v>
      </c>
    </row>
    <row r="421" spans="1:14" ht="31.5" x14ac:dyDescent="0.25">
      <c r="A421" s="31" t="s">
        <v>820</v>
      </c>
      <c r="B421" s="32" t="s">
        <v>848</v>
      </c>
      <c r="C421" s="32" t="s">
        <v>849</v>
      </c>
      <c r="D421" s="33">
        <v>0</v>
      </c>
      <c r="E421" s="33">
        <v>6.1130000000000004</v>
      </c>
      <c r="F421" s="33">
        <v>0</v>
      </c>
      <c r="G421" s="33">
        <v>0</v>
      </c>
      <c r="H421" s="33">
        <v>0</v>
      </c>
      <c r="I421" s="33">
        <v>0</v>
      </c>
      <c r="J421" s="33">
        <v>1.7358268288800001E-2</v>
      </c>
      <c r="K421" s="33">
        <v>0</v>
      </c>
      <c r="L421" s="33">
        <v>0</v>
      </c>
      <c r="M421" s="33">
        <v>0</v>
      </c>
      <c r="N421" s="32" t="s">
        <v>3752</v>
      </c>
    </row>
    <row r="422" spans="1:14" ht="31.5" x14ac:dyDescent="0.25">
      <c r="A422" s="31" t="s">
        <v>820</v>
      </c>
      <c r="B422" s="32" t="s">
        <v>850</v>
      </c>
      <c r="C422" s="32" t="s">
        <v>851</v>
      </c>
      <c r="D422" s="33">
        <v>0</v>
      </c>
      <c r="E422" s="33">
        <v>4.93</v>
      </c>
      <c r="F422" s="33">
        <v>0</v>
      </c>
      <c r="G422" s="33">
        <v>0</v>
      </c>
      <c r="H422" s="33">
        <v>0</v>
      </c>
      <c r="I422" s="33">
        <v>0</v>
      </c>
      <c r="J422" s="33">
        <v>1.3999061453260001E-2</v>
      </c>
      <c r="K422" s="33">
        <v>0</v>
      </c>
      <c r="L422" s="33">
        <v>0</v>
      </c>
      <c r="M422" s="33">
        <v>0</v>
      </c>
      <c r="N422" s="32" t="s">
        <v>3752</v>
      </c>
    </row>
    <row r="423" spans="1:14" ht="31.5" x14ac:dyDescent="0.25">
      <c r="A423" s="31" t="s">
        <v>820</v>
      </c>
      <c r="B423" s="32" t="s">
        <v>852</v>
      </c>
      <c r="C423" s="32" t="s">
        <v>853</v>
      </c>
      <c r="D423" s="33">
        <v>0</v>
      </c>
      <c r="E423" s="33">
        <v>8.6769999999999996</v>
      </c>
      <c r="F423" s="33">
        <v>0</v>
      </c>
      <c r="G423" s="33">
        <v>0</v>
      </c>
      <c r="H423" s="33">
        <v>0</v>
      </c>
      <c r="I423" s="33">
        <v>0</v>
      </c>
      <c r="J423" s="33">
        <v>2.463891607098E-2</v>
      </c>
      <c r="K423" s="33">
        <v>0</v>
      </c>
      <c r="L423" s="33">
        <v>0</v>
      </c>
      <c r="M423" s="33">
        <v>0</v>
      </c>
      <c r="N423" s="32" t="s">
        <v>3752</v>
      </c>
    </row>
    <row r="424" spans="1:14" ht="31.5" x14ac:dyDescent="0.25">
      <c r="A424" s="31" t="s">
        <v>820</v>
      </c>
      <c r="B424" s="32" t="s">
        <v>854</v>
      </c>
      <c r="C424" s="32" t="s">
        <v>855</v>
      </c>
      <c r="D424" s="33">
        <v>0</v>
      </c>
      <c r="E424" s="33">
        <v>9.86</v>
      </c>
      <c r="F424" s="33">
        <v>0</v>
      </c>
      <c r="G424" s="33">
        <v>0</v>
      </c>
      <c r="H424" s="33">
        <v>0</v>
      </c>
      <c r="I424" s="33">
        <v>0</v>
      </c>
      <c r="J424" s="33">
        <v>2.7998122906520002E-2</v>
      </c>
      <c r="K424" s="33">
        <v>0</v>
      </c>
      <c r="L424" s="33">
        <v>0</v>
      </c>
      <c r="M424" s="33">
        <v>0</v>
      </c>
      <c r="N424" s="32" t="s">
        <v>3752</v>
      </c>
    </row>
    <row r="425" spans="1:14" ht="31.5" x14ac:dyDescent="0.25">
      <c r="A425" s="31" t="s">
        <v>820</v>
      </c>
      <c r="B425" s="32" t="s">
        <v>856</v>
      </c>
      <c r="C425" s="32" t="s">
        <v>857</v>
      </c>
      <c r="D425" s="33">
        <v>0</v>
      </c>
      <c r="E425" s="33">
        <v>0</v>
      </c>
      <c r="F425" s="33">
        <v>0</v>
      </c>
      <c r="G425" s="33">
        <v>0</v>
      </c>
      <c r="H425" s="33">
        <v>0</v>
      </c>
      <c r="I425" s="33">
        <v>0</v>
      </c>
      <c r="J425" s="33">
        <v>0</v>
      </c>
      <c r="K425" s="33">
        <v>0</v>
      </c>
      <c r="L425" s="33">
        <v>0</v>
      </c>
      <c r="M425" s="33">
        <v>0</v>
      </c>
      <c r="N425" s="32" t="s">
        <v>3752</v>
      </c>
    </row>
    <row r="426" spans="1:14" ht="31.5" x14ac:dyDescent="0.25">
      <c r="A426" s="31" t="s">
        <v>820</v>
      </c>
      <c r="B426" s="32" t="s">
        <v>858</v>
      </c>
      <c r="C426" s="32" t="s">
        <v>859</v>
      </c>
      <c r="D426" s="33">
        <v>0</v>
      </c>
      <c r="E426" s="33">
        <v>4.93</v>
      </c>
      <c r="F426" s="33">
        <v>0</v>
      </c>
      <c r="G426" s="33">
        <v>0</v>
      </c>
      <c r="H426" s="33">
        <v>0</v>
      </c>
      <c r="I426" s="33">
        <v>0</v>
      </c>
      <c r="J426" s="33">
        <v>1.3999061453260001E-2</v>
      </c>
      <c r="K426" s="33">
        <v>0</v>
      </c>
      <c r="L426" s="33">
        <v>0</v>
      </c>
      <c r="M426" s="33">
        <v>0</v>
      </c>
      <c r="N426" s="32" t="s">
        <v>3752</v>
      </c>
    </row>
    <row r="427" spans="1:14" ht="31.5" x14ac:dyDescent="0.25">
      <c r="A427" s="31" t="s">
        <v>820</v>
      </c>
      <c r="B427" s="32" t="s">
        <v>860</v>
      </c>
      <c r="C427" s="32" t="s">
        <v>861</v>
      </c>
      <c r="D427" s="33">
        <v>0</v>
      </c>
      <c r="E427" s="33">
        <v>0</v>
      </c>
      <c r="F427" s="33">
        <v>0</v>
      </c>
      <c r="G427" s="33">
        <v>0</v>
      </c>
      <c r="H427" s="33">
        <v>0</v>
      </c>
      <c r="I427" s="33">
        <v>0</v>
      </c>
      <c r="J427" s="33">
        <v>0</v>
      </c>
      <c r="K427" s="33">
        <v>0</v>
      </c>
      <c r="L427" s="33">
        <v>0</v>
      </c>
      <c r="M427" s="33">
        <v>0</v>
      </c>
      <c r="N427" s="32" t="s">
        <v>3752</v>
      </c>
    </row>
    <row r="428" spans="1:14" ht="31.5" x14ac:dyDescent="0.25">
      <c r="A428" s="31" t="s">
        <v>820</v>
      </c>
      <c r="B428" s="32" t="s">
        <v>862</v>
      </c>
      <c r="C428" s="32" t="s">
        <v>863</v>
      </c>
      <c r="D428" s="33">
        <v>0</v>
      </c>
      <c r="E428" s="33">
        <v>3.0009999999999999</v>
      </c>
      <c r="F428" s="33">
        <v>0</v>
      </c>
      <c r="G428" s="33">
        <v>0</v>
      </c>
      <c r="H428" s="33">
        <v>0</v>
      </c>
      <c r="I428" s="33">
        <v>0</v>
      </c>
      <c r="J428" s="33">
        <v>8.5215382193099994E-3</v>
      </c>
      <c r="K428" s="33">
        <v>0</v>
      </c>
      <c r="L428" s="33">
        <v>0</v>
      </c>
      <c r="M428" s="33">
        <v>0</v>
      </c>
      <c r="N428" s="32" t="s">
        <v>3752</v>
      </c>
    </row>
    <row r="429" spans="1:14" ht="31.5" x14ac:dyDescent="0.25">
      <c r="A429" s="31" t="s">
        <v>820</v>
      </c>
      <c r="B429" s="32" t="s">
        <v>864</v>
      </c>
      <c r="C429" s="32" t="s">
        <v>865</v>
      </c>
      <c r="D429" s="33">
        <v>0</v>
      </c>
      <c r="E429" s="33">
        <v>3.944</v>
      </c>
      <c r="F429" s="33">
        <v>0</v>
      </c>
      <c r="G429" s="33">
        <v>0</v>
      </c>
      <c r="H429" s="33">
        <v>0</v>
      </c>
      <c r="I429" s="33">
        <v>0</v>
      </c>
      <c r="J429" s="33">
        <v>1.1199249162600001E-2</v>
      </c>
      <c r="K429" s="33">
        <v>0</v>
      </c>
      <c r="L429" s="33">
        <v>0</v>
      </c>
      <c r="M429" s="33">
        <v>0</v>
      </c>
      <c r="N429" s="32" t="s">
        <v>3752</v>
      </c>
    </row>
    <row r="430" spans="1:14" ht="31.5" x14ac:dyDescent="0.25">
      <c r="A430" s="31" t="s">
        <v>820</v>
      </c>
      <c r="B430" s="32" t="s">
        <v>866</v>
      </c>
      <c r="C430" s="32" t="s">
        <v>867</v>
      </c>
      <c r="D430" s="33">
        <v>0</v>
      </c>
      <c r="E430" s="33">
        <v>6.9020000000000001</v>
      </c>
      <c r="F430" s="33">
        <v>0</v>
      </c>
      <c r="G430" s="33">
        <v>0</v>
      </c>
      <c r="H430" s="33">
        <v>0</v>
      </c>
      <c r="I430" s="33">
        <v>0</v>
      </c>
      <c r="J430" s="33">
        <v>1.9598686034560001E-2</v>
      </c>
      <c r="K430" s="33">
        <v>0</v>
      </c>
      <c r="L430" s="33">
        <v>0</v>
      </c>
      <c r="M430" s="33">
        <v>0</v>
      </c>
      <c r="N430" s="32" t="s">
        <v>3752</v>
      </c>
    </row>
    <row r="431" spans="1:14" ht="31.5" x14ac:dyDescent="0.25">
      <c r="A431" s="31" t="s">
        <v>820</v>
      </c>
      <c r="B431" s="32" t="s">
        <v>868</v>
      </c>
      <c r="C431" s="32" t="s">
        <v>869</v>
      </c>
      <c r="D431" s="33">
        <v>0</v>
      </c>
      <c r="E431" s="33">
        <v>0</v>
      </c>
      <c r="F431" s="33">
        <v>0</v>
      </c>
      <c r="G431" s="33">
        <v>0</v>
      </c>
      <c r="H431" s="33">
        <v>0</v>
      </c>
      <c r="I431" s="33">
        <v>0</v>
      </c>
      <c r="J431" s="33">
        <v>0</v>
      </c>
      <c r="K431" s="33">
        <v>0</v>
      </c>
      <c r="L431" s="33">
        <v>0</v>
      </c>
      <c r="M431" s="33">
        <v>0</v>
      </c>
      <c r="N431" s="32" t="s">
        <v>3752</v>
      </c>
    </row>
    <row r="432" spans="1:14" ht="31.5" x14ac:dyDescent="0.25">
      <c r="A432" s="31" t="s">
        <v>820</v>
      </c>
      <c r="B432" s="32" t="s">
        <v>870</v>
      </c>
      <c r="C432" s="32" t="s">
        <v>871</v>
      </c>
      <c r="D432" s="33">
        <v>0</v>
      </c>
      <c r="E432" s="33">
        <v>3.6349999999999998</v>
      </c>
      <c r="F432" s="33">
        <v>0</v>
      </c>
      <c r="G432" s="33">
        <v>0</v>
      </c>
      <c r="H432" s="33">
        <v>0</v>
      </c>
      <c r="I432" s="33">
        <v>0</v>
      </c>
      <c r="J432" s="33">
        <v>1.032182320133E-2</v>
      </c>
      <c r="K432" s="33">
        <v>0</v>
      </c>
      <c r="L432" s="33">
        <v>0</v>
      </c>
      <c r="M432" s="33">
        <v>0</v>
      </c>
      <c r="N432" s="32" t="s">
        <v>3752</v>
      </c>
    </row>
    <row r="433" spans="1:14" ht="31.5" x14ac:dyDescent="0.25">
      <c r="A433" s="31" t="s">
        <v>820</v>
      </c>
      <c r="B433" s="32" t="s">
        <v>872</v>
      </c>
      <c r="C433" s="32" t="s">
        <v>873</v>
      </c>
      <c r="D433" s="33">
        <v>0</v>
      </c>
      <c r="E433" s="33">
        <v>5.8170000000000002</v>
      </c>
      <c r="F433" s="33">
        <v>0</v>
      </c>
      <c r="G433" s="33">
        <v>0</v>
      </c>
      <c r="H433" s="33">
        <v>0</v>
      </c>
      <c r="I433" s="33">
        <v>0</v>
      </c>
      <c r="J433" s="33">
        <v>1.6517756688359999E-2</v>
      </c>
      <c r="K433" s="33">
        <v>0</v>
      </c>
      <c r="L433" s="33">
        <v>0</v>
      </c>
      <c r="M433" s="33">
        <v>0</v>
      </c>
      <c r="N433" s="32" t="s">
        <v>3752</v>
      </c>
    </row>
    <row r="434" spans="1:14" ht="31.5" x14ac:dyDescent="0.25">
      <c r="A434" s="31" t="s">
        <v>820</v>
      </c>
      <c r="B434" s="32" t="s">
        <v>874</v>
      </c>
      <c r="C434" s="32" t="s">
        <v>875</v>
      </c>
      <c r="D434" s="33">
        <v>0</v>
      </c>
      <c r="E434" s="33">
        <v>5.7190000000000003</v>
      </c>
      <c r="F434" s="33">
        <v>0</v>
      </c>
      <c r="G434" s="33">
        <v>0</v>
      </c>
      <c r="H434" s="33">
        <v>0</v>
      </c>
      <c r="I434" s="33">
        <v>0</v>
      </c>
      <c r="J434" s="33">
        <v>1.623947919902E-2</v>
      </c>
      <c r="K434" s="33">
        <v>0</v>
      </c>
      <c r="L434" s="33">
        <v>0</v>
      </c>
      <c r="M434" s="33">
        <v>0</v>
      </c>
      <c r="N434" s="32" t="s">
        <v>3752</v>
      </c>
    </row>
    <row r="435" spans="1:14" ht="31.5" x14ac:dyDescent="0.25">
      <c r="A435" s="31" t="s">
        <v>820</v>
      </c>
      <c r="B435" s="32" t="s">
        <v>876</v>
      </c>
      <c r="C435" s="32" t="s">
        <v>877</v>
      </c>
      <c r="D435" s="33">
        <v>0</v>
      </c>
      <c r="E435" s="33">
        <v>6.9020000000000001</v>
      </c>
      <c r="F435" s="33">
        <v>0</v>
      </c>
      <c r="G435" s="33">
        <v>0</v>
      </c>
      <c r="H435" s="33">
        <v>0</v>
      </c>
      <c r="I435" s="33">
        <v>0</v>
      </c>
      <c r="J435" s="33">
        <v>1.9598686034560001E-2</v>
      </c>
      <c r="K435" s="33">
        <v>0</v>
      </c>
      <c r="L435" s="33">
        <v>0</v>
      </c>
      <c r="M435" s="33">
        <v>0</v>
      </c>
      <c r="N435" s="32" t="s">
        <v>3752</v>
      </c>
    </row>
    <row r="436" spans="1:14" ht="31.5" x14ac:dyDescent="0.25">
      <c r="A436" s="31" t="s">
        <v>820</v>
      </c>
      <c r="B436" s="32" t="s">
        <v>878</v>
      </c>
      <c r="C436" s="32" t="s">
        <v>879</v>
      </c>
      <c r="D436" s="33">
        <v>0</v>
      </c>
      <c r="E436" s="33">
        <v>0</v>
      </c>
      <c r="F436" s="33">
        <v>0</v>
      </c>
      <c r="G436" s="33">
        <v>0</v>
      </c>
      <c r="H436" s="33">
        <v>0</v>
      </c>
      <c r="I436" s="33">
        <v>0</v>
      </c>
      <c r="J436" s="33">
        <v>0</v>
      </c>
      <c r="K436" s="33">
        <v>0</v>
      </c>
      <c r="L436" s="33">
        <v>0</v>
      </c>
      <c r="M436" s="33">
        <v>0</v>
      </c>
      <c r="N436" s="32" t="s">
        <v>3752</v>
      </c>
    </row>
    <row r="437" spans="1:14" ht="31.5" x14ac:dyDescent="0.25">
      <c r="A437" s="31" t="s">
        <v>820</v>
      </c>
      <c r="B437" s="32" t="s">
        <v>880</v>
      </c>
      <c r="C437" s="32" t="s">
        <v>881</v>
      </c>
      <c r="D437" s="33">
        <v>0</v>
      </c>
      <c r="E437" s="33">
        <v>0.29599999999999999</v>
      </c>
      <c r="F437" s="33">
        <v>0</v>
      </c>
      <c r="G437" s="33">
        <v>0</v>
      </c>
      <c r="H437" s="33">
        <v>0</v>
      </c>
      <c r="I437" s="33">
        <v>0</v>
      </c>
      <c r="J437" s="33">
        <v>8.4051160043000005E-4</v>
      </c>
      <c r="K437" s="33">
        <v>0</v>
      </c>
      <c r="L437" s="33">
        <v>0</v>
      </c>
      <c r="M437" s="33">
        <v>0</v>
      </c>
      <c r="N437" s="32" t="s">
        <v>3752</v>
      </c>
    </row>
    <row r="438" spans="1:14" ht="31.5" x14ac:dyDescent="0.25">
      <c r="A438" s="31" t="s">
        <v>820</v>
      </c>
      <c r="B438" s="32" t="s">
        <v>882</v>
      </c>
      <c r="C438" s="32" t="s">
        <v>883</v>
      </c>
      <c r="D438" s="33">
        <v>0</v>
      </c>
      <c r="E438" s="33">
        <v>0</v>
      </c>
      <c r="F438" s="33">
        <v>0</v>
      </c>
      <c r="G438" s="33">
        <v>0</v>
      </c>
      <c r="H438" s="33">
        <v>0</v>
      </c>
      <c r="I438" s="33">
        <v>0</v>
      </c>
      <c r="J438" s="33">
        <v>0</v>
      </c>
      <c r="K438" s="33">
        <v>0</v>
      </c>
      <c r="L438" s="33">
        <v>0</v>
      </c>
      <c r="M438" s="33">
        <v>0</v>
      </c>
      <c r="N438" s="32" t="s">
        <v>3752</v>
      </c>
    </row>
    <row r="439" spans="1:14" ht="31.5" x14ac:dyDescent="0.25">
      <c r="A439" s="31" t="s">
        <v>820</v>
      </c>
      <c r="B439" s="32" t="s">
        <v>884</v>
      </c>
      <c r="C439" s="32" t="s">
        <v>885</v>
      </c>
      <c r="D439" s="33">
        <v>0</v>
      </c>
      <c r="E439" s="33">
        <v>11.832000000000001</v>
      </c>
      <c r="F439" s="33">
        <v>0</v>
      </c>
      <c r="G439" s="33">
        <v>0</v>
      </c>
      <c r="H439" s="33">
        <v>0</v>
      </c>
      <c r="I439" s="33">
        <v>0</v>
      </c>
      <c r="J439" s="33">
        <v>3.3597747487819997E-2</v>
      </c>
      <c r="K439" s="33">
        <v>0</v>
      </c>
      <c r="L439" s="33">
        <v>0</v>
      </c>
      <c r="M439" s="33">
        <v>0</v>
      </c>
      <c r="N439" s="32" t="s">
        <v>3752</v>
      </c>
    </row>
    <row r="440" spans="1:14" ht="31.5" x14ac:dyDescent="0.25">
      <c r="A440" s="31" t="s">
        <v>820</v>
      </c>
      <c r="B440" s="32" t="s">
        <v>886</v>
      </c>
      <c r="C440" s="32" t="s">
        <v>887</v>
      </c>
      <c r="D440" s="33">
        <v>0</v>
      </c>
      <c r="E440" s="33">
        <v>5.9160000000000004</v>
      </c>
      <c r="F440" s="33">
        <v>0</v>
      </c>
      <c r="G440" s="33">
        <v>0</v>
      </c>
      <c r="H440" s="33">
        <v>0</v>
      </c>
      <c r="I440" s="33">
        <v>0</v>
      </c>
      <c r="J440" s="33">
        <v>1.6798873743909998E-2</v>
      </c>
      <c r="K440" s="33">
        <v>0</v>
      </c>
      <c r="L440" s="33">
        <v>0</v>
      </c>
      <c r="M440" s="33">
        <v>0</v>
      </c>
      <c r="N440" s="32" t="s">
        <v>3752</v>
      </c>
    </row>
    <row r="441" spans="1:14" ht="31.5" x14ac:dyDescent="0.25">
      <c r="A441" s="31" t="s">
        <v>820</v>
      </c>
      <c r="B441" s="32" t="s">
        <v>888</v>
      </c>
      <c r="C441" s="32" t="s">
        <v>889</v>
      </c>
      <c r="D441" s="33">
        <v>0</v>
      </c>
      <c r="E441" s="33">
        <v>1.405</v>
      </c>
      <c r="F441" s="33">
        <v>0</v>
      </c>
      <c r="G441" s="33">
        <v>0</v>
      </c>
      <c r="H441" s="33">
        <v>0</v>
      </c>
      <c r="I441" s="33">
        <v>0</v>
      </c>
      <c r="J441" s="33">
        <v>3.9895905358599999E-3</v>
      </c>
      <c r="K441" s="33">
        <v>0</v>
      </c>
      <c r="L441" s="33">
        <v>0</v>
      </c>
      <c r="M441" s="33">
        <v>0</v>
      </c>
      <c r="N441" s="32" t="s">
        <v>3752</v>
      </c>
    </row>
    <row r="442" spans="1:14" ht="31.5" x14ac:dyDescent="0.25">
      <c r="A442" s="31" t="s">
        <v>820</v>
      </c>
      <c r="B442" s="32" t="s">
        <v>890</v>
      </c>
      <c r="C442" s="32" t="s">
        <v>891</v>
      </c>
      <c r="D442" s="33">
        <v>0</v>
      </c>
      <c r="E442" s="33">
        <v>9.86</v>
      </c>
      <c r="F442" s="33">
        <v>0</v>
      </c>
      <c r="G442" s="33">
        <v>0</v>
      </c>
      <c r="H442" s="33">
        <v>0</v>
      </c>
      <c r="I442" s="33">
        <v>0</v>
      </c>
      <c r="J442" s="33">
        <v>2.7998122906520002E-2</v>
      </c>
      <c r="K442" s="33">
        <v>0</v>
      </c>
      <c r="L442" s="33">
        <v>0</v>
      </c>
      <c r="M442" s="33">
        <v>0</v>
      </c>
      <c r="N442" s="32" t="s">
        <v>3752</v>
      </c>
    </row>
    <row r="443" spans="1:14" ht="31.5" x14ac:dyDescent="0.25">
      <c r="A443" s="31" t="s">
        <v>820</v>
      </c>
      <c r="B443" s="32" t="s">
        <v>892</v>
      </c>
      <c r="C443" s="32" t="s">
        <v>893</v>
      </c>
      <c r="D443" s="33">
        <v>0</v>
      </c>
      <c r="E443" s="33">
        <v>0.98599999999999999</v>
      </c>
      <c r="F443" s="33">
        <v>0</v>
      </c>
      <c r="G443" s="33">
        <v>0</v>
      </c>
      <c r="H443" s="33">
        <v>0</v>
      </c>
      <c r="I443" s="33">
        <v>0</v>
      </c>
      <c r="J443" s="33">
        <v>2.7998122906500002E-3</v>
      </c>
      <c r="K443" s="33">
        <v>0</v>
      </c>
      <c r="L443" s="33">
        <v>0</v>
      </c>
      <c r="M443" s="33">
        <v>0</v>
      </c>
      <c r="N443" s="32" t="s">
        <v>3752</v>
      </c>
    </row>
    <row r="444" spans="1:14" ht="31.5" x14ac:dyDescent="0.25">
      <c r="A444" s="31" t="s">
        <v>820</v>
      </c>
      <c r="B444" s="32" t="s">
        <v>894</v>
      </c>
      <c r="C444" s="32" t="s">
        <v>895</v>
      </c>
      <c r="D444" s="33">
        <v>0</v>
      </c>
      <c r="E444" s="33">
        <v>5.5609999999999999</v>
      </c>
      <c r="F444" s="33">
        <v>0</v>
      </c>
      <c r="G444" s="33">
        <v>0</v>
      </c>
      <c r="H444" s="33">
        <v>0</v>
      </c>
      <c r="I444" s="33">
        <v>0</v>
      </c>
      <c r="J444" s="33">
        <v>1.5790827736620001E-2</v>
      </c>
      <c r="K444" s="33">
        <v>0</v>
      </c>
      <c r="L444" s="33">
        <v>0</v>
      </c>
      <c r="M444" s="33">
        <v>0</v>
      </c>
      <c r="N444" s="32" t="s">
        <v>3752</v>
      </c>
    </row>
    <row r="445" spans="1:14" ht="31.5" x14ac:dyDescent="0.25">
      <c r="A445" s="31" t="s">
        <v>820</v>
      </c>
      <c r="B445" s="32" t="s">
        <v>896</v>
      </c>
      <c r="C445" s="32" t="s">
        <v>897</v>
      </c>
      <c r="D445" s="33">
        <v>0</v>
      </c>
      <c r="E445" s="33">
        <v>2.4649999999999999</v>
      </c>
      <c r="F445" s="33">
        <v>0</v>
      </c>
      <c r="G445" s="33">
        <v>0</v>
      </c>
      <c r="H445" s="33">
        <v>0</v>
      </c>
      <c r="I445" s="33">
        <v>0</v>
      </c>
      <c r="J445" s="33">
        <v>6.9995307266300004E-3</v>
      </c>
      <c r="K445" s="33">
        <v>0</v>
      </c>
      <c r="L445" s="33">
        <v>0</v>
      </c>
      <c r="M445" s="33">
        <v>0</v>
      </c>
      <c r="N445" s="32" t="s">
        <v>3752</v>
      </c>
    </row>
    <row r="446" spans="1:14" ht="31.5" x14ac:dyDescent="0.25">
      <c r="A446" s="31" t="s">
        <v>820</v>
      </c>
      <c r="B446" s="32" t="s">
        <v>898</v>
      </c>
      <c r="C446" s="32" t="s">
        <v>899</v>
      </c>
      <c r="D446" s="33">
        <v>0</v>
      </c>
      <c r="E446" s="33">
        <v>4.0430000000000001</v>
      </c>
      <c r="F446" s="33">
        <v>0</v>
      </c>
      <c r="G446" s="33">
        <v>0</v>
      </c>
      <c r="H446" s="33">
        <v>0</v>
      </c>
      <c r="I446" s="33">
        <v>0</v>
      </c>
      <c r="J446" s="33">
        <v>1.1480366218159999E-2</v>
      </c>
      <c r="K446" s="33">
        <v>0</v>
      </c>
      <c r="L446" s="33">
        <v>0</v>
      </c>
      <c r="M446" s="33">
        <v>0</v>
      </c>
      <c r="N446" s="32" t="s">
        <v>3752</v>
      </c>
    </row>
    <row r="447" spans="1:14" ht="31.5" x14ac:dyDescent="0.25">
      <c r="A447" s="31" t="s">
        <v>820</v>
      </c>
      <c r="B447" s="32" t="s">
        <v>900</v>
      </c>
      <c r="C447" s="32" t="s">
        <v>901</v>
      </c>
      <c r="D447" s="33">
        <v>0</v>
      </c>
      <c r="E447" s="33">
        <v>12.818</v>
      </c>
      <c r="F447" s="33">
        <v>0</v>
      </c>
      <c r="G447" s="33">
        <v>0</v>
      </c>
      <c r="H447" s="33">
        <v>0</v>
      </c>
      <c r="I447" s="33">
        <v>0</v>
      </c>
      <c r="J447" s="33">
        <v>3.639755977847E-2</v>
      </c>
      <c r="K447" s="33">
        <v>0</v>
      </c>
      <c r="L447" s="33">
        <v>0</v>
      </c>
      <c r="M447" s="33">
        <v>0</v>
      </c>
      <c r="N447" s="32" t="s">
        <v>3752</v>
      </c>
    </row>
    <row r="448" spans="1:14" ht="31.5" x14ac:dyDescent="0.25">
      <c r="A448" s="31" t="s">
        <v>820</v>
      </c>
      <c r="B448" s="32" t="s">
        <v>902</v>
      </c>
      <c r="C448" s="32" t="s">
        <v>903</v>
      </c>
      <c r="D448" s="33">
        <v>0</v>
      </c>
      <c r="E448" s="33">
        <v>2.6419999999999999</v>
      </c>
      <c r="F448" s="33">
        <v>0</v>
      </c>
      <c r="G448" s="33">
        <v>0</v>
      </c>
      <c r="H448" s="33">
        <v>0</v>
      </c>
      <c r="I448" s="33">
        <v>0</v>
      </c>
      <c r="J448" s="33">
        <v>7.50213394716E-3</v>
      </c>
      <c r="K448" s="33">
        <v>0</v>
      </c>
      <c r="L448" s="33">
        <v>0</v>
      </c>
      <c r="M448" s="33">
        <v>0</v>
      </c>
      <c r="N448" s="32" t="s">
        <v>3752</v>
      </c>
    </row>
    <row r="449" spans="1:14" ht="31.5" x14ac:dyDescent="0.25">
      <c r="A449" s="31" t="s">
        <v>820</v>
      </c>
      <c r="B449" s="32" t="s">
        <v>904</v>
      </c>
      <c r="C449" s="32" t="s">
        <v>905</v>
      </c>
      <c r="D449" s="33">
        <v>0</v>
      </c>
      <c r="E449" s="33">
        <v>0.19700000000000001</v>
      </c>
      <c r="F449" s="33">
        <v>0</v>
      </c>
      <c r="G449" s="33">
        <v>0</v>
      </c>
      <c r="H449" s="33">
        <v>0</v>
      </c>
      <c r="I449" s="33">
        <v>0</v>
      </c>
      <c r="J449" s="33">
        <v>5.5939454488000001E-4</v>
      </c>
      <c r="K449" s="33">
        <v>0</v>
      </c>
      <c r="L449" s="33">
        <v>0</v>
      </c>
      <c r="M449" s="33">
        <v>0</v>
      </c>
      <c r="N449" s="32" t="s">
        <v>3752</v>
      </c>
    </row>
    <row r="450" spans="1:14" ht="31.5" x14ac:dyDescent="0.25">
      <c r="A450" s="31" t="s">
        <v>820</v>
      </c>
      <c r="B450" s="32" t="s">
        <v>906</v>
      </c>
      <c r="C450" s="32" t="s">
        <v>907</v>
      </c>
      <c r="D450" s="33">
        <v>0</v>
      </c>
      <c r="E450" s="33">
        <v>3.944</v>
      </c>
      <c r="F450" s="33">
        <v>0</v>
      </c>
      <c r="G450" s="33">
        <v>0</v>
      </c>
      <c r="H450" s="33">
        <v>0</v>
      </c>
      <c r="I450" s="33">
        <v>0</v>
      </c>
      <c r="J450" s="33">
        <v>1.1199249162600001E-2</v>
      </c>
      <c r="K450" s="33">
        <v>0</v>
      </c>
      <c r="L450" s="33">
        <v>0</v>
      </c>
      <c r="M450" s="33">
        <v>0</v>
      </c>
      <c r="N450" s="32" t="s">
        <v>3752</v>
      </c>
    </row>
    <row r="451" spans="1:14" ht="31.5" x14ac:dyDescent="0.25">
      <c r="A451" s="31" t="s">
        <v>820</v>
      </c>
      <c r="B451" s="32" t="s">
        <v>908</v>
      </c>
      <c r="C451" s="32" t="s">
        <v>909</v>
      </c>
      <c r="D451" s="33">
        <v>0</v>
      </c>
      <c r="E451" s="33">
        <v>10.846</v>
      </c>
      <c r="F451" s="33">
        <v>0</v>
      </c>
      <c r="G451" s="33">
        <v>0</v>
      </c>
      <c r="H451" s="33">
        <v>0</v>
      </c>
      <c r="I451" s="33">
        <v>0</v>
      </c>
      <c r="J451" s="33">
        <v>3.0797935197170001E-2</v>
      </c>
      <c r="K451" s="33">
        <v>0</v>
      </c>
      <c r="L451" s="33">
        <v>0</v>
      </c>
      <c r="M451" s="33">
        <v>0</v>
      </c>
      <c r="N451" s="32" t="s">
        <v>3752</v>
      </c>
    </row>
    <row r="452" spans="1:14" ht="47.25" x14ac:dyDescent="0.25">
      <c r="A452" s="31" t="s">
        <v>820</v>
      </c>
      <c r="B452" s="32" t="s">
        <v>910</v>
      </c>
      <c r="C452" s="32" t="s">
        <v>911</v>
      </c>
      <c r="D452" s="33">
        <v>0</v>
      </c>
      <c r="E452" s="33">
        <v>0</v>
      </c>
      <c r="F452" s="33">
        <v>0</v>
      </c>
      <c r="G452" s="33">
        <v>0</v>
      </c>
      <c r="H452" s="33">
        <v>0</v>
      </c>
      <c r="I452" s="33">
        <v>0</v>
      </c>
      <c r="J452" s="33">
        <v>0</v>
      </c>
      <c r="K452" s="33">
        <v>0</v>
      </c>
      <c r="L452" s="33">
        <v>0</v>
      </c>
      <c r="M452" s="33">
        <v>0</v>
      </c>
      <c r="N452" s="32" t="s">
        <v>3752</v>
      </c>
    </row>
    <row r="453" spans="1:14" ht="47.25" x14ac:dyDescent="0.25">
      <c r="A453" s="31" t="s">
        <v>820</v>
      </c>
      <c r="B453" s="32" t="s">
        <v>912</v>
      </c>
      <c r="C453" s="32" t="s">
        <v>913</v>
      </c>
      <c r="D453" s="33">
        <v>0</v>
      </c>
      <c r="E453" s="33">
        <v>2.3540000000000001</v>
      </c>
      <c r="F453" s="33">
        <v>0</v>
      </c>
      <c r="G453" s="33">
        <v>0</v>
      </c>
      <c r="H453" s="33">
        <v>0</v>
      </c>
      <c r="I453" s="33">
        <v>0</v>
      </c>
      <c r="J453" s="33">
        <v>6.6843388764599998E-3</v>
      </c>
      <c r="K453" s="33">
        <v>0</v>
      </c>
      <c r="L453" s="33">
        <v>0</v>
      </c>
      <c r="M453" s="33">
        <v>0</v>
      </c>
      <c r="N453" s="32" t="s">
        <v>3752</v>
      </c>
    </row>
    <row r="454" spans="1:14" ht="31.5" x14ac:dyDescent="0.25">
      <c r="A454" s="31" t="s">
        <v>820</v>
      </c>
      <c r="B454" s="32" t="s">
        <v>914</v>
      </c>
      <c r="C454" s="32" t="s">
        <v>915</v>
      </c>
      <c r="D454" s="33">
        <v>0</v>
      </c>
      <c r="E454" s="33">
        <v>0.94699999999999995</v>
      </c>
      <c r="F454" s="33">
        <v>0</v>
      </c>
      <c r="G454" s="33">
        <v>0</v>
      </c>
      <c r="H454" s="33">
        <v>0</v>
      </c>
      <c r="I454" s="33">
        <v>0</v>
      </c>
      <c r="J454" s="33">
        <v>2.6890692081600002E-3</v>
      </c>
      <c r="K454" s="33">
        <v>0</v>
      </c>
      <c r="L454" s="33">
        <v>0</v>
      </c>
      <c r="M454" s="33">
        <v>0</v>
      </c>
      <c r="N454" s="32" t="s">
        <v>3752</v>
      </c>
    </row>
    <row r="455" spans="1:14" ht="31.5" x14ac:dyDescent="0.25">
      <c r="A455" s="31" t="s">
        <v>820</v>
      </c>
      <c r="B455" s="32" t="s">
        <v>916</v>
      </c>
      <c r="C455" s="32" t="s">
        <v>917</v>
      </c>
      <c r="D455" s="33">
        <v>0</v>
      </c>
      <c r="E455" s="33">
        <v>6.9020000000000001</v>
      </c>
      <c r="F455" s="33">
        <v>0</v>
      </c>
      <c r="G455" s="33">
        <v>0</v>
      </c>
      <c r="H455" s="33">
        <v>0</v>
      </c>
      <c r="I455" s="33">
        <v>0</v>
      </c>
      <c r="J455" s="33">
        <v>1.9598686034560001E-2</v>
      </c>
      <c r="K455" s="33">
        <v>0</v>
      </c>
      <c r="L455" s="33">
        <v>0</v>
      </c>
      <c r="M455" s="33">
        <v>0</v>
      </c>
      <c r="N455" s="32" t="s">
        <v>3752</v>
      </c>
    </row>
    <row r="456" spans="1:14" ht="47.25" x14ac:dyDescent="0.25">
      <c r="A456" s="31" t="s">
        <v>820</v>
      </c>
      <c r="B456" s="32" t="s">
        <v>918</v>
      </c>
      <c r="C456" s="32" t="s">
        <v>919</v>
      </c>
      <c r="D456" s="33">
        <v>0</v>
      </c>
      <c r="E456" s="33">
        <v>7.1139999999999999</v>
      </c>
      <c r="F456" s="33">
        <v>0</v>
      </c>
      <c r="G456" s="33">
        <v>0</v>
      </c>
      <c r="H456" s="33">
        <v>0</v>
      </c>
      <c r="I456" s="33">
        <v>0</v>
      </c>
      <c r="J456" s="33">
        <v>2.020067407271E-2</v>
      </c>
      <c r="K456" s="33">
        <v>0</v>
      </c>
      <c r="L456" s="33">
        <v>0</v>
      </c>
      <c r="M456" s="33">
        <v>0</v>
      </c>
      <c r="N456" s="32" t="s">
        <v>3752</v>
      </c>
    </row>
    <row r="457" spans="1:14" ht="31.5" x14ac:dyDescent="0.25">
      <c r="A457" s="31" t="s">
        <v>820</v>
      </c>
      <c r="B457" s="32" t="s">
        <v>920</v>
      </c>
      <c r="C457" s="32" t="s">
        <v>921</v>
      </c>
      <c r="D457" s="33">
        <v>0</v>
      </c>
      <c r="E457" s="33">
        <v>22.678000000000001</v>
      </c>
      <c r="F457" s="33">
        <v>0</v>
      </c>
      <c r="G457" s="33">
        <v>0</v>
      </c>
      <c r="H457" s="33">
        <v>0</v>
      </c>
      <c r="I457" s="33">
        <v>0</v>
      </c>
      <c r="J457" s="33">
        <v>6.4395682684999997E-2</v>
      </c>
      <c r="K457" s="33">
        <v>0</v>
      </c>
      <c r="L457" s="33">
        <v>0</v>
      </c>
      <c r="M457" s="33">
        <v>0</v>
      </c>
      <c r="N457" s="32" t="s">
        <v>3752</v>
      </c>
    </row>
    <row r="458" spans="1:14" ht="47.25" x14ac:dyDescent="0.25">
      <c r="A458" s="31" t="s">
        <v>820</v>
      </c>
      <c r="B458" s="32" t="s">
        <v>922</v>
      </c>
      <c r="C458" s="32" t="s">
        <v>923</v>
      </c>
      <c r="D458" s="33">
        <v>0</v>
      </c>
      <c r="E458" s="33">
        <v>2.0310000000000001</v>
      </c>
      <c r="F458" s="33">
        <v>0</v>
      </c>
      <c r="G458" s="33">
        <v>0</v>
      </c>
      <c r="H458" s="33">
        <v>0</v>
      </c>
      <c r="I458" s="33">
        <v>0</v>
      </c>
      <c r="J458" s="33">
        <v>5.76715898814E-3</v>
      </c>
      <c r="K458" s="33">
        <v>0</v>
      </c>
      <c r="L458" s="33">
        <v>0</v>
      </c>
      <c r="M458" s="33">
        <v>0</v>
      </c>
      <c r="N458" s="32" t="s">
        <v>3752</v>
      </c>
    </row>
    <row r="459" spans="1:14" ht="31.5" x14ac:dyDescent="0.25">
      <c r="A459" s="31" t="s">
        <v>820</v>
      </c>
      <c r="B459" s="32" t="s">
        <v>924</v>
      </c>
      <c r="C459" s="32" t="s">
        <v>925</v>
      </c>
      <c r="D459" s="33">
        <v>0</v>
      </c>
      <c r="E459" s="33">
        <v>2.3660000000000001</v>
      </c>
      <c r="F459" s="33">
        <v>0</v>
      </c>
      <c r="G459" s="33">
        <v>0</v>
      </c>
      <c r="H459" s="33">
        <v>0</v>
      </c>
      <c r="I459" s="33">
        <v>0</v>
      </c>
      <c r="J459" s="33">
        <v>6.7184136710700003E-3</v>
      </c>
      <c r="K459" s="33">
        <v>0</v>
      </c>
      <c r="L459" s="33">
        <v>0</v>
      </c>
      <c r="M459" s="33">
        <v>0</v>
      </c>
      <c r="N459" s="32" t="s">
        <v>3752</v>
      </c>
    </row>
    <row r="460" spans="1:14" ht="47.25" x14ac:dyDescent="0.25">
      <c r="A460" s="31" t="s">
        <v>820</v>
      </c>
      <c r="B460" s="32" t="s">
        <v>926</v>
      </c>
      <c r="C460" s="32" t="s">
        <v>927</v>
      </c>
      <c r="D460" s="33">
        <v>0</v>
      </c>
      <c r="E460" s="33">
        <v>3.9430000000000001</v>
      </c>
      <c r="F460" s="33">
        <v>0</v>
      </c>
      <c r="G460" s="33">
        <v>0</v>
      </c>
      <c r="H460" s="33">
        <v>0</v>
      </c>
      <c r="I460" s="33">
        <v>0</v>
      </c>
      <c r="J460" s="33">
        <v>1.1196409596390001E-2</v>
      </c>
      <c r="K460" s="33">
        <v>0</v>
      </c>
      <c r="L460" s="33">
        <v>0</v>
      </c>
      <c r="M460" s="33">
        <v>0</v>
      </c>
      <c r="N460" s="32" t="s">
        <v>3752</v>
      </c>
    </row>
    <row r="461" spans="1:14" ht="31.5" x14ac:dyDescent="0.25">
      <c r="A461" s="31" t="s">
        <v>820</v>
      </c>
      <c r="B461" s="32" t="s">
        <v>928</v>
      </c>
      <c r="C461" s="32" t="s">
        <v>929</v>
      </c>
      <c r="D461" s="33">
        <v>0</v>
      </c>
      <c r="E461" s="33">
        <v>0.78900000000000003</v>
      </c>
      <c r="F461" s="33">
        <v>0</v>
      </c>
      <c r="G461" s="33">
        <v>0</v>
      </c>
      <c r="H461" s="33">
        <v>0</v>
      </c>
      <c r="I461" s="33">
        <v>0</v>
      </c>
      <c r="J461" s="33">
        <v>2.24041774576E-3</v>
      </c>
      <c r="K461" s="33">
        <v>0</v>
      </c>
      <c r="L461" s="33">
        <v>0</v>
      </c>
      <c r="M461" s="33">
        <v>0</v>
      </c>
      <c r="N461" s="32" t="s">
        <v>3752</v>
      </c>
    </row>
    <row r="462" spans="1:14" ht="31.5" x14ac:dyDescent="0.25">
      <c r="A462" s="31" t="s">
        <v>820</v>
      </c>
      <c r="B462" s="32" t="s">
        <v>930</v>
      </c>
      <c r="C462" s="32" t="s">
        <v>931</v>
      </c>
      <c r="D462" s="33">
        <v>0</v>
      </c>
      <c r="E462" s="33">
        <v>3.383</v>
      </c>
      <c r="F462" s="33">
        <v>0</v>
      </c>
      <c r="G462" s="33">
        <v>0</v>
      </c>
      <c r="H462" s="33">
        <v>0</v>
      </c>
      <c r="I462" s="33">
        <v>0</v>
      </c>
      <c r="J462" s="33">
        <v>9.6062525144700005E-3</v>
      </c>
      <c r="K462" s="33">
        <v>0</v>
      </c>
      <c r="L462" s="33">
        <v>0</v>
      </c>
      <c r="M462" s="33">
        <v>0</v>
      </c>
      <c r="N462" s="32" t="s">
        <v>3752</v>
      </c>
    </row>
    <row r="463" spans="1:14" ht="47.25" x14ac:dyDescent="0.25">
      <c r="A463" s="31" t="s">
        <v>820</v>
      </c>
      <c r="B463" s="32" t="s">
        <v>932</v>
      </c>
      <c r="C463" s="32" t="s">
        <v>933</v>
      </c>
      <c r="D463" s="33">
        <v>0</v>
      </c>
      <c r="E463" s="33">
        <v>7.8879999999999999</v>
      </c>
      <c r="F463" s="33">
        <v>0</v>
      </c>
      <c r="G463" s="33">
        <v>0</v>
      </c>
      <c r="H463" s="33">
        <v>0</v>
      </c>
      <c r="I463" s="33">
        <v>0</v>
      </c>
      <c r="J463" s="33">
        <v>2.2398498325210001E-2</v>
      </c>
      <c r="K463" s="33">
        <v>0</v>
      </c>
      <c r="L463" s="33">
        <v>0</v>
      </c>
      <c r="M463" s="33">
        <v>0</v>
      </c>
      <c r="N463" s="32" t="s">
        <v>3752</v>
      </c>
    </row>
    <row r="464" spans="1:14" ht="31.5" x14ac:dyDescent="0.25">
      <c r="A464" s="31" t="s">
        <v>820</v>
      </c>
      <c r="B464" s="32" t="s">
        <v>934</v>
      </c>
      <c r="C464" s="32" t="s">
        <v>935</v>
      </c>
      <c r="D464" s="33">
        <v>0</v>
      </c>
      <c r="E464" s="33">
        <v>0.49299999999999999</v>
      </c>
      <c r="F464" s="33">
        <v>0</v>
      </c>
      <c r="G464" s="33">
        <v>0</v>
      </c>
      <c r="H464" s="33">
        <v>0</v>
      </c>
      <c r="I464" s="33">
        <v>0</v>
      </c>
      <c r="J464" s="33">
        <v>1.39990614532E-3</v>
      </c>
      <c r="K464" s="33">
        <v>0</v>
      </c>
      <c r="L464" s="33">
        <v>0</v>
      </c>
      <c r="M464" s="33">
        <v>0</v>
      </c>
      <c r="N464" s="32" t="s">
        <v>3752</v>
      </c>
    </row>
    <row r="465" spans="1:14" ht="31.5" x14ac:dyDescent="0.25">
      <c r="A465" s="31" t="s">
        <v>820</v>
      </c>
      <c r="B465" s="32" t="s">
        <v>936</v>
      </c>
      <c r="C465" s="32" t="s">
        <v>937</v>
      </c>
      <c r="D465" s="33">
        <v>0</v>
      </c>
      <c r="E465" s="33">
        <v>0.49299999999999999</v>
      </c>
      <c r="F465" s="33">
        <v>0</v>
      </c>
      <c r="G465" s="33">
        <v>0</v>
      </c>
      <c r="H465" s="33">
        <v>0</v>
      </c>
      <c r="I465" s="33">
        <v>0</v>
      </c>
      <c r="J465" s="33">
        <v>1.39990614532E-3</v>
      </c>
      <c r="K465" s="33">
        <v>0</v>
      </c>
      <c r="L465" s="33">
        <v>0</v>
      </c>
      <c r="M465" s="33">
        <v>0</v>
      </c>
      <c r="N465" s="32" t="s">
        <v>3752</v>
      </c>
    </row>
    <row r="466" spans="1:14" ht="31.5" x14ac:dyDescent="0.25">
      <c r="A466" s="31" t="s">
        <v>820</v>
      </c>
      <c r="B466" s="32" t="s">
        <v>938</v>
      </c>
      <c r="C466" s="32" t="s">
        <v>939</v>
      </c>
      <c r="D466" s="33">
        <v>0</v>
      </c>
      <c r="E466" s="33">
        <v>7.9000000000000001E-2</v>
      </c>
      <c r="F466" s="33">
        <v>0</v>
      </c>
      <c r="G466" s="33">
        <v>0</v>
      </c>
      <c r="H466" s="33">
        <v>0</v>
      </c>
      <c r="I466" s="33">
        <v>0</v>
      </c>
      <c r="J466" s="33">
        <v>2.2432573119E-4</v>
      </c>
      <c r="K466" s="33">
        <v>0</v>
      </c>
      <c r="L466" s="33">
        <v>0</v>
      </c>
      <c r="M466" s="33">
        <v>0</v>
      </c>
      <c r="N466" s="32" t="s">
        <v>3752</v>
      </c>
    </row>
    <row r="467" spans="1:14" ht="31.5" x14ac:dyDescent="0.25">
      <c r="A467" s="31" t="s">
        <v>820</v>
      </c>
      <c r="B467" s="32" t="s">
        <v>940</v>
      </c>
      <c r="C467" s="32" t="s">
        <v>941</v>
      </c>
      <c r="D467" s="33">
        <v>0</v>
      </c>
      <c r="E467" s="33">
        <v>9.86</v>
      </c>
      <c r="F467" s="33">
        <v>0</v>
      </c>
      <c r="G467" s="33">
        <v>0</v>
      </c>
      <c r="H467" s="33">
        <v>0</v>
      </c>
      <c r="I467" s="33">
        <v>0</v>
      </c>
      <c r="J467" s="33">
        <v>2.7998122906520002E-2</v>
      </c>
      <c r="K467" s="33">
        <v>0</v>
      </c>
      <c r="L467" s="33">
        <v>0</v>
      </c>
      <c r="M467" s="33">
        <v>0</v>
      </c>
      <c r="N467" s="32" t="s">
        <v>3752</v>
      </c>
    </row>
    <row r="468" spans="1:14" ht="31.5" x14ac:dyDescent="0.25">
      <c r="A468" s="31" t="s">
        <v>820</v>
      </c>
      <c r="B468" s="32" t="s">
        <v>942</v>
      </c>
      <c r="C468" s="32" t="s">
        <v>943</v>
      </c>
      <c r="D468" s="33">
        <v>0</v>
      </c>
      <c r="E468" s="33">
        <v>7.8879999999999999</v>
      </c>
      <c r="F468" s="33">
        <v>0</v>
      </c>
      <c r="G468" s="33">
        <v>0</v>
      </c>
      <c r="H468" s="33">
        <v>0</v>
      </c>
      <c r="I468" s="33">
        <v>0</v>
      </c>
      <c r="J468" s="33">
        <v>2.2398498325210001E-2</v>
      </c>
      <c r="K468" s="33">
        <v>0</v>
      </c>
      <c r="L468" s="33">
        <v>0</v>
      </c>
      <c r="M468" s="33">
        <v>0</v>
      </c>
      <c r="N468" s="32" t="s">
        <v>3752</v>
      </c>
    </row>
    <row r="469" spans="1:14" ht="31.5" x14ac:dyDescent="0.25">
      <c r="A469" s="31" t="s">
        <v>820</v>
      </c>
      <c r="B469" s="32" t="s">
        <v>944</v>
      </c>
      <c r="C469" s="32" t="s">
        <v>945</v>
      </c>
      <c r="D469" s="33">
        <v>0</v>
      </c>
      <c r="E469" s="33">
        <v>0</v>
      </c>
      <c r="F469" s="33">
        <v>0</v>
      </c>
      <c r="G469" s="33">
        <v>0</v>
      </c>
      <c r="H469" s="33">
        <v>0</v>
      </c>
      <c r="I469" s="33">
        <v>0</v>
      </c>
      <c r="J469" s="33">
        <v>0</v>
      </c>
      <c r="K469" s="33">
        <v>0</v>
      </c>
      <c r="L469" s="33">
        <v>0</v>
      </c>
      <c r="M469" s="33">
        <v>0</v>
      </c>
      <c r="N469" s="32" t="s">
        <v>3752</v>
      </c>
    </row>
    <row r="470" spans="1:14" ht="31.5" x14ac:dyDescent="0.25">
      <c r="A470" s="31" t="s">
        <v>820</v>
      </c>
      <c r="B470" s="32" t="s">
        <v>946</v>
      </c>
      <c r="C470" s="32" t="s">
        <v>947</v>
      </c>
      <c r="D470" s="33">
        <v>0</v>
      </c>
      <c r="E470" s="33">
        <v>16.762</v>
      </c>
      <c r="F470" s="33">
        <v>0</v>
      </c>
      <c r="G470" s="33">
        <v>0</v>
      </c>
      <c r="H470" s="33">
        <v>0</v>
      </c>
      <c r="I470" s="33">
        <v>0</v>
      </c>
      <c r="J470" s="33">
        <v>4.7596808941080003E-2</v>
      </c>
      <c r="K470" s="33">
        <v>0</v>
      </c>
      <c r="L470" s="33">
        <v>0</v>
      </c>
      <c r="M470" s="33">
        <v>0</v>
      </c>
      <c r="N470" s="32" t="s">
        <v>3752</v>
      </c>
    </row>
    <row r="471" spans="1:14" ht="31.5" x14ac:dyDescent="0.25">
      <c r="A471" s="31" t="s">
        <v>820</v>
      </c>
      <c r="B471" s="32" t="s">
        <v>948</v>
      </c>
      <c r="C471" s="32" t="s">
        <v>949</v>
      </c>
      <c r="D471" s="33">
        <v>0</v>
      </c>
      <c r="E471" s="33">
        <v>0</v>
      </c>
      <c r="F471" s="33">
        <v>0</v>
      </c>
      <c r="G471" s="33">
        <v>0</v>
      </c>
      <c r="H471" s="33">
        <v>0</v>
      </c>
      <c r="I471" s="33">
        <v>0</v>
      </c>
      <c r="J471" s="33">
        <v>0</v>
      </c>
      <c r="K471" s="33">
        <v>0</v>
      </c>
      <c r="L471" s="33">
        <v>0</v>
      </c>
      <c r="M471" s="33">
        <v>0</v>
      </c>
      <c r="N471" s="32" t="s">
        <v>3752</v>
      </c>
    </row>
    <row r="472" spans="1:14" ht="31.5" x14ac:dyDescent="0.25">
      <c r="A472" s="31" t="s">
        <v>820</v>
      </c>
      <c r="B472" s="32" t="s">
        <v>950</v>
      </c>
      <c r="C472" s="32" t="s">
        <v>951</v>
      </c>
      <c r="D472" s="33">
        <v>0</v>
      </c>
      <c r="E472" s="33">
        <v>0</v>
      </c>
      <c r="F472" s="33">
        <v>0</v>
      </c>
      <c r="G472" s="33">
        <v>0</v>
      </c>
      <c r="H472" s="33">
        <v>0</v>
      </c>
      <c r="I472" s="33">
        <v>0</v>
      </c>
      <c r="J472" s="33">
        <v>0</v>
      </c>
      <c r="K472" s="33">
        <v>0</v>
      </c>
      <c r="L472" s="33">
        <v>0</v>
      </c>
      <c r="M472" s="33">
        <v>0</v>
      </c>
      <c r="N472" s="32" t="s">
        <v>3752</v>
      </c>
    </row>
    <row r="473" spans="1:14" ht="31.5" x14ac:dyDescent="0.25">
      <c r="A473" s="31" t="s">
        <v>820</v>
      </c>
      <c r="B473" s="32" t="s">
        <v>952</v>
      </c>
      <c r="C473" s="32" t="s">
        <v>953</v>
      </c>
      <c r="D473" s="33">
        <v>0</v>
      </c>
      <c r="E473" s="33">
        <v>0</v>
      </c>
      <c r="F473" s="33">
        <v>0</v>
      </c>
      <c r="G473" s="33">
        <v>0</v>
      </c>
      <c r="H473" s="33">
        <v>0</v>
      </c>
      <c r="I473" s="33">
        <v>0</v>
      </c>
      <c r="J473" s="33">
        <v>0</v>
      </c>
      <c r="K473" s="33">
        <v>0</v>
      </c>
      <c r="L473" s="33">
        <v>0</v>
      </c>
      <c r="M473" s="33">
        <v>0</v>
      </c>
      <c r="N473" s="32" t="s">
        <v>3752</v>
      </c>
    </row>
    <row r="474" spans="1:14" ht="31.5" x14ac:dyDescent="0.25">
      <c r="A474" s="31" t="s">
        <v>820</v>
      </c>
      <c r="B474" s="32" t="s">
        <v>954</v>
      </c>
      <c r="C474" s="32" t="s">
        <v>955</v>
      </c>
      <c r="D474" s="33">
        <v>0</v>
      </c>
      <c r="E474" s="33">
        <v>0</v>
      </c>
      <c r="F474" s="33">
        <v>0</v>
      </c>
      <c r="G474" s="33">
        <v>0</v>
      </c>
      <c r="H474" s="33">
        <v>0</v>
      </c>
      <c r="I474" s="33">
        <v>0</v>
      </c>
      <c r="J474" s="33">
        <v>0</v>
      </c>
      <c r="K474" s="33">
        <v>0</v>
      </c>
      <c r="L474" s="33">
        <v>0</v>
      </c>
      <c r="M474" s="33">
        <v>0</v>
      </c>
      <c r="N474" s="32" t="s">
        <v>3752</v>
      </c>
    </row>
    <row r="475" spans="1:14" ht="31.5" x14ac:dyDescent="0.25">
      <c r="A475" s="31" t="s">
        <v>820</v>
      </c>
      <c r="B475" s="32" t="s">
        <v>956</v>
      </c>
      <c r="C475" s="32" t="s">
        <v>957</v>
      </c>
      <c r="D475" s="33">
        <v>0</v>
      </c>
      <c r="E475" s="33">
        <v>0</v>
      </c>
      <c r="F475" s="33">
        <v>0</v>
      </c>
      <c r="G475" s="33">
        <v>0</v>
      </c>
      <c r="H475" s="33">
        <v>0</v>
      </c>
      <c r="I475" s="33">
        <v>0</v>
      </c>
      <c r="J475" s="33">
        <v>0</v>
      </c>
      <c r="K475" s="33">
        <v>0</v>
      </c>
      <c r="L475" s="33">
        <v>0</v>
      </c>
      <c r="M475" s="33">
        <v>0</v>
      </c>
      <c r="N475" s="32" t="s">
        <v>3752</v>
      </c>
    </row>
    <row r="476" spans="1:14" ht="47.25" x14ac:dyDescent="0.25">
      <c r="A476" s="31" t="s">
        <v>820</v>
      </c>
      <c r="B476" s="32" t="s">
        <v>958</v>
      </c>
      <c r="C476" s="32" t="s">
        <v>959</v>
      </c>
      <c r="D476" s="33">
        <v>0</v>
      </c>
      <c r="E476" s="33">
        <v>8.0730000000000004</v>
      </c>
      <c r="F476" s="33">
        <v>0</v>
      </c>
      <c r="G476" s="33">
        <v>0</v>
      </c>
      <c r="H476" s="33">
        <v>0</v>
      </c>
      <c r="I476" s="33">
        <v>0</v>
      </c>
      <c r="J476" s="33">
        <v>2.2923818075490002E-2</v>
      </c>
      <c r="K476" s="33">
        <v>0</v>
      </c>
      <c r="L476" s="33">
        <v>0</v>
      </c>
      <c r="M476" s="33">
        <v>0</v>
      </c>
      <c r="N476" s="32" t="s">
        <v>3752</v>
      </c>
    </row>
    <row r="477" spans="1:14" ht="47.25" x14ac:dyDescent="0.25">
      <c r="A477" s="31" t="s">
        <v>820</v>
      </c>
      <c r="B477" s="32" t="s">
        <v>960</v>
      </c>
      <c r="C477" s="32" t="s">
        <v>961</v>
      </c>
      <c r="D477" s="33">
        <v>0</v>
      </c>
      <c r="E477" s="33">
        <v>3.1850000000000001</v>
      </c>
      <c r="F477" s="33">
        <v>0</v>
      </c>
      <c r="G477" s="33">
        <v>0</v>
      </c>
      <c r="H477" s="33">
        <v>0</v>
      </c>
      <c r="I477" s="33">
        <v>0</v>
      </c>
      <c r="J477" s="33">
        <v>9.0440184033699998E-3</v>
      </c>
      <c r="K477" s="33">
        <v>0</v>
      </c>
      <c r="L477" s="33">
        <v>0</v>
      </c>
      <c r="M477" s="33">
        <v>0</v>
      </c>
      <c r="N477" s="32" t="s">
        <v>3752</v>
      </c>
    </row>
    <row r="478" spans="1:14" ht="31.5" x14ac:dyDescent="0.25">
      <c r="A478" s="31" t="s">
        <v>820</v>
      </c>
      <c r="B478" s="32" t="s">
        <v>962</v>
      </c>
      <c r="C478" s="32" t="s">
        <v>963</v>
      </c>
      <c r="D478" s="33">
        <v>0</v>
      </c>
      <c r="E478" s="33">
        <v>10.4</v>
      </c>
      <c r="F478" s="33">
        <v>0</v>
      </c>
      <c r="G478" s="33">
        <v>0</v>
      </c>
      <c r="H478" s="33">
        <v>0</v>
      </c>
      <c r="I478" s="33">
        <v>0</v>
      </c>
      <c r="J478" s="33">
        <v>2.9531488664080001E-2</v>
      </c>
      <c r="K478" s="33">
        <v>0</v>
      </c>
      <c r="L478" s="33">
        <v>0</v>
      </c>
      <c r="M478" s="33">
        <v>0</v>
      </c>
      <c r="N478" s="32" t="s">
        <v>3752</v>
      </c>
    </row>
    <row r="479" spans="1:14" ht="31.5" x14ac:dyDescent="0.25">
      <c r="A479" s="31" t="s">
        <v>820</v>
      </c>
      <c r="B479" s="32" t="s">
        <v>964</v>
      </c>
      <c r="C479" s="32" t="s">
        <v>965</v>
      </c>
      <c r="D479" s="33">
        <v>0</v>
      </c>
      <c r="E479" s="33">
        <v>29.574999999999999</v>
      </c>
      <c r="F479" s="33">
        <v>0</v>
      </c>
      <c r="G479" s="33">
        <v>0</v>
      </c>
      <c r="H479" s="33">
        <v>0</v>
      </c>
      <c r="I479" s="33">
        <v>0</v>
      </c>
      <c r="J479" s="33">
        <v>8.3980170888469999E-2</v>
      </c>
      <c r="K479" s="33">
        <v>0</v>
      </c>
      <c r="L479" s="33">
        <v>0</v>
      </c>
      <c r="M479" s="33">
        <v>0</v>
      </c>
      <c r="N479" s="32" t="s">
        <v>3752</v>
      </c>
    </row>
    <row r="480" spans="1:14" ht="31.5" x14ac:dyDescent="0.25">
      <c r="A480" s="31" t="s">
        <v>820</v>
      </c>
      <c r="B480" s="32" t="s">
        <v>966</v>
      </c>
      <c r="C480" s="32" t="s">
        <v>967</v>
      </c>
      <c r="D480" s="33">
        <v>0</v>
      </c>
      <c r="E480" s="33">
        <v>0</v>
      </c>
      <c r="F480" s="33">
        <v>0</v>
      </c>
      <c r="G480" s="33">
        <v>0</v>
      </c>
      <c r="H480" s="33">
        <v>0</v>
      </c>
      <c r="I480" s="33">
        <v>0</v>
      </c>
      <c r="J480" s="33">
        <v>0</v>
      </c>
      <c r="K480" s="33">
        <v>0</v>
      </c>
      <c r="L480" s="33">
        <v>0</v>
      </c>
      <c r="M480" s="33">
        <v>0</v>
      </c>
      <c r="N480" s="32" t="s">
        <v>3752</v>
      </c>
    </row>
    <row r="481" spans="1:14" ht="63" x14ac:dyDescent="0.25">
      <c r="A481" s="31" t="s">
        <v>820</v>
      </c>
      <c r="B481" s="32" t="s">
        <v>968</v>
      </c>
      <c r="C481" s="32" t="s">
        <v>969</v>
      </c>
      <c r="D481" s="33">
        <v>0</v>
      </c>
      <c r="E481" s="33">
        <v>8.6809999999999992</v>
      </c>
      <c r="F481" s="33">
        <v>0</v>
      </c>
      <c r="G481" s="33">
        <v>0</v>
      </c>
      <c r="H481" s="33">
        <v>0</v>
      </c>
      <c r="I481" s="33">
        <v>0</v>
      </c>
      <c r="J481" s="33">
        <v>2.465027433585E-2</v>
      </c>
      <c r="K481" s="33">
        <v>0</v>
      </c>
      <c r="L481" s="33">
        <v>0</v>
      </c>
      <c r="M481" s="33">
        <v>0</v>
      </c>
      <c r="N481" s="32" t="s">
        <v>3752</v>
      </c>
    </row>
    <row r="482" spans="1:14" ht="47.25" x14ac:dyDescent="0.25">
      <c r="A482" s="31" t="s">
        <v>820</v>
      </c>
      <c r="B482" s="32" t="s">
        <v>970</v>
      </c>
      <c r="C482" s="32" t="s">
        <v>971</v>
      </c>
      <c r="D482" s="33">
        <v>0</v>
      </c>
      <c r="E482" s="33">
        <v>2.7890000000000001</v>
      </c>
      <c r="F482" s="33">
        <v>0</v>
      </c>
      <c r="G482" s="33">
        <v>0</v>
      </c>
      <c r="H482" s="33">
        <v>0</v>
      </c>
      <c r="I482" s="33">
        <v>0</v>
      </c>
      <c r="J482" s="33">
        <v>7.9195501811599994E-3</v>
      </c>
      <c r="K482" s="33">
        <v>0</v>
      </c>
      <c r="L482" s="33">
        <v>0</v>
      </c>
      <c r="M482" s="33">
        <v>0</v>
      </c>
      <c r="N482" s="32" t="s">
        <v>3752</v>
      </c>
    </row>
    <row r="483" spans="1:14" ht="31.5" x14ac:dyDescent="0.25">
      <c r="A483" s="31" t="s">
        <v>820</v>
      </c>
      <c r="B483" s="32" t="s">
        <v>972</v>
      </c>
      <c r="C483" s="32" t="s">
        <v>973</v>
      </c>
      <c r="D483" s="33">
        <v>0</v>
      </c>
      <c r="E483" s="33">
        <v>9.1</v>
      </c>
      <c r="F483" s="33">
        <v>0</v>
      </c>
      <c r="G483" s="33">
        <v>0</v>
      </c>
      <c r="H483" s="33">
        <v>0</v>
      </c>
      <c r="I483" s="33">
        <v>0</v>
      </c>
      <c r="J483" s="33">
        <v>2.584005258107E-2</v>
      </c>
      <c r="K483" s="33">
        <v>0</v>
      </c>
      <c r="L483" s="33">
        <v>0</v>
      </c>
      <c r="M483" s="33">
        <v>0</v>
      </c>
      <c r="N483" s="32" t="s">
        <v>3752</v>
      </c>
    </row>
    <row r="484" spans="1:14" ht="31.5" x14ac:dyDescent="0.25">
      <c r="A484" s="31" t="s">
        <v>820</v>
      </c>
      <c r="B484" s="32" t="s">
        <v>974</v>
      </c>
      <c r="C484" s="32" t="s">
        <v>975</v>
      </c>
      <c r="D484" s="33">
        <v>0</v>
      </c>
      <c r="E484" s="33">
        <v>17.875</v>
      </c>
      <c r="F484" s="33">
        <v>0</v>
      </c>
      <c r="G484" s="33">
        <v>0</v>
      </c>
      <c r="H484" s="33">
        <v>0</v>
      </c>
      <c r="I484" s="33">
        <v>0</v>
      </c>
      <c r="J484" s="33">
        <v>5.0757246141379997E-2</v>
      </c>
      <c r="K484" s="33">
        <v>0</v>
      </c>
      <c r="L484" s="33">
        <v>0</v>
      </c>
      <c r="M484" s="33">
        <v>0</v>
      </c>
      <c r="N484" s="32" t="s">
        <v>3752</v>
      </c>
    </row>
    <row r="485" spans="1:14" ht="63" x14ac:dyDescent="0.25">
      <c r="A485" s="31" t="s">
        <v>820</v>
      </c>
      <c r="B485" s="32" t="s">
        <v>976</v>
      </c>
      <c r="C485" s="32" t="s">
        <v>977</v>
      </c>
      <c r="D485" s="33">
        <v>0</v>
      </c>
      <c r="E485" s="33">
        <v>1.5109999999999999</v>
      </c>
      <c r="F485" s="33">
        <v>0</v>
      </c>
      <c r="G485" s="33">
        <v>0</v>
      </c>
      <c r="H485" s="33">
        <v>0</v>
      </c>
      <c r="I485" s="33">
        <v>0</v>
      </c>
      <c r="J485" s="33">
        <v>4.2905845549400003E-3</v>
      </c>
      <c r="K485" s="33">
        <v>0</v>
      </c>
      <c r="L485" s="33">
        <v>0</v>
      </c>
      <c r="M485" s="33">
        <v>0</v>
      </c>
      <c r="N485" s="32" t="s">
        <v>3752</v>
      </c>
    </row>
    <row r="486" spans="1:14" ht="31.5" x14ac:dyDescent="0.25">
      <c r="A486" s="31" t="s">
        <v>820</v>
      </c>
      <c r="B486" s="32" t="s">
        <v>3759</v>
      </c>
      <c r="C486" s="32" t="s">
        <v>978</v>
      </c>
      <c r="D486" s="33">
        <v>0</v>
      </c>
      <c r="E486" s="33">
        <v>8.7590000000000003</v>
      </c>
      <c r="F486" s="33">
        <v>0</v>
      </c>
      <c r="G486" s="33">
        <v>0</v>
      </c>
      <c r="H486" s="33">
        <v>0</v>
      </c>
      <c r="I486" s="33">
        <v>0</v>
      </c>
      <c r="J486" s="33">
        <v>2.4871760500829999E-2</v>
      </c>
      <c r="K486" s="33">
        <v>0</v>
      </c>
      <c r="L486" s="33">
        <v>0</v>
      </c>
      <c r="M486" s="33">
        <v>0</v>
      </c>
      <c r="N486" s="32" t="s">
        <v>3752</v>
      </c>
    </row>
    <row r="487" spans="1:14" ht="31.5" x14ac:dyDescent="0.25">
      <c r="A487" s="31" t="s">
        <v>820</v>
      </c>
      <c r="B487" s="32" t="s">
        <v>979</v>
      </c>
      <c r="C487" s="32" t="s">
        <v>980</v>
      </c>
      <c r="D487" s="33">
        <v>0</v>
      </c>
      <c r="E487" s="33">
        <v>16.899999999999999</v>
      </c>
      <c r="F487" s="33">
        <v>0</v>
      </c>
      <c r="G487" s="33">
        <v>0</v>
      </c>
      <c r="H487" s="33">
        <v>0</v>
      </c>
      <c r="I487" s="33">
        <v>0</v>
      </c>
      <c r="J487" s="33">
        <v>4.7988669079129999E-2</v>
      </c>
      <c r="K487" s="33">
        <v>0</v>
      </c>
      <c r="L487" s="33">
        <v>0</v>
      </c>
      <c r="M487" s="33">
        <v>0</v>
      </c>
      <c r="N487" s="32" t="s">
        <v>3752</v>
      </c>
    </row>
    <row r="488" spans="1:14" ht="31.5" x14ac:dyDescent="0.25">
      <c r="A488" s="31" t="s">
        <v>820</v>
      </c>
      <c r="B488" s="32" t="s">
        <v>981</v>
      </c>
      <c r="C488" s="32" t="s">
        <v>982</v>
      </c>
      <c r="D488" s="33">
        <v>0</v>
      </c>
      <c r="E488" s="33">
        <v>3.6080000000000001</v>
      </c>
      <c r="F488" s="33">
        <v>0</v>
      </c>
      <c r="G488" s="33">
        <v>0</v>
      </c>
      <c r="H488" s="33">
        <v>0</v>
      </c>
      <c r="I488" s="33">
        <v>0</v>
      </c>
      <c r="J488" s="33">
        <v>1.024515491346E-2</v>
      </c>
      <c r="K488" s="33">
        <v>0</v>
      </c>
      <c r="L488" s="33">
        <v>0</v>
      </c>
      <c r="M488" s="33">
        <v>0</v>
      </c>
      <c r="N488" s="32" t="s">
        <v>3752</v>
      </c>
    </row>
    <row r="489" spans="1:14" ht="63" x14ac:dyDescent="0.25">
      <c r="A489" s="31" t="s">
        <v>820</v>
      </c>
      <c r="B489" s="32" t="s">
        <v>983</v>
      </c>
      <c r="C489" s="32" t="s">
        <v>984</v>
      </c>
      <c r="D489" s="33">
        <v>0</v>
      </c>
      <c r="E489" s="33">
        <v>0</v>
      </c>
      <c r="F489" s="33">
        <v>0</v>
      </c>
      <c r="G489" s="33">
        <v>0</v>
      </c>
      <c r="H489" s="33">
        <v>0</v>
      </c>
      <c r="I489" s="33">
        <v>0</v>
      </c>
      <c r="J489" s="33">
        <v>0</v>
      </c>
      <c r="K489" s="33">
        <v>0</v>
      </c>
      <c r="L489" s="33">
        <v>0</v>
      </c>
      <c r="M489" s="33">
        <v>0</v>
      </c>
      <c r="N489" s="32" t="s">
        <v>3752</v>
      </c>
    </row>
    <row r="490" spans="1:14" ht="31.5" x14ac:dyDescent="0.25">
      <c r="A490" s="31" t="s">
        <v>820</v>
      </c>
      <c r="B490" s="32" t="s">
        <v>985</v>
      </c>
      <c r="C490" s="32" t="s">
        <v>986</v>
      </c>
      <c r="D490" s="33">
        <v>0</v>
      </c>
      <c r="E490" s="33">
        <v>6.37</v>
      </c>
      <c r="F490" s="33">
        <v>0</v>
      </c>
      <c r="G490" s="33">
        <v>0</v>
      </c>
      <c r="H490" s="33">
        <v>0</v>
      </c>
      <c r="I490" s="33">
        <v>0</v>
      </c>
      <c r="J490" s="33">
        <v>1.808803680674E-2</v>
      </c>
      <c r="K490" s="33">
        <v>0</v>
      </c>
      <c r="L490" s="33">
        <v>0</v>
      </c>
      <c r="M490" s="33">
        <v>0</v>
      </c>
      <c r="N490" s="32" t="s">
        <v>3752</v>
      </c>
    </row>
    <row r="491" spans="1:14" ht="31.5" x14ac:dyDescent="0.25">
      <c r="A491" s="31" t="s">
        <v>820</v>
      </c>
      <c r="B491" s="32" t="s">
        <v>987</v>
      </c>
      <c r="C491" s="32" t="s">
        <v>988</v>
      </c>
      <c r="D491" s="33">
        <v>0</v>
      </c>
      <c r="E491" s="33">
        <v>6.0650000000000004</v>
      </c>
      <c r="F491" s="33">
        <v>0</v>
      </c>
      <c r="G491" s="33">
        <v>0</v>
      </c>
      <c r="H491" s="33">
        <v>0</v>
      </c>
      <c r="I491" s="33">
        <v>0</v>
      </c>
      <c r="J491" s="33">
        <v>1.722196911035E-2</v>
      </c>
      <c r="K491" s="33">
        <v>0</v>
      </c>
      <c r="L491" s="33">
        <v>0</v>
      </c>
      <c r="M491" s="33">
        <v>0</v>
      </c>
      <c r="N491" s="32" t="s">
        <v>3752</v>
      </c>
    </row>
    <row r="492" spans="1:14" ht="31.5" x14ac:dyDescent="0.25">
      <c r="A492" s="31" t="s">
        <v>820</v>
      </c>
      <c r="B492" s="32" t="s">
        <v>989</v>
      </c>
      <c r="C492" s="32" t="s">
        <v>990</v>
      </c>
      <c r="D492" s="33">
        <v>0</v>
      </c>
      <c r="E492" s="33">
        <v>0</v>
      </c>
      <c r="F492" s="33">
        <v>0</v>
      </c>
      <c r="G492" s="33">
        <v>0</v>
      </c>
      <c r="H492" s="33">
        <v>0</v>
      </c>
      <c r="I492" s="33">
        <v>0</v>
      </c>
      <c r="J492" s="33">
        <v>0</v>
      </c>
      <c r="K492" s="33">
        <v>0</v>
      </c>
      <c r="L492" s="33">
        <v>0</v>
      </c>
      <c r="M492" s="33">
        <v>0</v>
      </c>
      <c r="N492" s="32" t="s">
        <v>3752</v>
      </c>
    </row>
    <row r="493" spans="1:14" ht="47.25" x14ac:dyDescent="0.25">
      <c r="A493" s="31" t="s">
        <v>820</v>
      </c>
      <c r="B493" s="32" t="s">
        <v>991</v>
      </c>
      <c r="C493" s="32" t="s">
        <v>992</v>
      </c>
      <c r="D493" s="33">
        <v>0</v>
      </c>
      <c r="E493" s="33">
        <v>0</v>
      </c>
      <c r="F493" s="33">
        <v>0</v>
      </c>
      <c r="G493" s="33">
        <v>0</v>
      </c>
      <c r="H493" s="33">
        <v>0</v>
      </c>
      <c r="I493" s="33">
        <v>0</v>
      </c>
      <c r="J493" s="33">
        <v>0</v>
      </c>
      <c r="K493" s="33">
        <v>0</v>
      </c>
      <c r="L493" s="33">
        <v>0</v>
      </c>
      <c r="M493" s="33">
        <v>0</v>
      </c>
      <c r="N493" s="32" t="s">
        <v>3752</v>
      </c>
    </row>
    <row r="494" spans="1:14" ht="31.5" x14ac:dyDescent="0.25">
      <c r="A494" s="31" t="s">
        <v>820</v>
      </c>
      <c r="B494" s="32" t="s">
        <v>993</v>
      </c>
      <c r="C494" s="32" t="s">
        <v>994</v>
      </c>
      <c r="D494" s="33">
        <v>0</v>
      </c>
      <c r="E494" s="33">
        <v>5.2</v>
      </c>
      <c r="F494" s="33">
        <v>0</v>
      </c>
      <c r="G494" s="33">
        <v>0</v>
      </c>
      <c r="H494" s="33">
        <v>0</v>
      </c>
      <c r="I494" s="33">
        <v>0</v>
      </c>
      <c r="J494" s="33">
        <v>1.476574433204E-2</v>
      </c>
      <c r="K494" s="33">
        <v>0</v>
      </c>
      <c r="L494" s="33">
        <v>0</v>
      </c>
      <c r="M494" s="33">
        <v>0</v>
      </c>
      <c r="N494" s="32" t="s">
        <v>3752</v>
      </c>
    </row>
    <row r="495" spans="1:14" ht="47.25" x14ac:dyDescent="0.25">
      <c r="A495" s="31" t="s">
        <v>820</v>
      </c>
      <c r="B495" s="32" t="s">
        <v>995</v>
      </c>
      <c r="C495" s="32" t="s">
        <v>996</v>
      </c>
      <c r="D495" s="33">
        <v>0</v>
      </c>
      <c r="E495" s="33">
        <v>5.899</v>
      </c>
      <c r="F495" s="33">
        <v>0</v>
      </c>
      <c r="G495" s="33">
        <v>0</v>
      </c>
      <c r="H495" s="33">
        <v>0</v>
      </c>
      <c r="I495" s="33">
        <v>0</v>
      </c>
      <c r="J495" s="33">
        <v>1.6750601118210001E-2</v>
      </c>
      <c r="K495" s="33">
        <v>0</v>
      </c>
      <c r="L495" s="33">
        <v>0</v>
      </c>
      <c r="M495" s="33">
        <v>0</v>
      </c>
      <c r="N495" s="32" t="s">
        <v>3752</v>
      </c>
    </row>
    <row r="496" spans="1:14" ht="31.5" x14ac:dyDescent="0.25">
      <c r="A496" s="31" t="s">
        <v>820</v>
      </c>
      <c r="B496" s="32" t="s">
        <v>997</v>
      </c>
      <c r="C496" s="32" t="s">
        <v>998</v>
      </c>
      <c r="D496" s="33">
        <v>0</v>
      </c>
      <c r="E496" s="33">
        <v>4.7779999999999996</v>
      </c>
      <c r="F496" s="33">
        <v>0</v>
      </c>
      <c r="G496" s="33">
        <v>0</v>
      </c>
      <c r="H496" s="33">
        <v>0</v>
      </c>
      <c r="I496" s="33">
        <v>0</v>
      </c>
      <c r="J496" s="33">
        <v>1.3567447388169999E-2</v>
      </c>
      <c r="K496" s="33">
        <v>0</v>
      </c>
      <c r="L496" s="33">
        <v>0</v>
      </c>
      <c r="M496" s="33">
        <v>0</v>
      </c>
      <c r="N496" s="32" t="s">
        <v>3752</v>
      </c>
    </row>
    <row r="497" spans="1:14" ht="31.5" x14ac:dyDescent="0.25">
      <c r="A497" s="31" t="s">
        <v>820</v>
      </c>
      <c r="B497" s="32" t="s">
        <v>999</v>
      </c>
      <c r="C497" s="32" t="s">
        <v>1000</v>
      </c>
      <c r="D497" s="33">
        <v>0</v>
      </c>
      <c r="E497" s="33">
        <v>0</v>
      </c>
      <c r="F497" s="33">
        <v>0</v>
      </c>
      <c r="G497" s="33">
        <v>0</v>
      </c>
      <c r="H497" s="33">
        <v>0</v>
      </c>
      <c r="I497" s="33">
        <v>0</v>
      </c>
      <c r="J497" s="33">
        <v>0</v>
      </c>
      <c r="K497" s="33">
        <v>0</v>
      </c>
      <c r="L497" s="33">
        <v>0</v>
      </c>
      <c r="M497" s="33">
        <v>0</v>
      </c>
      <c r="N497" s="32" t="s">
        <v>3752</v>
      </c>
    </row>
    <row r="498" spans="1:14" ht="31.5" x14ac:dyDescent="0.25">
      <c r="A498" s="31" t="s">
        <v>820</v>
      </c>
      <c r="B498" s="32" t="s">
        <v>1001</v>
      </c>
      <c r="C498" s="32" t="s">
        <v>1002</v>
      </c>
      <c r="D498" s="33">
        <v>0</v>
      </c>
      <c r="E498" s="33">
        <v>11.547000000000001</v>
      </c>
      <c r="F498" s="33">
        <v>0</v>
      </c>
      <c r="G498" s="33">
        <v>0</v>
      </c>
      <c r="H498" s="33">
        <v>0</v>
      </c>
      <c r="I498" s="33">
        <v>0</v>
      </c>
      <c r="J498" s="33">
        <v>3.2788471115780003E-2</v>
      </c>
      <c r="K498" s="33">
        <v>0</v>
      </c>
      <c r="L498" s="33">
        <v>0</v>
      </c>
      <c r="M498" s="33">
        <v>0</v>
      </c>
      <c r="N498" s="32" t="s">
        <v>3752</v>
      </c>
    </row>
    <row r="499" spans="1:14" x14ac:dyDescent="0.25">
      <c r="A499" s="31" t="s">
        <v>820</v>
      </c>
      <c r="B499" s="32" t="s">
        <v>1003</v>
      </c>
      <c r="C499" s="32" t="s">
        <v>1004</v>
      </c>
      <c r="D499" s="33">
        <v>0</v>
      </c>
      <c r="E499" s="33">
        <v>7.3780000000000001</v>
      </c>
      <c r="F499" s="33">
        <v>0</v>
      </c>
      <c r="G499" s="33">
        <v>0</v>
      </c>
      <c r="H499" s="33">
        <v>0</v>
      </c>
      <c r="I499" s="33">
        <v>0</v>
      </c>
      <c r="J499" s="33">
        <v>2.0950319554190001E-2</v>
      </c>
      <c r="K499" s="33">
        <v>0</v>
      </c>
      <c r="L499" s="33">
        <v>0</v>
      </c>
      <c r="M499" s="33">
        <v>0</v>
      </c>
      <c r="N499" s="32" t="s">
        <v>3752</v>
      </c>
    </row>
    <row r="500" spans="1:14" ht="31.5" x14ac:dyDescent="0.25">
      <c r="A500" s="31" t="s">
        <v>820</v>
      </c>
      <c r="B500" s="32" t="s">
        <v>1005</v>
      </c>
      <c r="C500" s="32" t="s">
        <v>1006</v>
      </c>
      <c r="D500" s="33">
        <v>0</v>
      </c>
      <c r="E500" s="33">
        <v>15.275</v>
      </c>
      <c r="F500" s="33">
        <v>0</v>
      </c>
      <c r="G500" s="33">
        <v>0</v>
      </c>
      <c r="H500" s="33">
        <v>0</v>
      </c>
      <c r="I500" s="33">
        <v>0</v>
      </c>
      <c r="J500" s="33">
        <v>4.3374373975360002E-2</v>
      </c>
      <c r="K500" s="33">
        <v>0</v>
      </c>
      <c r="L500" s="33">
        <v>0</v>
      </c>
      <c r="M500" s="33">
        <v>0</v>
      </c>
      <c r="N500" s="32" t="s">
        <v>3752</v>
      </c>
    </row>
    <row r="501" spans="1:14" ht="31.5" x14ac:dyDescent="0.25">
      <c r="A501" s="31" t="s">
        <v>820</v>
      </c>
      <c r="B501" s="32" t="s">
        <v>1007</v>
      </c>
      <c r="C501" s="32" t="s">
        <v>1008</v>
      </c>
      <c r="D501" s="33">
        <v>0</v>
      </c>
      <c r="E501" s="33">
        <v>0</v>
      </c>
      <c r="F501" s="33">
        <v>0</v>
      </c>
      <c r="G501" s="33">
        <v>0</v>
      </c>
      <c r="H501" s="33">
        <v>0</v>
      </c>
      <c r="I501" s="33">
        <v>0</v>
      </c>
      <c r="J501" s="33">
        <v>0</v>
      </c>
      <c r="K501" s="33">
        <v>0</v>
      </c>
      <c r="L501" s="33">
        <v>0</v>
      </c>
      <c r="M501" s="33">
        <v>0</v>
      </c>
      <c r="N501" s="32" t="s">
        <v>3752</v>
      </c>
    </row>
    <row r="502" spans="1:14" ht="63" x14ac:dyDescent="0.25">
      <c r="A502" s="31" t="s">
        <v>820</v>
      </c>
      <c r="B502" s="32" t="s">
        <v>1009</v>
      </c>
      <c r="C502" s="32" t="s">
        <v>1010</v>
      </c>
      <c r="D502" s="33">
        <v>0</v>
      </c>
      <c r="E502" s="33">
        <v>0</v>
      </c>
      <c r="F502" s="33">
        <v>0</v>
      </c>
      <c r="G502" s="33">
        <v>0</v>
      </c>
      <c r="H502" s="33">
        <v>0</v>
      </c>
      <c r="I502" s="33">
        <v>0</v>
      </c>
      <c r="J502" s="33">
        <v>0</v>
      </c>
      <c r="K502" s="33">
        <v>0</v>
      </c>
      <c r="L502" s="33">
        <v>0</v>
      </c>
      <c r="M502" s="33">
        <v>0</v>
      </c>
      <c r="N502" s="32" t="s">
        <v>3752</v>
      </c>
    </row>
    <row r="503" spans="1:14" ht="31.5" x14ac:dyDescent="0.25">
      <c r="A503" s="31" t="s">
        <v>820</v>
      </c>
      <c r="B503" s="32" t="s">
        <v>1011</v>
      </c>
      <c r="C503" s="32" t="s">
        <v>1012</v>
      </c>
      <c r="D503" s="33">
        <v>0</v>
      </c>
      <c r="E503" s="33">
        <v>10.750999999999999</v>
      </c>
      <c r="F503" s="33">
        <v>0</v>
      </c>
      <c r="G503" s="33">
        <v>0</v>
      </c>
      <c r="H503" s="33">
        <v>0</v>
      </c>
      <c r="I503" s="33">
        <v>0</v>
      </c>
      <c r="J503" s="33">
        <v>3.0528176406489999E-2</v>
      </c>
      <c r="K503" s="33">
        <v>0</v>
      </c>
      <c r="L503" s="33">
        <v>0</v>
      </c>
      <c r="M503" s="33">
        <v>0</v>
      </c>
      <c r="N503" s="32" t="s">
        <v>3752</v>
      </c>
    </row>
    <row r="504" spans="1:14" ht="31.5" x14ac:dyDescent="0.25">
      <c r="A504" s="31" t="s">
        <v>820</v>
      </c>
      <c r="B504" s="32" t="s">
        <v>1013</v>
      </c>
      <c r="C504" s="32" t="s">
        <v>1014</v>
      </c>
      <c r="D504" s="33">
        <v>0</v>
      </c>
      <c r="E504" s="33">
        <v>5.9349999999999996</v>
      </c>
      <c r="F504" s="33">
        <v>0</v>
      </c>
      <c r="G504" s="33">
        <v>0</v>
      </c>
      <c r="H504" s="33">
        <v>0</v>
      </c>
      <c r="I504" s="33">
        <v>0</v>
      </c>
      <c r="J504" s="33">
        <v>1.6852825502040002E-2</v>
      </c>
      <c r="K504" s="33">
        <v>0</v>
      </c>
      <c r="L504" s="33">
        <v>0</v>
      </c>
      <c r="M504" s="33">
        <v>0</v>
      </c>
      <c r="N504" s="32" t="s">
        <v>3752</v>
      </c>
    </row>
    <row r="505" spans="1:14" ht="31.5" x14ac:dyDescent="0.25">
      <c r="A505" s="31" t="s">
        <v>820</v>
      </c>
      <c r="B505" s="32" t="s">
        <v>1015</v>
      </c>
      <c r="C505" s="32" t="s">
        <v>1016</v>
      </c>
      <c r="D505" s="33">
        <v>0</v>
      </c>
      <c r="E505" s="33">
        <v>7.28</v>
      </c>
      <c r="F505" s="33">
        <v>0</v>
      </c>
      <c r="G505" s="33">
        <v>0</v>
      </c>
      <c r="H505" s="33">
        <v>0</v>
      </c>
      <c r="I505" s="33">
        <v>0</v>
      </c>
      <c r="J505" s="33">
        <v>2.0672042064849998E-2</v>
      </c>
      <c r="K505" s="33">
        <v>0</v>
      </c>
      <c r="L505" s="33">
        <v>0</v>
      </c>
      <c r="M505" s="33">
        <v>0</v>
      </c>
      <c r="N505" s="32" t="s">
        <v>3752</v>
      </c>
    </row>
    <row r="506" spans="1:14" ht="31.5" x14ac:dyDescent="0.25">
      <c r="A506" s="31" t="s">
        <v>820</v>
      </c>
      <c r="B506" s="32" t="s">
        <v>1017</v>
      </c>
      <c r="C506" s="32" t="s">
        <v>1018</v>
      </c>
      <c r="D506" s="33">
        <v>0</v>
      </c>
      <c r="E506" s="33">
        <v>0</v>
      </c>
      <c r="F506" s="33">
        <v>0</v>
      </c>
      <c r="G506" s="33">
        <v>0</v>
      </c>
      <c r="H506" s="33">
        <v>0</v>
      </c>
      <c r="I506" s="33">
        <v>0</v>
      </c>
      <c r="J506" s="33">
        <v>0</v>
      </c>
      <c r="K506" s="33">
        <v>0</v>
      </c>
      <c r="L506" s="33">
        <v>0</v>
      </c>
      <c r="M506" s="33">
        <v>0</v>
      </c>
      <c r="N506" s="32" t="s">
        <v>3752</v>
      </c>
    </row>
    <row r="507" spans="1:14" ht="47.25" x14ac:dyDescent="0.25">
      <c r="A507" s="31" t="s">
        <v>820</v>
      </c>
      <c r="B507" s="32" t="s">
        <v>1019</v>
      </c>
      <c r="C507" s="32" t="s">
        <v>1020</v>
      </c>
      <c r="D507" s="33">
        <v>0</v>
      </c>
      <c r="E507" s="33">
        <v>5.093</v>
      </c>
      <c r="F507" s="33">
        <v>0</v>
      </c>
      <c r="G507" s="33">
        <v>0</v>
      </c>
      <c r="H507" s="33">
        <v>0</v>
      </c>
      <c r="I507" s="33">
        <v>0</v>
      </c>
      <c r="J507" s="33">
        <v>1.4461910746739999E-2</v>
      </c>
      <c r="K507" s="33">
        <v>0</v>
      </c>
      <c r="L507" s="33">
        <v>0</v>
      </c>
      <c r="M507" s="33">
        <v>0</v>
      </c>
      <c r="N507" s="32" t="s">
        <v>3752</v>
      </c>
    </row>
    <row r="508" spans="1:14" ht="31.5" x14ac:dyDescent="0.25">
      <c r="A508" s="31" t="s">
        <v>820</v>
      </c>
      <c r="B508" s="32" t="s">
        <v>1021</v>
      </c>
      <c r="C508" s="32" t="s">
        <v>1022</v>
      </c>
      <c r="D508" s="33">
        <v>0</v>
      </c>
      <c r="E508" s="33">
        <v>8.7590000000000003</v>
      </c>
      <c r="F508" s="33">
        <v>0</v>
      </c>
      <c r="G508" s="33">
        <v>0</v>
      </c>
      <c r="H508" s="33">
        <v>0</v>
      </c>
      <c r="I508" s="33">
        <v>0</v>
      </c>
      <c r="J508" s="33">
        <v>2.4871760500829999E-2</v>
      </c>
      <c r="K508" s="33">
        <v>0</v>
      </c>
      <c r="L508" s="33">
        <v>0</v>
      </c>
      <c r="M508" s="33">
        <v>0</v>
      </c>
      <c r="N508" s="32" t="s">
        <v>3752</v>
      </c>
    </row>
    <row r="509" spans="1:14" ht="31.5" x14ac:dyDescent="0.25">
      <c r="A509" s="31" t="s">
        <v>820</v>
      </c>
      <c r="B509" s="32" t="s">
        <v>1023</v>
      </c>
      <c r="C509" s="32" t="s">
        <v>1024</v>
      </c>
      <c r="D509" s="33">
        <v>0</v>
      </c>
      <c r="E509" s="33">
        <v>1.4630000000000001</v>
      </c>
      <c r="F509" s="33">
        <v>0</v>
      </c>
      <c r="G509" s="33">
        <v>0</v>
      </c>
      <c r="H509" s="33">
        <v>0</v>
      </c>
      <c r="I509" s="33">
        <v>0</v>
      </c>
      <c r="J509" s="33">
        <v>4.1542853764900004E-3</v>
      </c>
      <c r="K509" s="33">
        <v>0</v>
      </c>
      <c r="L509" s="33">
        <v>0</v>
      </c>
      <c r="M509" s="33">
        <v>0</v>
      </c>
      <c r="N509" s="32" t="s">
        <v>3752</v>
      </c>
    </row>
    <row r="510" spans="1:14" ht="31.5" x14ac:dyDescent="0.25">
      <c r="A510" s="31" t="s">
        <v>820</v>
      </c>
      <c r="B510" s="32" t="s">
        <v>1025</v>
      </c>
      <c r="C510" s="32" t="s">
        <v>1026</v>
      </c>
      <c r="D510" s="33">
        <v>0</v>
      </c>
      <c r="E510" s="33">
        <v>48.75</v>
      </c>
      <c r="F510" s="33">
        <v>0</v>
      </c>
      <c r="G510" s="33">
        <v>0</v>
      </c>
      <c r="H510" s="33">
        <v>0</v>
      </c>
      <c r="I510" s="33">
        <v>0</v>
      </c>
      <c r="J510" s="33">
        <v>0.13842885311287001</v>
      </c>
      <c r="K510" s="33">
        <v>0</v>
      </c>
      <c r="L510" s="33">
        <v>0</v>
      </c>
      <c r="M510" s="33">
        <v>0</v>
      </c>
      <c r="N510" s="32" t="s">
        <v>3752</v>
      </c>
    </row>
    <row r="511" spans="1:14" ht="31.5" x14ac:dyDescent="0.25">
      <c r="A511" s="31" t="s">
        <v>820</v>
      </c>
      <c r="B511" s="32" t="s">
        <v>1027</v>
      </c>
      <c r="C511" s="32" t="s">
        <v>1028</v>
      </c>
      <c r="D511" s="33">
        <v>0</v>
      </c>
      <c r="E511" s="33">
        <v>0</v>
      </c>
      <c r="F511" s="33">
        <v>0</v>
      </c>
      <c r="G511" s="33">
        <v>0</v>
      </c>
      <c r="H511" s="33">
        <v>0</v>
      </c>
      <c r="I511" s="33">
        <v>0</v>
      </c>
      <c r="J511" s="33">
        <v>0</v>
      </c>
      <c r="K511" s="33">
        <v>0</v>
      </c>
      <c r="L511" s="33">
        <v>0</v>
      </c>
      <c r="M511" s="33">
        <v>0</v>
      </c>
      <c r="N511" s="32" t="s">
        <v>3752</v>
      </c>
    </row>
    <row r="512" spans="1:14" ht="31.5" x14ac:dyDescent="0.25">
      <c r="A512" s="31" t="s">
        <v>820</v>
      </c>
      <c r="B512" s="32" t="s">
        <v>1029</v>
      </c>
      <c r="C512" s="32" t="s">
        <v>1030</v>
      </c>
      <c r="D512" s="33">
        <v>0</v>
      </c>
      <c r="E512" s="33">
        <v>5.9349999999999996</v>
      </c>
      <c r="F512" s="33">
        <v>0</v>
      </c>
      <c r="G512" s="33">
        <v>0</v>
      </c>
      <c r="H512" s="33">
        <v>0</v>
      </c>
      <c r="I512" s="33">
        <v>0</v>
      </c>
      <c r="J512" s="33">
        <v>1.6852825502040002E-2</v>
      </c>
      <c r="K512" s="33">
        <v>0</v>
      </c>
      <c r="L512" s="33">
        <v>0</v>
      </c>
      <c r="M512" s="33">
        <v>0</v>
      </c>
      <c r="N512" s="32" t="s">
        <v>3752</v>
      </c>
    </row>
    <row r="513" spans="1:14" ht="31.5" x14ac:dyDescent="0.25">
      <c r="A513" s="31" t="s">
        <v>820</v>
      </c>
      <c r="B513" s="32" t="s">
        <v>1031</v>
      </c>
      <c r="C513" s="32" t="s">
        <v>1032</v>
      </c>
      <c r="D513" s="33">
        <v>0</v>
      </c>
      <c r="E513" s="33">
        <v>1.3</v>
      </c>
      <c r="F513" s="33">
        <v>0</v>
      </c>
      <c r="G513" s="33">
        <v>0</v>
      </c>
      <c r="H513" s="33">
        <v>0</v>
      </c>
      <c r="I513" s="33">
        <v>0</v>
      </c>
      <c r="J513" s="33">
        <v>3.6914360830100001E-3</v>
      </c>
      <c r="K513" s="33">
        <v>0</v>
      </c>
      <c r="L513" s="33">
        <v>0</v>
      </c>
      <c r="M513" s="33">
        <v>0</v>
      </c>
      <c r="N513" s="32" t="s">
        <v>3752</v>
      </c>
    </row>
    <row r="514" spans="1:14" ht="31.5" x14ac:dyDescent="0.25">
      <c r="A514" s="31" t="s">
        <v>820</v>
      </c>
      <c r="B514" s="32" t="s">
        <v>1033</v>
      </c>
      <c r="C514" s="32" t="s">
        <v>1034</v>
      </c>
      <c r="D514" s="33">
        <v>0</v>
      </c>
      <c r="E514" s="33">
        <v>76.7</v>
      </c>
      <c r="F514" s="33">
        <v>0</v>
      </c>
      <c r="G514" s="33">
        <v>0</v>
      </c>
      <c r="H514" s="33">
        <v>0</v>
      </c>
      <c r="I514" s="33">
        <v>0</v>
      </c>
      <c r="J514" s="33">
        <v>0.21779472889759</v>
      </c>
      <c r="K514" s="33">
        <v>0</v>
      </c>
      <c r="L514" s="33">
        <v>0</v>
      </c>
      <c r="M514" s="33">
        <v>0</v>
      </c>
      <c r="N514" s="32" t="s">
        <v>3752</v>
      </c>
    </row>
    <row r="515" spans="1:14" ht="47.25" x14ac:dyDescent="0.25">
      <c r="A515" s="31" t="s">
        <v>820</v>
      </c>
      <c r="B515" s="32" t="s">
        <v>1035</v>
      </c>
      <c r="C515" s="32" t="s">
        <v>1036</v>
      </c>
      <c r="D515" s="33">
        <v>0</v>
      </c>
      <c r="E515" s="33">
        <v>2.9609999999999999</v>
      </c>
      <c r="F515" s="33">
        <v>0</v>
      </c>
      <c r="G515" s="33">
        <v>0</v>
      </c>
      <c r="H515" s="33">
        <v>0</v>
      </c>
      <c r="I515" s="33">
        <v>0</v>
      </c>
      <c r="J515" s="33">
        <v>8.4079555705999995E-3</v>
      </c>
      <c r="K515" s="33">
        <v>0</v>
      </c>
      <c r="L515" s="33">
        <v>0</v>
      </c>
      <c r="M515" s="33">
        <v>0</v>
      </c>
      <c r="N515" s="32" t="s">
        <v>3752</v>
      </c>
    </row>
    <row r="516" spans="1:14" ht="31.5" x14ac:dyDescent="0.25">
      <c r="A516" s="31" t="s">
        <v>820</v>
      </c>
      <c r="B516" s="32" t="s">
        <v>1037</v>
      </c>
      <c r="C516" s="32" t="s">
        <v>1038</v>
      </c>
      <c r="D516" s="33">
        <v>0</v>
      </c>
      <c r="E516" s="33">
        <v>7.5659999999999998</v>
      </c>
      <c r="F516" s="33">
        <v>0</v>
      </c>
      <c r="G516" s="33">
        <v>0</v>
      </c>
      <c r="H516" s="33">
        <v>0</v>
      </c>
      <c r="I516" s="33">
        <v>0</v>
      </c>
      <c r="J516" s="33">
        <v>2.1484158003110002E-2</v>
      </c>
      <c r="K516" s="33">
        <v>0</v>
      </c>
      <c r="L516" s="33">
        <v>0</v>
      </c>
      <c r="M516" s="33">
        <v>0</v>
      </c>
      <c r="N516" s="32" t="s">
        <v>3752</v>
      </c>
    </row>
    <row r="517" spans="1:14" ht="31.5" x14ac:dyDescent="0.25">
      <c r="A517" s="31" t="s">
        <v>820</v>
      </c>
      <c r="B517" s="32" t="s">
        <v>1039</v>
      </c>
      <c r="C517" s="32" t="s">
        <v>1040</v>
      </c>
      <c r="D517" s="33">
        <v>0</v>
      </c>
      <c r="E517" s="33">
        <v>5.9349999999999996</v>
      </c>
      <c r="F517" s="33">
        <v>0</v>
      </c>
      <c r="G517" s="33">
        <v>0</v>
      </c>
      <c r="H517" s="33">
        <v>0</v>
      </c>
      <c r="I517" s="33">
        <v>0</v>
      </c>
      <c r="J517" s="33">
        <v>1.6852825502040002E-2</v>
      </c>
      <c r="K517" s="33">
        <v>0</v>
      </c>
      <c r="L517" s="33">
        <v>0</v>
      </c>
      <c r="M517" s="33">
        <v>0</v>
      </c>
      <c r="N517" s="32" t="s">
        <v>3752</v>
      </c>
    </row>
    <row r="518" spans="1:14" ht="31.5" x14ac:dyDescent="0.25">
      <c r="A518" s="31" t="s">
        <v>820</v>
      </c>
      <c r="B518" s="32" t="s">
        <v>1041</v>
      </c>
      <c r="C518" s="32" t="s">
        <v>1042</v>
      </c>
      <c r="D518" s="33">
        <v>0</v>
      </c>
      <c r="E518" s="33">
        <v>1.3</v>
      </c>
      <c r="F518" s="33">
        <v>0</v>
      </c>
      <c r="G518" s="33">
        <v>0</v>
      </c>
      <c r="H518" s="33">
        <v>0</v>
      </c>
      <c r="I518" s="33">
        <v>0</v>
      </c>
      <c r="J518" s="33">
        <v>3.6914360830100001E-3</v>
      </c>
      <c r="K518" s="33">
        <v>0</v>
      </c>
      <c r="L518" s="33">
        <v>0</v>
      </c>
      <c r="M518" s="33">
        <v>0</v>
      </c>
      <c r="N518" s="32" t="s">
        <v>3752</v>
      </c>
    </row>
    <row r="519" spans="1:14" ht="31.5" x14ac:dyDescent="0.25">
      <c r="A519" s="31" t="s">
        <v>820</v>
      </c>
      <c r="B519" s="32" t="s">
        <v>1043</v>
      </c>
      <c r="C519" s="32" t="s">
        <v>1044</v>
      </c>
      <c r="D519" s="33">
        <v>0</v>
      </c>
      <c r="E519" s="33">
        <v>0</v>
      </c>
      <c r="F519" s="33">
        <v>0</v>
      </c>
      <c r="G519" s="33">
        <v>0</v>
      </c>
      <c r="H519" s="33">
        <v>0</v>
      </c>
      <c r="I519" s="33">
        <v>0</v>
      </c>
      <c r="J519" s="33">
        <v>0</v>
      </c>
      <c r="K519" s="33">
        <v>0</v>
      </c>
      <c r="L519" s="33">
        <v>0</v>
      </c>
      <c r="M519" s="33">
        <v>0</v>
      </c>
      <c r="N519" s="32" t="s">
        <v>3752</v>
      </c>
    </row>
    <row r="520" spans="1:14" ht="47.25" x14ac:dyDescent="0.25">
      <c r="A520" s="31" t="s">
        <v>820</v>
      </c>
      <c r="B520" s="32" t="s">
        <v>1045</v>
      </c>
      <c r="C520" s="32" t="s">
        <v>1046</v>
      </c>
      <c r="D520" s="33">
        <v>0</v>
      </c>
      <c r="E520" s="33">
        <v>4.4269999999999996</v>
      </c>
      <c r="F520" s="33">
        <v>0</v>
      </c>
      <c r="G520" s="33">
        <v>0</v>
      </c>
      <c r="H520" s="33">
        <v>0</v>
      </c>
      <c r="I520" s="33">
        <v>0</v>
      </c>
      <c r="J520" s="33">
        <v>1.2570759645749999E-2</v>
      </c>
      <c r="K520" s="33">
        <v>0</v>
      </c>
      <c r="L520" s="33">
        <v>0</v>
      </c>
      <c r="M520" s="33">
        <v>0</v>
      </c>
      <c r="N520" s="32" t="s">
        <v>3752</v>
      </c>
    </row>
    <row r="521" spans="1:14" ht="31.5" x14ac:dyDescent="0.25">
      <c r="A521" s="31" t="s">
        <v>820</v>
      </c>
      <c r="B521" s="32" t="s">
        <v>1047</v>
      </c>
      <c r="C521" s="32" t="s">
        <v>1048</v>
      </c>
      <c r="D521" s="33">
        <v>0</v>
      </c>
      <c r="E521" s="33">
        <v>9.0380000000000003</v>
      </c>
      <c r="F521" s="33">
        <v>0</v>
      </c>
      <c r="G521" s="33">
        <v>0</v>
      </c>
      <c r="H521" s="33">
        <v>0</v>
      </c>
      <c r="I521" s="33">
        <v>0</v>
      </c>
      <c r="J521" s="33">
        <v>2.566399947557E-2</v>
      </c>
      <c r="K521" s="33">
        <v>0</v>
      </c>
      <c r="L521" s="33">
        <v>0</v>
      </c>
      <c r="M521" s="33">
        <v>0</v>
      </c>
      <c r="N521" s="32" t="s">
        <v>3752</v>
      </c>
    </row>
    <row r="522" spans="1:14" ht="31.5" x14ac:dyDescent="0.25">
      <c r="A522" s="31" t="s">
        <v>820</v>
      </c>
      <c r="B522" s="32" t="s">
        <v>1049</v>
      </c>
      <c r="C522" s="32" t="s">
        <v>1050</v>
      </c>
      <c r="D522" s="33">
        <v>0</v>
      </c>
      <c r="E522" s="33">
        <v>5.9349999999999996</v>
      </c>
      <c r="F522" s="33">
        <v>0</v>
      </c>
      <c r="G522" s="33">
        <v>0</v>
      </c>
      <c r="H522" s="33">
        <v>0</v>
      </c>
      <c r="I522" s="33">
        <v>0</v>
      </c>
      <c r="J522" s="33">
        <v>1.6852825502040002E-2</v>
      </c>
      <c r="K522" s="33">
        <v>0</v>
      </c>
      <c r="L522" s="33">
        <v>0</v>
      </c>
      <c r="M522" s="33">
        <v>0</v>
      </c>
      <c r="N522" s="32" t="s">
        <v>3752</v>
      </c>
    </row>
    <row r="523" spans="1:14" ht="31.5" x14ac:dyDescent="0.25">
      <c r="A523" s="31" t="s">
        <v>820</v>
      </c>
      <c r="B523" s="32" t="s">
        <v>1051</v>
      </c>
      <c r="C523" s="32" t="s">
        <v>1052</v>
      </c>
      <c r="D523" s="33">
        <v>0</v>
      </c>
      <c r="E523" s="33">
        <v>1.3</v>
      </c>
      <c r="F523" s="33">
        <v>0</v>
      </c>
      <c r="G523" s="33">
        <v>0</v>
      </c>
      <c r="H523" s="33">
        <v>0</v>
      </c>
      <c r="I523" s="33">
        <v>0</v>
      </c>
      <c r="J523" s="33">
        <v>3.6914360830100001E-3</v>
      </c>
      <c r="K523" s="33">
        <v>0</v>
      </c>
      <c r="L523" s="33">
        <v>0</v>
      </c>
      <c r="M523" s="33">
        <v>0</v>
      </c>
      <c r="N523" s="32" t="s">
        <v>3752</v>
      </c>
    </row>
    <row r="524" spans="1:14" ht="31.5" x14ac:dyDescent="0.25">
      <c r="A524" s="31" t="s">
        <v>820</v>
      </c>
      <c r="B524" s="32" t="s">
        <v>1053</v>
      </c>
      <c r="C524" s="32" t="s">
        <v>1054</v>
      </c>
      <c r="D524" s="33">
        <v>0</v>
      </c>
      <c r="E524" s="33">
        <v>9.1980000000000004</v>
      </c>
      <c r="F524" s="33">
        <v>0</v>
      </c>
      <c r="G524" s="33">
        <v>0</v>
      </c>
      <c r="H524" s="33">
        <v>0</v>
      </c>
      <c r="I524" s="33">
        <v>0</v>
      </c>
      <c r="J524" s="33">
        <v>2.61183300704E-2</v>
      </c>
      <c r="K524" s="33">
        <v>0</v>
      </c>
      <c r="L524" s="33">
        <v>0</v>
      </c>
      <c r="M524" s="33">
        <v>0</v>
      </c>
      <c r="N524" s="32" t="s">
        <v>3752</v>
      </c>
    </row>
    <row r="525" spans="1:14" ht="31.5" x14ac:dyDescent="0.25">
      <c r="A525" s="31" t="s">
        <v>820</v>
      </c>
      <c r="B525" s="32" t="s">
        <v>1055</v>
      </c>
      <c r="C525" s="32" t="s">
        <v>1056</v>
      </c>
      <c r="D525" s="33">
        <v>0</v>
      </c>
      <c r="E525" s="33">
        <v>0</v>
      </c>
      <c r="F525" s="33">
        <v>0</v>
      </c>
      <c r="G525" s="33">
        <v>0</v>
      </c>
      <c r="H525" s="33">
        <v>0</v>
      </c>
      <c r="I525" s="33">
        <v>0</v>
      </c>
      <c r="J525" s="33">
        <v>0</v>
      </c>
      <c r="K525" s="33">
        <v>0</v>
      </c>
      <c r="L525" s="33">
        <v>0</v>
      </c>
      <c r="M525" s="33">
        <v>0</v>
      </c>
      <c r="N525" s="32" t="s">
        <v>3752</v>
      </c>
    </row>
    <row r="526" spans="1:14" ht="47.25" x14ac:dyDescent="0.25">
      <c r="A526" s="31" t="s">
        <v>820</v>
      </c>
      <c r="B526" s="32" t="s">
        <v>1057</v>
      </c>
      <c r="C526" s="32" t="s">
        <v>1058</v>
      </c>
      <c r="D526" s="33">
        <v>0</v>
      </c>
      <c r="E526" s="33">
        <v>2.9119999999999999</v>
      </c>
      <c r="F526" s="33">
        <v>0</v>
      </c>
      <c r="G526" s="33">
        <v>0</v>
      </c>
      <c r="H526" s="33">
        <v>0</v>
      </c>
      <c r="I526" s="33">
        <v>0</v>
      </c>
      <c r="J526" s="33">
        <v>8.2688168259400004E-3</v>
      </c>
      <c r="K526" s="33">
        <v>0</v>
      </c>
      <c r="L526" s="33">
        <v>0</v>
      </c>
      <c r="M526" s="33">
        <v>0</v>
      </c>
      <c r="N526" s="32" t="s">
        <v>3752</v>
      </c>
    </row>
    <row r="527" spans="1:14" ht="31.5" x14ac:dyDescent="0.25">
      <c r="A527" s="31" t="s">
        <v>820</v>
      </c>
      <c r="B527" s="32" t="s">
        <v>3756</v>
      </c>
      <c r="C527" s="32" t="s">
        <v>1059</v>
      </c>
      <c r="D527" s="33">
        <v>0</v>
      </c>
      <c r="E527" s="33">
        <v>8.6419999999999995</v>
      </c>
      <c r="F527" s="33">
        <v>0</v>
      </c>
      <c r="G527" s="33">
        <v>0</v>
      </c>
      <c r="H527" s="33">
        <v>0</v>
      </c>
      <c r="I527" s="33">
        <v>0</v>
      </c>
      <c r="J527" s="33">
        <v>2.4539531253359999E-2</v>
      </c>
      <c r="K527" s="33">
        <v>0</v>
      </c>
      <c r="L527" s="33">
        <v>0</v>
      </c>
      <c r="M527" s="33">
        <v>0</v>
      </c>
      <c r="N527" s="32" t="s">
        <v>3752</v>
      </c>
    </row>
    <row r="528" spans="1:14" ht="31.5" x14ac:dyDescent="0.25">
      <c r="A528" s="31" t="s">
        <v>820</v>
      </c>
      <c r="B528" s="32" t="s">
        <v>1060</v>
      </c>
      <c r="C528" s="32" t="s">
        <v>1061</v>
      </c>
      <c r="D528" s="33">
        <v>0</v>
      </c>
      <c r="E528" s="33">
        <v>2.99</v>
      </c>
      <c r="F528" s="33">
        <v>0</v>
      </c>
      <c r="G528" s="33">
        <v>0</v>
      </c>
      <c r="H528" s="33">
        <v>0</v>
      </c>
      <c r="I528" s="33">
        <v>0</v>
      </c>
      <c r="J528" s="33">
        <v>8.4903029909200005E-3</v>
      </c>
      <c r="K528" s="33">
        <v>0</v>
      </c>
      <c r="L528" s="33">
        <v>0</v>
      </c>
      <c r="M528" s="33">
        <v>0</v>
      </c>
      <c r="N528" s="32" t="s">
        <v>3752</v>
      </c>
    </row>
    <row r="529" spans="1:14" ht="31.5" x14ac:dyDescent="0.25">
      <c r="A529" s="31" t="s">
        <v>820</v>
      </c>
      <c r="B529" s="32" t="s">
        <v>1062</v>
      </c>
      <c r="C529" s="32" t="s">
        <v>1063</v>
      </c>
      <c r="D529" s="33">
        <v>0</v>
      </c>
      <c r="E529" s="33">
        <v>6.7930000000000001</v>
      </c>
      <c r="F529" s="33">
        <v>0</v>
      </c>
      <c r="G529" s="33">
        <v>0</v>
      </c>
      <c r="H529" s="33">
        <v>0</v>
      </c>
      <c r="I529" s="33">
        <v>0</v>
      </c>
      <c r="J529" s="33">
        <v>1.9289173316829999E-2</v>
      </c>
      <c r="K529" s="33">
        <v>0</v>
      </c>
      <c r="L529" s="33">
        <v>0</v>
      </c>
      <c r="M529" s="33">
        <v>0</v>
      </c>
      <c r="N529" s="32" t="s">
        <v>3752</v>
      </c>
    </row>
    <row r="530" spans="1:14" ht="31.5" x14ac:dyDescent="0.25">
      <c r="A530" s="31" t="s">
        <v>820</v>
      </c>
      <c r="B530" s="32" t="s">
        <v>1064</v>
      </c>
      <c r="C530" s="32" t="s">
        <v>1065</v>
      </c>
      <c r="D530" s="33">
        <v>0</v>
      </c>
      <c r="E530" s="33">
        <v>0</v>
      </c>
      <c r="F530" s="33">
        <v>0</v>
      </c>
      <c r="G530" s="33">
        <v>0</v>
      </c>
      <c r="H530" s="33">
        <v>0</v>
      </c>
      <c r="I530" s="33">
        <v>0</v>
      </c>
      <c r="J530" s="33">
        <v>0</v>
      </c>
      <c r="K530" s="33">
        <v>0</v>
      </c>
      <c r="L530" s="33">
        <v>0</v>
      </c>
      <c r="M530" s="33">
        <v>0</v>
      </c>
      <c r="N530" s="32" t="s">
        <v>3752</v>
      </c>
    </row>
    <row r="531" spans="1:14" ht="47.25" x14ac:dyDescent="0.25">
      <c r="A531" s="31" t="s">
        <v>820</v>
      </c>
      <c r="B531" s="32" t="s">
        <v>1066</v>
      </c>
      <c r="C531" s="32" t="s">
        <v>1067</v>
      </c>
      <c r="D531" s="33">
        <v>0</v>
      </c>
      <c r="E531" s="33">
        <v>2.5249999999999999</v>
      </c>
      <c r="F531" s="33">
        <v>0</v>
      </c>
      <c r="G531" s="33">
        <v>0</v>
      </c>
      <c r="H531" s="33">
        <v>0</v>
      </c>
      <c r="I531" s="33">
        <v>0</v>
      </c>
      <c r="J531" s="33">
        <v>7.1699046996899999E-3</v>
      </c>
      <c r="K531" s="33">
        <v>0</v>
      </c>
      <c r="L531" s="33">
        <v>0</v>
      </c>
      <c r="M531" s="33">
        <v>0</v>
      </c>
      <c r="N531" s="32" t="s">
        <v>3752</v>
      </c>
    </row>
    <row r="532" spans="1:14" ht="31.5" x14ac:dyDescent="0.25">
      <c r="A532" s="31" t="s">
        <v>820</v>
      </c>
      <c r="B532" s="32" t="s">
        <v>1068</v>
      </c>
      <c r="C532" s="32" t="s">
        <v>1069</v>
      </c>
      <c r="D532" s="33">
        <v>0</v>
      </c>
      <c r="E532" s="33">
        <v>12.343999999999999</v>
      </c>
      <c r="F532" s="33">
        <v>0</v>
      </c>
      <c r="G532" s="33">
        <v>0</v>
      </c>
      <c r="H532" s="33">
        <v>0</v>
      </c>
      <c r="I532" s="33">
        <v>0</v>
      </c>
      <c r="J532" s="33">
        <v>3.5051605391280001E-2</v>
      </c>
      <c r="K532" s="33">
        <v>0</v>
      </c>
      <c r="L532" s="33">
        <v>0</v>
      </c>
      <c r="M532" s="33">
        <v>0</v>
      </c>
      <c r="N532" s="32" t="s">
        <v>3752</v>
      </c>
    </row>
    <row r="533" spans="1:14" ht="31.5" x14ac:dyDescent="0.25">
      <c r="A533" s="31" t="s">
        <v>820</v>
      </c>
      <c r="B533" s="32" t="s">
        <v>1070</v>
      </c>
      <c r="C533" s="32" t="s">
        <v>1071</v>
      </c>
      <c r="D533" s="33">
        <v>0</v>
      </c>
      <c r="E533" s="33">
        <v>5.9349999999999996</v>
      </c>
      <c r="F533" s="33">
        <v>0</v>
      </c>
      <c r="G533" s="33">
        <v>0</v>
      </c>
      <c r="H533" s="33">
        <v>0</v>
      </c>
      <c r="I533" s="33">
        <v>0</v>
      </c>
      <c r="J533" s="33">
        <v>1.6852825502040002E-2</v>
      </c>
      <c r="K533" s="33">
        <v>0</v>
      </c>
      <c r="L533" s="33">
        <v>0</v>
      </c>
      <c r="M533" s="33">
        <v>0</v>
      </c>
      <c r="N533" s="32" t="s">
        <v>3752</v>
      </c>
    </row>
    <row r="534" spans="1:14" ht="31.5" x14ac:dyDescent="0.25">
      <c r="A534" s="31" t="s">
        <v>820</v>
      </c>
      <c r="B534" s="32" t="s">
        <v>1072</v>
      </c>
      <c r="C534" s="32" t="s">
        <v>1073</v>
      </c>
      <c r="D534" s="33">
        <v>0</v>
      </c>
      <c r="E534" s="33">
        <v>9.1</v>
      </c>
      <c r="F534" s="33">
        <v>0</v>
      </c>
      <c r="G534" s="33">
        <v>0</v>
      </c>
      <c r="H534" s="33">
        <v>0</v>
      </c>
      <c r="I534" s="33">
        <v>0</v>
      </c>
      <c r="J534" s="33">
        <v>2.584005258107E-2</v>
      </c>
      <c r="K534" s="33">
        <v>0</v>
      </c>
      <c r="L534" s="33">
        <v>0</v>
      </c>
      <c r="M534" s="33">
        <v>0</v>
      </c>
      <c r="N534" s="32" t="s">
        <v>3752</v>
      </c>
    </row>
    <row r="535" spans="1:14" ht="31.5" x14ac:dyDescent="0.25">
      <c r="A535" s="31" t="s">
        <v>820</v>
      </c>
      <c r="B535" s="32" t="s">
        <v>1074</v>
      </c>
      <c r="C535" s="32" t="s">
        <v>1075</v>
      </c>
      <c r="D535" s="33">
        <v>0</v>
      </c>
      <c r="E535" s="33">
        <v>0</v>
      </c>
      <c r="F535" s="33">
        <v>0</v>
      </c>
      <c r="G535" s="33">
        <v>0</v>
      </c>
      <c r="H535" s="33">
        <v>0</v>
      </c>
      <c r="I535" s="33">
        <v>0</v>
      </c>
      <c r="J535" s="33">
        <v>0</v>
      </c>
      <c r="K535" s="33">
        <v>0</v>
      </c>
      <c r="L535" s="33">
        <v>0</v>
      </c>
      <c r="M535" s="33">
        <v>0</v>
      </c>
      <c r="N535" s="32" t="s">
        <v>3752</v>
      </c>
    </row>
    <row r="536" spans="1:14" ht="31.5" x14ac:dyDescent="0.25">
      <c r="A536" s="31" t="s">
        <v>820</v>
      </c>
      <c r="B536" s="32" t="s">
        <v>1076</v>
      </c>
      <c r="C536" s="32" t="s">
        <v>1077</v>
      </c>
      <c r="D536" s="33">
        <v>0</v>
      </c>
      <c r="E536" s="33">
        <v>7.5659999999999998</v>
      </c>
      <c r="F536" s="33">
        <v>0</v>
      </c>
      <c r="G536" s="33">
        <v>0</v>
      </c>
      <c r="H536" s="33">
        <v>0</v>
      </c>
      <c r="I536" s="33">
        <v>0</v>
      </c>
      <c r="J536" s="33">
        <v>2.1484158003110002E-2</v>
      </c>
      <c r="K536" s="33">
        <v>0</v>
      </c>
      <c r="L536" s="33">
        <v>0</v>
      </c>
      <c r="M536" s="33">
        <v>0</v>
      </c>
      <c r="N536" s="32" t="s">
        <v>3752</v>
      </c>
    </row>
    <row r="537" spans="1:14" ht="31.5" x14ac:dyDescent="0.25">
      <c r="A537" s="31" t="s">
        <v>820</v>
      </c>
      <c r="B537" s="32" t="s">
        <v>1078</v>
      </c>
      <c r="C537" s="32" t="s">
        <v>1079</v>
      </c>
      <c r="D537" s="33">
        <v>0</v>
      </c>
      <c r="E537" s="33">
        <v>10.4</v>
      </c>
      <c r="F537" s="33">
        <v>0</v>
      </c>
      <c r="G537" s="33">
        <v>0</v>
      </c>
      <c r="H537" s="33">
        <v>0</v>
      </c>
      <c r="I537" s="33">
        <v>0</v>
      </c>
      <c r="J537" s="33">
        <v>2.9531488664080001E-2</v>
      </c>
      <c r="K537" s="33">
        <v>0</v>
      </c>
      <c r="L537" s="33">
        <v>0</v>
      </c>
      <c r="M537" s="33">
        <v>0</v>
      </c>
      <c r="N537" s="32" t="s">
        <v>3752</v>
      </c>
    </row>
    <row r="538" spans="1:14" ht="31.5" x14ac:dyDescent="0.25">
      <c r="A538" s="31" t="s">
        <v>820</v>
      </c>
      <c r="B538" s="32" t="s">
        <v>1080</v>
      </c>
      <c r="C538" s="32" t="s">
        <v>1081</v>
      </c>
      <c r="D538" s="33">
        <v>0</v>
      </c>
      <c r="E538" s="33">
        <v>0</v>
      </c>
      <c r="F538" s="33">
        <v>0</v>
      </c>
      <c r="G538" s="33">
        <v>0</v>
      </c>
      <c r="H538" s="33">
        <v>0</v>
      </c>
      <c r="I538" s="33">
        <v>0</v>
      </c>
      <c r="J538" s="33">
        <v>0</v>
      </c>
      <c r="K538" s="33">
        <v>0</v>
      </c>
      <c r="L538" s="33">
        <v>0</v>
      </c>
      <c r="M538" s="33">
        <v>0</v>
      </c>
      <c r="N538" s="32" t="s">
        <v>3752</v>
      </c>
    </row>
    <row r="539" spans="1:14" ht="47.25" x14ac:dyDescent="0.25">
      <c r="A539" s="31" t="s">
        <v>820</v>
      </c>
      <c r="B539" s="32" t="s">
        <v>1082</v>
      </c>
      <c r="C539" s="32" t="s">
        <v>1083</v>
      </c>
      <c r="D539" s="33">
        <v>0</v>
      </c>
      <c r="E539" s="33">
        <v>5.0209999999999999</v>
      </c>
      <c r="F539" s="33">
        <v>0</v>
      </c>
      <c r="G539" s="33">
        <v>0</v>
      </c>
      <c r="H539" s="33">
        <v>0</v>
      </c>
      <c r="I539" s="33">
        <v>0</v>
      </c>
      <c r="J539" s="33">
        <v>1.4257461979069999E-2</v>
      </c>
      <c r="K539" s="33">
        <v>0</v>
      </c>
      <c r="L539" s="33">
        <v>0</v>
      </c>
      <c r="M539" s="33">
        <v>0</v>
      </c>
      <c r="N539" s="32" t="s">
        <v>3752</v>
      </c>
    </row>
    <row r="540" spans="1:14" ht="31.5" x14ac:dyDescent="0.25">
      <c r="A540" s="31" t="s">
        <v>820</v>
      </c>
      <c r="B540" s="32" t="s">
        <v>1084</v>
      </c>
      <c r="C540" s="32" t="s">
        <v>1085</v>
      </c>
      <c r="D540" s="33">
        <v>0</v>
      </c>
      <c r="E540" s="33">
        <v>2.6680000000000001</v>
      </c>
      <c r="F540" s="33">
        <v>0</v>
      </c>
      <c r="G540" s="33">
        <v>0</v>
      </c>
      <c r="H540" s="33">
        <v>0</v>
      </c>
      <c r="I540" s="33">
        <v>0</v>
      </c>
      <c r="J540" s="33">
        <v>7.5759626688199997E-3</v>
      </c>
      <c r="K540" s="33">
        <v>0</v>
      </c>
      <c r="L540" s="33">
        <v>0</v>
      </c>
      <c r="M540" s="33">
        <v>0</v>
      </c>
      <c r="N540" s="32" t="s">
        <v>3752</v>
      </c>
    </row>
    <row r="541" spans="1:14" ht="31.5" x14ac:dyDescent="0.25">
      <c r="A541" s="31" t="s">
        <v>820</v>
      </c>
      <c r="B541" s="32" t="s">
        <v>1086</v>
      </c>
      <c r="C541" s="32" t="s">
        <v>1087</v>
      </c>
      <c r="D541" s="33">
        <v>0</v>
      </c>
      <c r="E541" s="33">
        <v>8.125</v>
      </c>
      <c r="F541" s="33">
        <v>0</v>
      </c>
      <c r="G541" s="33">
        <v>0</v>
      </c>
      <c r="H541" s="33">
        <v>0</v>
      </c>
      <c r="I541" s="33">
        <v>0</v>
      </c>
      <c r="J541" s="33">
        <v>2.3071475518809999E-2</v>
      </c>
      <c r="K541" s="33">
        <v>0</v>
      </c>
      <c r="L541" s="33">
        <v>0</v>
      </c>
      <c r="M541" s="33">
        <v>0</v>
      </c>
      <c r="N541" s="32" t="s">
        <v>3752</v>
      </c>
    </row>
    <row r="542" spans="1:14" ht="31.5" x14ac:dyDescent="0.25">
      <c r="A542" s="31" t="s">
        <v>820</v>
      </c>
      <c r="B542" s="32" t="s">
        <v>1088</v>
      </c>
      <c r="C542" s="32" t="s">
        <v>1089</v>
      </c>
      <c r="D542" s="33">
        <v>0</v>
      </c>
      <c r="E542" s="33">
        <v>8.58</v>
      </c>
      <c r="F542" s="33">
        <v>0</v>
      </c>
      <c r="G542" s="33">
        <v>0</v>
      </c>
      <c r="H542" s="33">
        <v>0</v>
      </c>
      <c r="I542" s="33">
        <v>0</v>
      </c>
      <c r="J542" s="33">
        <v>2.4363478147859999E-2</v>
      </c>
      <c r="K542" s="33">
        <v>0</v>
      </c>
      <c r="L542" s="33">
        <v>0</v>
      </c>
      <c r="M542" s="33">
        <v>0</v>
      </c>
      <c r="N542" s="32" t="s">
        <v>3752</v>
      </c>
    </row>
    <row r="543" spans="1:14" ht="31.5" x14ac:dyDescent="0.25">
      <c r="A543" s="31" t="s">
        <v>820</v>
      </c>
      <c r="B543" s="32" t="s">
        <v>1090</v>
      </c>
      <c r="C543" s="32" t="s">
        <v>1091</v>
      </c>
      <c r="D543" s="33">
        <v>0</v>
      </c>
      <c r="E543" s="33">
        <v>0</v>
      </c>
      <c r="F543" s="33">
        <v>0</v>
      </c>
      <c r="G543" s="33">
        <v>0</v>
      </c>
      <c r="H543" s="33">
        <v>0</v>
      </c>
      <c r="I543" s="33">
        <v>0</v>
      </c>
      <c r="J543" s="33">
        <v>0</v>
      </c>
      <c r="K543" s="33">
        <v>0</v>
      </c>
      <c r="L543" s="33">
        <v>0</v>
      </c>
      <c r="M543" s="33">
        <v>0</v>
      </c>
      <c r="N543" s="32" t="s">
        <v>3752</v>
      </c>
    </row>
    <row r="544" spans="1:14" ht="47.25" x14ac:dyDescent="0.25">
      <c r="A544" s="31" t="s">
        <v>820</v>
      </c>
      <c r="B544" s="32" t="s">
        <v>1092</v>
      </c>
      <c r="C544" s="32" t="s">
        <v>1093</v>
      </c>
      <c r="D544" s="33">
        <v>0</v>
      </c>
      <c r="E544" s="33">
        <v>2.9089999999999998</v>
      </c>
      <c r="F544" s="33">
        <v>0</v>
      </c>
      <c r="G544" s="33">
        <v>0</v>
      </c>
      <c r="H544" s="33">
        <v>0</v>
      </c>
      <c r="I544" s="33">
        <v>0</v>
      </c>
      <c r="J544" s="33">
        <v>8.26029812728E-3</v>
      </c>
      <c r="K544" s="33">
        <v>0</v>
      </c>
      <c r="L544" s="33">
        <v>0</v>
      </c>
      <c r="M544" s="33">
        <v>0</v>
      </c>
      <c r="N544" s="32" t="s">
        <v>3752</v>
      </c>
    </row>
    <row r="545" spans="1:14" ht="31.5" x14ac:dyDescent="0.25">
      <c r="A545" s="31" t="s">
        <v>820</v>
      </c>
      <c r="B545" s="32" t="s">
        <v>1094</v>
      </c>
      <c r="C545" s="32" t="s">
        <v>1095</v>
      </c>
      <c r="D545" s="33">
        <v>0</v>
      </c>
      <c r="E545" s="33">
        <v>3.585</v>
      </c>
      <c r="F545" s="33">
        <v>0</v>
      </c>
      <c r="G545" s="33">
        <v>0</v>
      </c>
      <c r="H545" s="33">
        <v>0</v>
      </c>
      <c r="I545" s="33">
        <v>0</v>
      </c>
      <c r="J545" s="33">
        <v>1.0179844890450001E-2</v>
      </c>
      <c r="K545" s="33">
        <v>0</v>
      </c>
      <c r="L545" s="33">
        <v>0</v>
      </c>
      <c r="M545" s="33">
        <v>0</v>
      </c>
      <c r="N545" s="32" t="s">
        <v>3752</v>
      </c>
    </row>
    <row r="546" spans="1:14" ht="31.5" x14ac:dyDescent="0.25">
      <c r="A546" s="31" t="s">
        <v>820</v>
      </c>
      <c r="B546" s="32" t="s">
        <v>1096</v>
      </c>
      <c r="C546" s="32" t="s">
        <v>1097</v>
      </c>
      <c r="D546" s="33">
        <v>0</v>
      </c>
      <c r="E546" s="33">
        <v>11.7</v>
      </c>
      <c r="F546" s="33">
        <v>0</v>
      </c>
      <c r="G546" s="33">
        <v>0</v>
      </c>
      <c r="H546" s="33">
        <v>0</v>
      </c>
      <c r="I546" s="33">
        <v>0</v>
      </c>
      <c r="J546" s="33">
        <v>3.3222924747090002E-2</v>
      </c>
      <c r="K546" s="33">
        <v>0</v>
      </c>
      <c r="L546" s="33">
        <v>0</v>
      </c>
      <c r="M546" s="33">
        <v>0</v>
      </c>
      <c r="N546" s="32" t="s">
        <v>3752</v>
      </c>
    </row>
    <row r="547" spans="1:14" ht="31.5" x14ac:dyDescent="0.25">
      <c r="A547" s="31" t="s">
        <v>820</v>
      </c>
      <c r="B547" s="32" t="s">
        <v>1098</v>
      </c>
      <c r="C547" s="32" t="s">
        <v>1099</v>
      </c>
      <c r="D547" s="33">
        <v>0</v>
      </c>
      <c r="E547" s="33">
        <v>0</v>
      </c>
      <c r="F547" s="33">
        <v>0</v>
      </c>
      <c r="G547" s="33">
        <v>0</v>
      </c>
      <c r="H547" s="33">
        <v>0</v>
      </c>
      <c r="I547" s="33">
        <v>0</v>
      </c>
      <c r="J547" s="33">
        <v>0</v>
      </c>
      <c r="K547" s="33">
        <v>0</v>
      </c>
      <c r="L547" s="33">
        <v>0</v>
      </c>
      <c r="M547" s="33">
        <v>0</v>
      </c>
      <c r="N547" s="32" t="s">
        <v>3752</v>
      </c>
    </row>
    <row r="548" spans="1:14" ht="47.25" x14ac:dyDescent="0.25">
      <c r="A548" s="31" t="s">
        <v>820</v>
      </c>
      <c r="B548" s="32" t="s">
        <v>1100</v>
      </c>
      <c r="C548" s="32" t="s">
        <v>1101</v>
      </c>
      <c r="D548" s="33">
        <v>0</v>
      </c>
      <c r="E548" s="33">
        <v>2.9409999999999998</v>
      </c>
      <c r="F548" s="33">
        <v>0</v>
      </c>
      <c r="G548" s="33">
        <v>0</v>
      </c>
      <c r="H548" s="33">
        <v>0</v>
      </c>
      <c r="I548" s="33">
        <v>0</v>
      </c>
      <c r="J548" s="33">
        <v>8.3511642462500008E-3</v>
      </c>
      <c r="K548" s="33">
        <v>0</v>
      </c>
      <c r="L548" s="33">
        <v>0</v>
      </c>
      <c r="M548" s="33">
        <v>0</v>
      </c>
      <c r="N548" s="32" t="s">
        <v>3752</v>
      </c>
    </row>
    <row r="549" spans="1:14" ht="31.5" x14ac:dyDescent="0.25">
      <c r="A549" s="31" t="s">
        <v>820</v>
      </c>
      <c r="B549" s="32" t="s">
        <v>3760</v>
      </c>
      <c r="C549" s="32" t="s">
        <v>1102</v>
      </c>
      <c r="D549" s="33">
        <v>0</v>
      </c>
      <c r="E549" s="33">
        <v>3.9809999999999999</v>
      </c>
      <c r="F549" s="33">
        <v>0</v>
      </c>
      <c r="G549" s="33">
        <v>0</v>
      </c>
      <c r="H549" s="33">
        <v>0</v>
      </c>
      <c r="I549" s="33">
        <v>0</v>
      </c>
      <c r="J549" s="33">
        <v>1.1304313112659999E-2</v>
      </c>
      <c r="K549" s="33">
        <v>0</v>
      </c>
      <c r="L549" s="33">
        <v>0</v>
      </c>
      <c r="M549" s="33">
        <v>0</v>
      </c>
      <c r="N549" s="32" t="s">
        <v>3752</v>
      </c>
    </row>
    <row r="550" spans="1:14" ht="31.5" x14ac:dyDescent="0.25">
      <c r="A550" s="31" t="s">
        <v>820</v>
      </c>
      <c r="B550" s="32" t="s">
        <v>1103</v>
      </c>
      <c r="C550" s="32" t="s">
        <v>1104</v>
      </c>
      <c r="D550" s="33">
        <v>0</v>
      </c>
      <c r="E550" s="33">
        <v>8.4760000000000009</v>
      </c>
      <c r="F550" s="33">
        <v>0</v>
      </c>
      <c r="G550" s="33">
        <v>0</v>
      </c>
      <c r="H550" s="33">
        <v>0</v>
      </c>
      <c r="I550" s="33">
        <v>0</v>
      </c>
      <c r="J550" s="33">
        <v>2.4068163261220001E-2</v>
      </c>
      <c r="K550" s="33">
        <v>0</v>
      </c>
      <c r="L550" s="33">
        <v>0</v>
      </c>
      <c r="M550" s="33">
        <v>0</v>
      </c>
      <c r="N550" s="32" t="s">
        <v>3752</v>
      </c>
    </row>
    <row r="551" spans="1:14" ht="31.5" x14ac:dyDescent="0.25">
      <c r="A551" s="31" t="s">
        <v>820</v>
      </c>
      <c r="B551" s="32" t="s">
        <v>1105</v>
      </c>
      <c r="C551" s="32" t="s">
        <v>1106</v>
      </c>
      <c r="D551" s="33">
        <v>0</v>
      </c>
      <c r="E551" s="33">
        <v>0</v>
      </c>
      <c r="F551" s="33">
        <v>0</v>
      </c>
      <c r="G551" s="33">
        <v>0</v>
      </c>
      <c r="H551" s="33">
        <v>0</v>
      </c>
      <c r="I551" s="33">
        <v>0</v>
      </c>
      <c r="J551" s="33">
        <v>0</v>
      </c>
      <c r="K551" s="33">
        <v>0</v>
      </c>
      <c r="L551" s="33">
        <v>0</v>
      </c>
      <c r="M551" s="33">
        <v>0</v>
      </c>
      <c r="N551" s="32" t="s">
        <v>3752</v>
      </c>
    </row>
    <row r="552" spans="1:14" ht="47.25" x14ac:dyDescent="0.25">
      <c r="A552" s="31" t="s">
        <v>820</v>
      </c>
      <c r="B552" s="32" t="s">
        <v>1107</v>
      </c>
      <c r="C552" s="32" t="s">
        <v>1108</v>
      </c>
      <c r="D552" s="33">
        <v>0</v>
      </c>
      <c r="E552" s="33">
        <v>2.5609999999999999</v>
      </c>
      <c r="F552" s="33">
        <v>0</v>
      </c>
      <c r="G552" s="33">
        <v>0</v>
      </c>
      <c r="H552" s="33">
        <v>0</v>
      </c>
      <c r="I552" s="33">
        <v>0</v>
      </c>
      <c r="J552" s="33">
        <v>7.2721290835200004E-3</v>
      </c>
      <c r="K552" s="33">
        <v>0</v>
      </c>
      <c r="L552" s="33">
        <v>0</v>
      </c>
      <c r="M552" s="33">
        <v>0</v>
      </c>
      <c r="N552" s="32" t="s">
        <v>3752</v>
      </c>
    </row>
    <row r="553" spans="1:14" ht="31.5" x14ac:dyDescent="0.25">
      <c r="A553" s="31" t="s">
        <v>820</v>
      </c>
      <c r="B553" s="32" t="s">
        <v>1109</v>
      </c>
      <c r="C553" s="32" t="s">
        <v>1110</v>
      </c>
      <c r="D553" s="33">
        <v>0</v>
      </c>
      <c r="E553" s="33">
        <v>4.7779999999999996</v>
      </c>
      <c r="F553" s="33">
        <v>0</v>
      </c>
      <c r="G553" s="33">
        <v>0</v>
      </c>
      <c r="H553" s="33">
        <v>0</v>
      </c>
      <c r="I553" s="33">
        <v>0</v>
      </c>
      <c r="J553" s="33">
        <v>1.3567447388169999E-2</v>
      </c>
      <c r="K553" s="33">
        <v>0</v>
      </c>
      <c r="L553" s="33">
        <v>0</v>
      </c>
      <c r="M553" s="33">
        <v>0</v>
      </c>
      <c r="N553" s="32" t="s">
        <v>3752</v>
      </c>
    </row>
    <row r="554" spans="1:14" ht="31.5" x14ac:dyDescent="0.25">
      <c r="A554" s="31" t="s">
        <v>820</v>
      </c>
      <c r="B554" s="32" t="s">
        <v>1111</v>
      </c>
      <c r="C554" s="32" t="s">
        <v>1112</v>
      </c>
      <c r="D554" s="33">
        <v>0</v>
      </c>
      <c r="E554" s="33">
        <v>5.9349999999999996</v>
      </c>
      <c r="F554" s="33">
        <v>0</v>
      </c>
      <c r="G554" s="33">
        <v>0</v>
      </c>
      <c r="H554" s="33">
        <v>0</v>
      </c>
      <c r="I554" s="33">
        <v>0</v>
      </c>
      <c r="J554" s="33">
        <v>1.6852825502040002E-2</v>
      </c>
      <c r="K554" s="33">
        <v>0</v>
      </c>
      <c r="L554" s="33">
        <v>0</v>
      </c>
      <c r="M554" s="33">
        <v>0</v>
      </c>
      <c r="N554" s="32" t="s">
        <v>3752</v>
      </c>
    </row>
    <row r="555" spans="1:14" ht="31.5" x14ac:dyDescent="0.25">
      <c r="A555" s="31" t="s">
        <v>820</v>
      </c>
      <c r="B555" s="32" t="s">
        <v>1113</v>
      </c>
      <c r="C555" s="32" t="s">
        <v>1114</v>
      </c>
      <c r="D555" s="33">
        <v>0</v>
      </c>
      <c r="E555" s="33">
        <v>6.24</v>
      </c>
      <c r="F555" s="33">
        <v>0</v>
      </c>
      <c r="G555" s="33">
        <v>0</v>
      </c>
      <c r="H555" s="33">
        <v>0</v>
      </c>
      <c r="I555" s="33">
        <v>0</v>
      </c>
      <c r="J555" s="33">
        <v>1.771889319844E-2</v>
      </c>
      <c r="K555" s="33">
        <v>0</v>
      </c>
      <c r="L555" s="33">
        <v>0</v>
      </c>
      <c r="M555" s="33">
        <v>0</v>
      </c>
      <c r="N555" s="32" t="s">
        <v>3752</v>
      </c>
    </row>
    <row r="556" spans="1:14" ht="31.5" x14ac:dyDescent="0.25">
      <c r="A556" s="31" t="s">
        <v>820</v>
      </c>
      <c r="B556" s="32" t="s">
        <v>1115</v>
      </c>
      <c r="C556" s="32" t="s">
        <v>1116</v>
      </c>
      <c r="D556" s="33">
        <v>0</v>
      </c>
      <c r="E556" s="33">
        <v>8.7750000000000004</v>
      </c>
      <c r="F556" s="33">
        <v>0</v>
      </c>
      <c r="G556" s="33">
        <v>0</v>
      </c>
      <c r="H556" s="33">
        <v>0</v>
      </c>
      <c r="I556" s="33">
        <v>0</v>
      </c>
      <c r="J556" s="33">
        <v>2.491719356031E-2</v>
      </c>
      <c r="K556" s="33">
        <v>0</v>
      </c>
      <c r="L556" s="33">
        <v>0</v>
      </c>
      <c r="M556" s="33">
        <v>0</v>
      </c>
      <c r="N556" s="32" t="s">
        <v>3752</v>
      </c>
    </row>
    <row r="557" spans="1:14" ht="31.5" x14ac:dyDescent="0.25">
      <c r="A557" s="31" t="s">
        <v>820</v>
      </c>
      <c r="B557" s="32" t="s">
        <v>1117</v>
      </c>
      <c r="C557" s="32" t="s">
        <v>1118</v>
      </c>
      <c r="D557" s="33">
        <v>0</v>
      </c>
      <c r="E557" s="33">
        <v>0</v>
      </c>
      <c r="F557" s="33">
        <v>0</v>
      </c>
      <c r="G557" s="33">
        <v>0</v>
      </c>
      <c r="H557" s="33">
        <v>0</v>
      </c>
      <c r="I557" s="33">
        <v>0</v>
      </c>
      <c r="J557" s="33">
        <v>0</v>
      </c>
      <c r="K557" s="33">
        <v>0</v>
      </c>
      <c r="L557" s="33">
        <v>0</v>
      </c>
      <c r="M557" s="33">
        <v>0</v>
      </c>
      <c r="N557" s="32" t="s">
        <v>3752</v>
      </c>
    </row>
    <row r="558" spans="1:14" ht="47.25" x14ac:dyDescent="0.25">
      <c r="A558" s="31" t="s">
        <v>820</v>
      </c>
      <c r="B558" s="32" t="s">
        <v>1119</v>
      </c>
      <c r="C558" s="32" t="s">
        <v>1120</v>
      </c>
      <c r="D558" s="33">
        <v>0</v>
      </c>
      <c r="E558" s="33">
        <v>11.092000000000001</v>
      </c>
      <c r="F558" s="33">
        <v>0</v>
      </c>
      <c r="G558" s="33">
        <v>0</v>
      </c>
      <c r="H558" s="33">
        <v>0</v>
      </c>
      <c r="I558" s="33">
        <v>0</v>
      </c>
      <c r="J558" s="33">
        <v>3.1496468486719997E-2</v>
      </c>
      <c r="K558" s="33">
        <v>0</v>
      </c>
      <c r="L558" s="33">
        <v>0</v>
      </c>
      <c r="M558" s="33">
        <v>0</v>
      </c>
      <c r="N558" s="32" t="s">
        <v>3752</v>
      </c>
    </row>
    <row r="559" spans="1:14" ht="31.5" x14ac:dyDescent="0.25">
      <c r="A559" s="31" t="s">
        <v>820</v>
      </c>
      <c r="B559" s="32" t="s">
        <v>1121</v>
      </c>
      <c r="C559" s="32" t="s">
        <v>1122</v>
      </c>
      <c r="D559" s="33">
        <v>0</v>
      </c>
      <c r="E559" s="33">
        <v>1.3</v>
      </c>
      <c r="F559" s="33">
        <v>0</v>
      </c>
      <c r="G559" s="33">
        <v>0</v>
      </c>
      <c r="H559" s="33">
        <v>0</v>
      </c>
      <c r="I559" s="33">
        <v>0</v>
      </c>
      <c r="J559" s="33">
        <v>3.6914360830100001E-3</v>
      </c>
      <c r="K559" s="33">
        <v>0</v>
      </c>
      <c r="L559" s="33">
        <v>0</v>
      </c>
      <c r="M559" s="33">
        <v>0</v>
      </c>
      <c r="N559" s="32" t="s">
        <v>3752</v>
      </c>
    </row>
    <row r="560" spans="1:14" ht="47.25" x14ac:dyDescent="0.25">
      <c r="A560" s="31" t="s">
        <v>820</v>
      </c>
      <c r="B560" s="32" t="s">
        <v>1123</v>
      </c>
      <c r="C560" s="32" t="s">
        <v>1124</v>
      </c>
      <c r="D560" s="33">
        <v>0</v>
      </c>
      <c r="E560" s="33">
        <v>8.58</v>
      </c>
      <c r="F560" s="33">
        <v>0</v>
      </c>
      <c r="G560" s="33">
        <v>0</v>
      </c>
      <c r="H560" s="33">
        <v>0</v>
      </c>
      <c r="I560" s="33">
        <v>0</v>
      </c>
      <c r="J560" s="33">
        <v>2.4363478147859999E-2</v>
      </c>
      <c r="K560" s="33">
        <v>0</v>
      </c>
      <c r="L560" s="33">
        <v>0</v>
      </c>
      <c r="M560" s="33">
        <v>0</v>
      </c>
      <c r="N560" s="32" t="s">
        <v>3752</v>
      </c>
    </row>
    <row r="561" spans="1:14" ht="31.5" x14ac:dyDescent="0.25">
      <c r="A561" s="31" t="s">
        <v>820</v>
      </c>
      <c r="B561" s="32" t="s">
        <v>1125</v>
      </c>
      <c r="C561" s="32" t="s">
        <v>1126</v>
      </c>
      <c r="D561" s="33">
        <v>0</v>
      </c>
      <c r="E561" s="33">
        <v>0</v>
      </c>
      <c r="F561" s="33">
        <v>0</v>
      </c>
      <c r="G561" s="33">
        <v>0</v>
      </c>
      <c r="H561" s="33">
        <v>0</v>
      </c>
      <c r="I561" s="33">
        <v>0</v>
      </c>
      <c r="J561" s="33">
        <v>0</v>
      </c>
      <c r="K561" s="33">
        <v>0</v>
      </c>
      <c r="L561" s="33">
        <v>0</v>
      </c>
      <c r="M561" s="33">
        <v>0</v>
      </c>
      <c r="N561" s="32" t="s">
        <v>3752</v>
      </c>
    </row>
    <row r="562" spans="1:14" ht="31.5" x14ac:dyDescent="0.25">
      <c r="A562" s="31" t="s">
        <v>820</v>
      </c>
      <c r="B562" s="32" t="s">
        <v>1127</v>
      </c>
      <c r="C562" s="32" t="s">
        <v>1128</v>
      </c>
      <c r="D562" s="33">
        <v>0</v>
      </c>
      <c r="E562" s="33">
        <v>6.0519999999999996</v>
      </c>
      <c r="F562" s="33">
        <v>0</v>
      </c>
      <c r="G562" s="33">
        <v>0</v>
      </c>
      <c r="H562" s="33">
        <v>0</v>
      </c>
      <c r="I562" s="33">
        <v>0</v>
      </c>
      <c r="J562" s="33">
        <v>1.718505474952E-2</v>
      </c>
      <c r="K562" s="33">
        <v>0</v>
      </c>
      <c r="L562" s="33">
        <v>0</v>
      </c>
      <c r="M562" s="33">
        <v>0</v>
      </c>
      <c r="N562" s="32" t="s">
        <v>3752</v>
      </c>
    </row>
    <row r="563" spans="1:14" ht="31.5" x14ac:dyDescent="0.25">
      <c r="A563" s="31" t="s">
        <v>820</v>
      </c>
      <c r="B563" s="32" t="s">
        <v>1129</v>
      </c>
      <c r="C563" s="32" t="s">
        <v>1130</v>
      </c>
      <c r="D563" s="33">
        <v>0</v>
      </c>
      <c r="E563" s="33">
        <v>5.9349999999999996</v>
      </c>
      <c r="F563" s="33">
        <v>0</v>
      </c>
      <c r="G563" s="33">
        <v>0</v>
      </c>
      <c r="H563" s="33">
        <v>0</v>
      </c>
      <c r="I563" s="33">
        <v>0</v>
      </c>
      <c r="J563" s="33">
        <v>1.6852825502040002E-2</v>
      </c>
      <c r="K563" s="33">
        <v>0</v>
      </c>
      <c r="L563" s="33">
        <v>0</v>
      </c>
      <c r="M563" s="33">
        <v>0</v>
      </c>
      <c r="N563" s="32" t="s">
        <v>3752</v>
      </c>
    </row>
    <row r="564" spans="1:14" ht="31.5" x14ac:dyDescent="0.25">
      <c r="A564" s="31" t="s">
        <v>820</v>
      </c>
      <c r="B564" s="32" t="s">
        <v>1131</v>
      </c>
      <c r="C564" s="32" t="s">
        <v>1132</v>
      </c>
      <c r="D564" s="33">
        <v>0</v>
      </c>
      <c r="E564" s="33">
        <v>10.725</v>
      </c>
      <c r="F564" s="33">
        <v>0</v>
      </c>
      <c r="G564" s="33">
        <v>0</v>
      </c>
      <c r="H564" s="33">
        <v>0</v>
      </c>
      <c r="I564" s="33">
        <v>0</v>
      </c>
      <c r="J564" s="33">
        <v>3.0454347684830001E-2</v>
      </c>
      <c r="K564" s="33">
        <v>0</v>
      </c>
      <c r="L564" s="33">
        <v>0</v>
      </c>
      <c r="M564" s="33">
        <v>0</v>
      </c>
      <c r="N564" s="32" t="s">
        <v>3752</v>
      </c>
    </row>
    <row r="565" spans="1:14" ht="31.5" x14ac:dyDescent="0.25">
      <c r="A565" s="31" t="s">
        <v>820</v>
      </c>
      <c r="B565" s="32" t="s">
        <v>1133</v>
      </c>
      <c r="C565" s="32" t="s">
        <v>1134</v>
      </c>
      <c r="D565" s="33">
        <v>0</v>
      </c>
      <c r="E565" s="33">
        <v>0</v>
      </c>
      <c r="F565" s="33">
        <v>0</v>
      </c>
      <c r="G565" s="33">
        <v>0</v>
      </c>
      <c r="H565" s="33">
        <v>0</v>
      </c>
      <c r="I565" s="33">
        <v>0</v>
      </c>
      <c r="J565" s="33">
        <v>0</v>
      </c>
      <c r="K565" s="33">
        <v>0</v>
      </c>
      <c r="L565" s="33">
        <v>0</v>
      </c>
      <c r="M565" s="33">
        <v>0</v>
      </c>
      <c r="N565" s="32" t="s">
        <v>3752</v>
      </c>
    </row>
    <row r="566" spans="1:14" ht="63" x14ac:dyDescent="0.25">
      <c r="A566" s="31" t="s">
        <v>820</v>
      </c>
      <c r="B566" s="32" t="s">
        <v>1135</v>
      </c>
      <c r="C566" s="32" t="s">
        <v>1136</v>
      </c>
      <c r="D566" s="33">
        <v>0</v>
      </c>
      <c r="E566" s="33">
        <v>7.1660000000000004</v>
      </c>
      <c r="F566" s="33">
        <v>0</v>
      </c>
      <c r="G566" s="33">
        <v>0</v>
      </c>
      <c r="H566" s="33">
        <v>0</v>
      </c>
      <c r="I566" s="33">
        <v>0</v>
      </c>
      <c r="J566" s="33">
        <v>2.0348331516030001E-2</v>
      </c>
      <c r="K566" s="33">
        <v>0</v>
      </c>
      <c r="L566" s="33">
        <v>0</v>
      </c>
      <c r="M566" s="33">
        <v>0</v>
      </c>
      <c r="N566" s="32" t="s">
        <v>3752</v>
      </c>
    </row>
    <row r="567" spans="1:14" ht="31.5" x14ac:dyDescent="0.25">
      <c r="A567" s="31" t="s">
        <v>820</v>
      </c>
      <c r="B567" s="32" t="s">
        <v>1137</v>
      </c>
      <c r="C567" s="32" t="s">
        <v>1138</v>
      </c>
      <c r="D567" s="33">
        <v>0</v>
      </c>
      <c r="E567" s="33">
        <v>9.9550000000000001</v>
      </c>
      <c r="F567" s="33">
        <v>0</v>
      </c>
      <c r="G567" s="33">
        <v>0</v>
      </c>
      <c r="H567" s="33">
        <v>0</v>
      </c>
      <c r="I567" s="33">
        <v>0</v>
      </c>
      <c r="J567" s="33">
        <v>2.8267881697200001E-2</v>
      </c>
      <c r="K567" s="33">
        <v>0</v>
      </c>
      <c r="L567" s="33">
        <v>0</v>
      </c>
      <c r="M567" s="33">
        <v>0</v>
      </c>
      <c r="N567" s="32" t="s">
        <v>3752</v>
      </c>
    </row>
    <row r="568" spans="1:14" ht="31.5" x14ac:dyDescent="0.25">
      <c r="A568" s="31" t="s">
        <v>820</v>
      </c>
      <c r="B568" s="32" t="s">
        <v>1139</v>
      </c>
      <c r="C568" s="32" t="s">
        <v>1140</v>
      </c>
      <c r="D568" s="33">
        <v>0</v>
      </c>
      <c r="E568" s="33">
        <v>3.8159999999999998</v>
      </c>
      <c r="F568" s="33">
        <v>0</v>
      </c>
      <c r="G568" s="33">
        <v>0</v>
      </c>
      <c r="H568" s="33">
        <v>0</v>
      </c>
      <c r="I568" s="33">
        <v>0</v>
      </c>
      <c r="J568" s="33">
        <v>1.0835784686739999E-2</v>
      </c>
      <c r="K568" s="33">
        <v>0</v>
      </c>
      <c r="L568" s="33">
        <v>0</v>
      </c>
      <c r="M568" s="33">
        <v>0</v>
      </c>
      <c r="N568" s="32" t="s">
        <v>3752</v>
      </c>
    </row>
    <row r="569" spans="1:14" ht="31.5" x14ac:dyDescent="0.25">
      <c r="A569" s="31" t="s">
        <v>820</v>
      </c>
      <c r="B569" s="32" t="s">
        <v>1141</v>
      </c>
      <c r="C569" s="32" t="s">
        <v>1142</v>
      </c>
      <c r="D569" s="33">
        <v>0</v>
      </c>
      <c r="E569" s="33">
        <v>5.3630000000000004</v>
      </c>
      <c r="F569" s="33">
        <v>0</v>
      </c>
      <c r="G569" s="33">
        <v>0</v>
      </c>
      <c r="H569" s="33">
        <v>0</v>
      </c>
      <c r="I569" s="33">
        <v>0</v>
      </c>
      <c r="J569" s="33">
        <v>1.5228593625520001E-2</v>
      </c>
      <c r="K569" s="33">
        <v>0</v>
      </c>
      <c r="L569" s="33">
        <v>0</v>
      </c>
      <c r="M569" s="33">
        <v>0</v>
      </c>
      <c r="N569" s="32" t="s">
        <v>3752</v>
      </c>
    </row>
    <row r="570" spans="1:14" ht="31.5" x14ac:dyDescent="0.25">
      <c r="A570" s="31" t="s">
        <v>820</v>
      </c>
      <c r="B570" s="32" t="s">
        <v>1143</v>
      </c>
      <c r="C570" s="32" t="s">
        <v>1144</v>
      </c>
      <c r="D570" s="33">
        <v>0</v>
      </c>
      <c r="E570" s="33">
        <v>0</v>
      </c>
      <c r="F570" s="33">
        <v>0</v>
      </c>
      <c r="G570" s="33">
        <v>0</v>
      </c>
      <c r="H570" s="33">
        <v>0</v>
      </c>
      <c r="I570" s="33">
        <v>0</v>
      </c>
      <c r="J570" s="33">
        <v>0</v>
      </c>
      <c r="K570" s="33">
        <v>0</v>
      </c>
      <c r="L570" s="33">
        <v>0</v>
      </c>
      <c r="M570" s="33">
        <v>0</v>
      </c>
      <c r="N570" s="32" t="s">
        <v>3752</v>
      </c>
    </row>
    <row r="571" spans="1:14" ht="47.25" x14ac:dyDescent="0.25">
      <c r="A571" s="31" t="s">
        <v>820</v>
      </c>
      <c r="B571" s="32" t="s">
        <v>1145</v>
      </c>
      <c r="C571" s="32" t="s">
        <v>1146</v>
      </c>
      <c r="D571" s="33">
        <v>0</v>
      </c>
      <c r="E571" s="33">
        <v>1.901</v>
      </c>
      <c r="F571" s="33">
        <v>0</v>
      </c>
      <c r="G571" s="33">
        <v>0</v>
      </c>
      <c r="H571" s="33">
        <v>0</v>
      </c>
      <c r="I571" s="33">
        <v>0</v>
      </c>
      <c r="J571" s="33">
        <v>5.3980153798399997E-3</v>
      </c>
      <c r="K571" s="33">
        <v>0</v>
      </c>
      <c r="L571" s="33">
        <v>0</v>
      </c>
      <c r="M571" s="33">
        <v>0</v>
      </c>
      <c r="N571" s="32" t="s">
        <v>3752</v>
      </c>
    </row>
    <row r="572" spans="1:14" x14ac:dyDescent="0.25">
      <c r="A572" s="31" t="s">
        <v>820</v>
      </c>
      <c r="B572" s="32" t="s">
        <v>1147</v>
      </c>
      <c r="C572" s="32" t="s">
        <v>1148</v>
      </c>
      <c r="D572" s="33">
        <v>0</v>
      </c>
      <c r="E572" s="33">
        <v>7.1660000000000004</v>
      </c>
      <c r="F572" s="33">
        <v>0</v>
      </c>
      <c r="G572" s="33">
        <v>0</v>
      </c>
      <c r="H572" s="33">
        <v>0</v>
      </c>
      <c r="I572" s="33">
        <v>0</v>
      </c>
      <c r="J572" s="33">
        <v>2.0348331516030001E-2</v>
      </c>
      <c r="K572" s="33">
        <v>0</v>
      </c>
      <c r="L572" s="33">
        <v>0</v>
      </c>
      <c r="M572" s="33">
        <v>0</v>
      </c>
      <c r="N572" s="32" t="s">
        <v>3752</v>
      </c>
    </row>
    <row r="573" spans="1:14" ht="31.5" x14ac:dyDescent="0.25">
      <c r="A573" s="31" t="s">
        <v>820</v>
      </c>
      <c r="B573" s="32" t="s">
        <v>1149</v>
      </c>
      <c r="C573" s="32" t="s">
        <v>1150</v>
      </c>
      <c r="D573" s="33">
        <v>0</v>
      </c>
      <c r="E573" s="33">
        <v>9.3239999999999998</v>
      </c>
      <c r="F573" s="33">
        <v>0</v>
      </c>
      <c r="G573" s="33">
        <v>0</v>
      </c>
      <c r="H573" s="33">
        <v>0</v>
      </c>
      <c r="I573" s="33">
        <v>0</v>
      </c>
      <c r="J573" s="33">
        <v>2.647611541383E-2</v>
      </c>
      <c r="K573" s="33">
        <v>0</v>
      </c>
      <c r="L573" s="33">
        <v>0</v>
      </c>
      <c r="M573" s="33">
        <v>0</v>
      </c>
      <c r="N573" s="32" t="s">
        <v>3752</v>
      </c>
    </row>
    <row r="574" spans="1:14" ht="31.5" x14ac:dyDescent="0.25">
      <c r="A574" s="31" t="s">
        <v>820</v>
      </c>
      <c r="B574" s="32" t="s">
        <v>1151</v>
      </c>
      <c r="C574" s="32" t="s">
        <v>1152</v>
      </c>
      <c r="D574" s="33">
        <v>0</v>
      </c>
      <c r="E574" s="33">
        <v>6.1749999999999998</v>
      </c>
      <c r="F574" s="33">
        <v>0</v>
      </c>
      <c r="G574" s="33">
        <v>0</v>
      </c>
      <c r="H574" s="33">
        <v>0</v>
      </c>
      <c r="I574" s="33">
        <v>0</v>
      </c>
      <c r="J574" s="33">
        <v>1.7534321394289999E-2</v>
      </c>
      <c r="K574" s="33">
        <v>0</v>
      </c>
      <c r="L574" s="33">
        <v>0</v>
      </c>
      <c r="M574" s="33">
        <v>0</v>
      </c>
      <c r="N574" s="32" t="s">
        <v>3752</v>
      </c>
    </row>
    <row r="575" spans="1:14" ht="31.5" x14ac:dyDescent="0.25">
      <c r="A575" s="31" t="s">
        <v>820</v>
      </c>
      <c r="B575" s="32" t="s">
        <v>1153</v>
      </c>
      <c r="C575" s="32" t="s">
        <v>1154</v>
      </c>
      <c r="D575" s="33">
        <v>0</v>
      </c>
      <c r="E575" s="33">
        <v>5.3630000000000004</v>
      </c>
      <c r="F575" s="33">
        <v>0</v>
      </c>
      <c r="G575" s="33">
        <v>0</v>
      </c>
      <c r="H575" s="33">
        <v>0</v>
      </c>
      <c r="I575" s="33">
        <v>0</v>
      </c>
      <c r="J575" s="33">
        <v>1.5228593625520001E-2</v>
      </c>
      <c r="K575" s="33">
        <v>0</v>
      </c>
      <c r="L575" s="33">
        <v>0</v>
      </c>
      <c r="M575" s="33">
        <v>0</v>
      </c>
      <c r="N575" s="32" t="s">
        <v>3752</v>
      </c>
    </row>
    <row r="576" spans="1:14" ht="31.5" x14ac:dyDescent="0.25">
      <c r="A576" s="31" t="s">
        <v>820</v>
      </c>
      <c r="B576" s="32" t="s">
        <v>1155</v>
      </c>
      <c r="C576" s="32" t="s">
        <v>1156</v>
      </c>
      <c r="D576" s="33">
        <v>0</v>
      </c>
      <c r="E576" s="33">
        <v>0</v>
      </c>
      <c r="F576" s="33">
        <v>0</v>
      </c>
      <c r="G576" s="33">
        <v>0</v>
      </c>
      <c r="H576" s="33">
        <v>0</v>
      </c>
      <c r="I576" s="33">
        <v>0</v>
      </c>
      <c r="J576" s="33">
        <v>0</v>
      </c>
      <c r="K576" s="33">
        <v>0</v>
      </c>
      <c r="L576" s="33">
        <v>0</v>
      </c>
      <c r="M576" s="33">
        <v>0</v>
      </c>
      <c r="N576" s="32" t="s">
        <v>3752</v>
      </c>
    </row>
    <row r="577" spans="1:14" ht="63" x14ac:dyDescent="0.25">
      <c r="A577" s="31" t="s">
        <v>820</v>
      </c>
      <c r="B577" s="32" t="s">
        <v>1157</v>
      </c>
      <c r="C577" s="32" t="s">
        <v>1158</v>
      </c>
      <c r="D577" s="33">
        <v>0</v>
      </c>
      <c r="E577" s="33">
        <v>6.63</v>
      </c>
      <c r="F577" s="33">
        <v>0</v>
      </c>
      <c r="G577" s="33">
        <v>0</v>
      </c>
      <c r="H577" s="33">
        <v>0</v>
      </c>
      <c r="I577" s="33">
        <v>0</v>
      </c>
      <c r="J577" s="33">
        <v>1.8826324023350001E-2</v>
      </c>
      <c r="K577" s="33">
        <v>0</v>
      </c>
      <c r="L577" s="33">
        <v>0</v>
      </c>
      <c r="M577" s="33">
        <v>0</v>
      </c>
      <c r="N577" s="32" t="s">
        <v>3752</v>
      </c>
    </row>
    <row r="578" spans="1:14" ht="31.5" x14ac:dyDescent="0.25">
      <c r="A578" s="31" t="s">
        <v>820</v>
      </c>
      <c r="B578" s="32" t="s">
        <v>3761</v>
      </c>
      <c r="C578" s="32" t="s">
        <v>1159</v>
      </c>
      <c r="D578" s="33">
        <v>0</v>
      </c>
      <c r="E578" s="33">
        <v>4.7779999999999996</v>
      </c>
      <c r="F578" s="33">
        <v>0</v>
      </c>
      <c r="G578" s="33">
        <v>0</v>
      </c>
      <c r="H578" s="33">
        <v>0</v>
      </c>
      <c r="I578" s="33">
        <v>0</v>
      </c>
      <c r="J578" s="33">
        <v>1.3567447388169999E-2</v>
      </c>
      <c r="K578" s="33">
        <v>0</v>
      </c>
      <c r="L578" s="33">
        <v>0</v>
      </c>
      <c r="M578" s="33">
        <v>0</v>
      </c>
      <c r="N578" s="32" t="s">
        <v>3752</v>
      </c>
    </row>
    <row r="579" spans="1:14" ht="31.5" x14ac:dyDescent="0.25">
      <c r="A579" s="31" t="s">
        <v>820</v>
      </c>
      <c r="B579" s="32" t="s">
        <v>1160</v>
      </c>
      <c r="C579" s="32" t="s">
        <v>1161</v>
      </c>
      <c r="D579" s="33">
        <v>0</v>
      </c>
      <c r="E579" s="33">
        <v>3.601</v>
      </c>
      <c r="F579" s="33">
        <v>0</v>
      </c>
      <c r="G579" s="33">
        <v>0</v>
      </c>
      <c r="H579" s="33">
        <v>0</v>
      </c>
      <c r="I579" s="33">
        <v>0</v>
      </c>
      <c r="J579" s="33">
        <v>1.0225277949930001E-2</v>
      </c>
      <c r="K579" s="33">
        <v>0</v>
      </c>
      <c r="L579" s="33">
        <v>0</v>
      </c>
      <c r="M579" s="33">
        <v>0</v>
      </c>
      <c r="N579" s="32" t="s">
        <v>3752</v>
      </c>
    </row>
    <row r="580" spans="1:14" ht="31.5" x14ac:dyDescent="0.25">
      <c r="A580" s="31" t="s">
        <v>820</v>
      </c>
      <c r="B580" s="32" t="s">
        <v>1162</v>
      </c>
      <c r="C580" s="32" t="s">
        <v>1163</v>
      </c>
      <c r="D580" s="33">
        <v>0</v>
      </c>
      <c r="E580" s="33">
        <v>15.925000000000001</v>
      </c>
      <c r="F580" s="33">
        <v>0</v>
      </c>
      <c r="G580" s="33">
        <v>0</v>
      </c>
      <c r="H580" s="33">
        <v>0</v>
      </c>
      <c r="I580" s="33">
        <v>0</v>
      </c>
      <c r="J580" s="33">
        <v>4.5220092016870002E-2</v>
      </c>
      <c r="K580" s="33">
        <v>0</v>
      </c>
      <c r="L580" s="33">
        <v>0</v>
      </c>
      <c r="M580" s="33">
        <v>0</v>
      </c>
      <c r="N580" s="32" t="s">
        <v>3752</v>
      </c>
    </row>
    <row r="581" spans="1:14" ht="31.5" x14ac:dyDescent="0.25">
      <c r="A581" s="31" t="s">
        <v>820</v>
      </c>
      <c r="B581" s="32" t="s">
        <v>1164</v>
      </c>
      <c r="C581" s="32" t="s">
        <v>1165</v>
      </c>
      <c r="D581" s="33">
        <v>0</v>
      </c>
      <c r="E581" s="33">
        <v>3.5750000000000002</v>
      </c>
      <c r="F581" s="33">
        <v>0</v>
      </c>
      <c r="G581" s="33">
        <v>0</v>
      </c>
      <c r="H581" s="33">
        <v>0</v>
      </c>
      <c r="I581" s="33">
        <v>0</v>
      </c>
      <c r="J581" s="33">
        <v>1.015144922827E-2</v>
      </c>
      <c r="K581" s="33">
        <v>0</v>
      </c>
      <c r="L581" s="33">
        <v>0</v>
      </c>
      <c r="M581" s="33">
        <v>0</v>
      </c>
      <c r="N581" s="32" t="s">
        <v>3752</v>
      </c>
    </row>
    <row r="582" spans="1:14" ht="31.5" x14ac:dyDescent="0.25">
      <c r="A582" s="31" t="s">
        <v>820</v>
      </c>
      <c r="B582" s="32" t="s">
        <v>1166</v>
      </c>
      <c r="C582" s="32" t="s">
        <v>1167</v>
      </c>
      <c r="D582" s="33">
        <v>0</v>
      </c>
      <c r="E582" s="33">
        <v>0</v>
      </c>
      <c r="F582" s="33">
        <v>0</v>
      </c>
      <c r="G582" s="33">
        <v>0</v>
      </c>
      <c r="H582" s="33">
        <v>0</v>
      </c>
      <c r="I582" s="33">
        <v>0</v>
      </c>
      <c r="J582" s="33">
        <v>0</v>
      </c>
      <c r="K582" s="33">
        <v>0</v>
      </c>
      <c r="L582" s="33">
        <v>0</v>
      </c>
      <c r="M582" s="33">
        <v>0</v>
      </c>
      <c r="N582" s="32" t="s">
        <v>3752</v>
      </c>
    </row>
    <row r="583" spans="1:14" ht="31.5" x14ac:dyDescent="0.25">
      <c r="A583" s="31" t="s">
        <v>820</v>
      </c>
      <c r="B583" s="32" t="s">
        <v>1168</v>
      </c>
      <c r="C583" s="32" t="s">
        <v>1169</v>
      </c>
      <c r="D583" s="33">
        <v>0</v>
      </c>
      <c r="E583" s="33">
        <v>18.475999999999999</v>
      </c>
      <c r="F583" s="33">
        <v>0</v>
      </c>
      <c r="G583" s="33">
        <v>0</v>
      </c>
      <c r="H583" s="33">
        <v>0</v>
      </c>
      <c r="I583" s="33">
        <v>0</v>
      </c>
      <c r="J583" s="33">
        <v>5.2463825438220001E-2</v>
      </c>
      <c r="K583" s="33">
        <v>0</v>
      </c>
      <c r="L583" s="33">
        <v>0</v>
      </c>
      <c r="M583" s="33">
        <v>0</v>
      </c>
      <c r="N583" s="32" t="s">
        <v>3752</v>
      </c>
    </row>
    <row r="584" spans="1:14" x14ac:dyDescent="0.25">
      <c r="A584" s="31" t="s">
        <v>820</v>
      </c>
      <c r="B584" s="32" t="s">
        <v>1170</v>
      </c>
      <c r="C584" s="32" t="s">
        <v>1171</v>
      </c>
      <c r="D584" s="33">
        <v>0</v>
      </c>
      <c r="E584" s="33">
        <v>6.6950000000000003</v>
      </c>
      <c r="F584" s="33">
        <v>0</v>
      </c>
      <c r="G584" s="33">
        <v>0</v>
      </c>
      <c r="H584" s="33">
        <v>0</v>
      </c>
      <c r="I584" s="33">
        <v>0</v>
      </c>
      <c r="J584" s="33">
        <v>1.9010895827499999E-2</v>
      </c>
      <c r="K584" s="33">
        <v>0</v>
      </c>
      <c r="L584" s="33">
        <v>0</v>
      </c>
      <c r="M584" s="33">
        <v>0</v>
      </c>
      <c r="N584" s="32" t="s">
        <v>3752</v>
      </c>
    </row>
    <row r="585" spans="1:14" ht="31.5" x14ac:dyDescent="0.25">
      <c r="A585" s="31" t="s">
        <v>820</v>
      </c>
      <c r="B585" s="32" t="s">
        <v>1172</v>
      </c>
      <c r="C585" s="32" t="s">
        <v>1173</v>
      </c>
      <c r="D585" s="33">
        <v>0</v>
      </c>
      <c r="E585" s="33">
        <v>9.1</v>
      </c>
      <c r="F585" s="33">
        <v>0</v>
      </c>
      <c r="G585" s="33">
        <v>0</v>
      </c>
      <c r="H585" s="33">
        <v>0</v>
      </c>
      <c r="I585" s="33">
        <v>0</v>
      </c>
      <c r="J585" s="33">
        <v>2.584005258107E-2</v>
      </c>
      <c r="K585" s="33">
        <v>0</v>
      </c>
      <c r="L585" s="33">
        <v>0</v>
      </c>
      <c r="M585" s="33">
        <v>0</v>
      </c>
      <c r="N585" s="32" t="s">
        <v>3752</v>
      </c>
    </row>
    <row r="586" spans="1:14" ht="31.5" x14ac:dyDescent="0.25">
      <c r="A586" s="31" t="s">
        <v>820</v>
      </c>
      <c r="B586" s="32" t="s">
        <v>1174</v>
      </c>
      <c r="C586" s="32" t="s">
        <v>1175</v>
      </c>
      <c r="D586" s="33">
        <v>0</v>
      </c>
      <c r="E586" s="33">
        <v>8.9380000000000006</v>
      </c>
      <c r="F586" s="33">
        <v>0</v>
      </c>
      <c r="G586" s="33">
        <v>0</v>
      </c>
      <c r="H586" s="33">
        <v>0</v>
      </c>
      <c r="I586" s="33">
        <v>0</v>
      </c>
      <c r="J586" s="33">
        <v>2.5380042853800001E-2</v>
      </c>
      <c r="K586" s="33">
        <v>0</v>
      </c>
      <c r="L586" s="33">
        <v>0</v>
      </c>
      <c r="M586" s="33">
        <v>0</v>
      </c>
      <c r="N586" s="32" t="s">
        <v>3752</v>
      </c>
    </row>
    <row r="587" spans="1:14" ht="31.5" x14ac:dyDescent="0.25">
      <c r="A587" s="31" t="s">
        <v>820</v>
      </c>
      <c r="B587" s="32" t="s">
        <v>1176</v>
      </c>
      <c r="C587" s="32" t="s">
        <v>1177</v>
      </c>
      <c r="D587" s="33">
        <v>0</v>
      </c>
      <c r="E587" s="33">
        <v>0</v>
      </c>
      <c r="F587" s="33">
        <v>0</v>
      </c>
      <c r="G587" s="33">
        <v>0</v>
      </c>
      <c r="H587" s="33">
        <v>0</v>
      </c>
      <c r="I587" s="33">
        <v>0</v>
      </c>
      <c r="J587" s="33">
        <v>0</v>
      </c>
      <c r="K587" s="33">
        <v>0</v>
      </c>
      <c r="L587" s="33">
        <v>0</v>
      </c>
      <c r="M587" s="33">
        <v>0</v>
      </c>
      <c r="N587" s="32" t="s">
        <v>3752</v>
      </c>
    </row>
    <row r="588" spans="1:14" ht="63" x14ac:dyDescent="0.25">
      <c r="A588" s="31" t="s">
        <v>820</v>
      </c>
      <c r="B588" s="32" t="s">
        <v>1178</v>
      </c>
      <c r="C588" s="32" t="s">
        <v>1179</v>
      </c>
      <c r="D588" s="33">
        <v>0</v>
      </c>
      <c r="E588" s="33">
        <v>4.5110000000000001</v>
      </c>
      <c r="F588" s="33">
        <v>0</v>
      </c>
      <c r="G588" s="33">
        <v>0</v>
      </c>
      <c r="H588" s="33">
        <v>0</v>
      </c>
      <c r="I588" s="33">
        <v>0</v>
      </c>
      <c r="J588" s="33">
        <v>1.280928320804E-2</v>
      </c>
      <c r="K588" s="33">
        <v>0</v>
      </c>
      <c r="L588" s="33">
        <v>0</v>
      </c>
      <c r="M588" s="33">
        <v>0</v>
      </c>
      <c r="N588" s="32" t="s">
        <v>3752</v>
      </c>
    </row>
    <row r="589" spans="1:14" ht="31.5" x14ac:dyDescent="0.25">
      <c r="A589" s="31" t="s">
        <v>820</v>
      </c>
      <c r="B589" s="32" t="s">
        <v>1180</v>
      </c>
      <c r="C589" s="32" t="s">
        <v>1181</v>
      </c>
      <c r="D589" s="33">
        <v>0</v>
      </c>
      <c r="E589" s="33">
        <v>5.8920000000000003</v>
      </c>
      <c r="F589" s="33">
        <v>0</v>
      </c>
      <c r="G589" s="33">
        <v>0</v>
      </c>
      <c r="H589" s="33">
        <v>0</v>
      </c>
      <c r="I589" s="33">
        <v>0</v>
      </c>
      <c r="J589" s="33">
        <v>1.673072415468E-2</v>
      </c>
      <c r="K589" s="33">
        <v>0</v>
      </c>
      <c r="L589" s="33">
        <v>0</v>
      </c>
      <c r="M589" s="33">
        <v>0</v>
      </c>
      <c r="N589" s="32" t="s">
        <v>3752</v>
      </c>
    </row>
    <row r="590" spans="1:14" ht="31.5" x14ac:dyDescent="0.25">
      <c r="A590" s="31" t="s">
        <v>820</v>
      </c>
      <c r="B590" s="32" t="s">
        <v>1182</v>
      </c>
      <c r="C590" s="32" t="s">
        <v>1183</v>
      </c>
      <c r="D590" s="33">
        <v>0</v>
      </c>
      <c r="E590" s="33">
        <v>8.8989999999999991</v>
      </c>
      <c r="F590" s="33">
        <v>0</v>
      </c>
      <c r="G590" s="33">
        <v>0</v>
      </c>
      <c r="H590" s="33">
        <v>0</v>
      </c>
      <c r="I590" s="33">
        <v>0</v>
      </c>
      <c r="J590" s="33">
        <v>2.5269299771310001E-2</v>
      </c>
      <c r="K590" s="33">
        <v>0</v>
      </c>
      <c r="L590" s="33">
        <v>0</v>
      </c>
      <c r="M590" s="33">
        <v>0</v>
      </c>
      <c r="N590" s="32" t="s">
        <v>3752</v>
      </c>
    </row>
    <row r="591" spans="1:14" ht="31.5" x14ac:dyDescent="0.25">
      <c r="A591" s="31" t="s">
        <v>820</v>
      </c>
      <c r="B591" s="32" t="s">
        <v>1184</v>
      </c>
      <c r="C591" s="32" t="s">
        <v>1185</v>
      </c>
      <c r="D591" s="33">
        <v>0</v>
      </c>
      <c r="E591" s="33">
        <v>5.3630000000000004</v>
      </c>
      <c r="F591" s="33">
        <v>0</v>
      </c>
      <c r="G591" s="33">
        <v>0</v>
      </c>
      <c r="H591" s="33">
        <v>0</v>
      </c>
      <c r="I591" s="33">
        <v>0</v>
      </c>
      <c r="J591" s="33">
        <v>1.5228593625520001E-2</v>
      </c>
      <c r="K591" s="33">
        <v>0</v>
      </c>
      <c r="L591" s="33">
        <v>0</v>
      </c>
      <c r="M591" s="33">
        <v>0</v>
      </c>
      <c r="N591" s="32" t="s">
        <v>3752</v>
      </c>
    </row>
    <row r="592" spans="1:14" ht="31.5" x14ac:dyDescent="0.25">
      <c r="A592" s="31" t="s">
        <v>820</v>
      </c>
      <c r="B592" s="32" t="s">
        <v>1186</v>
      </c>
      <c r="C592" s="32" t="s">
        <v>1187</v>
      </c>
      <c r="D592" s="33">
        <v>0</v>
      </c>
      <c r="E592" s="33">
        <v>0</v>
      </c>
      <c r="F592" s="33">
        <v>0</v>
      </c>
      <c r="G592" s="33">
        <v>0</v>
      </c>
      <c r="H592" s="33">
        <v>0</v>
      </c>
      <c r="I592" s="33">
        <v>0</v>
      </c>
      <c r="J592" s="33">
        <v>0</v>
      </c>
      <c r="K592" s="33">
        <v>0</v>
      </c>
      <c r="L592" s="33">
        <v>0</v>
      </c>
      <c r="M592" s="33">
        <v>0</v>
      </c>
      <c r="N592" s="32" t="s">
        <v>3752</v>
      </c>
    </row>
    <row r="593" spans="1:14" ht="47.25" x14ac:dyDescent="0.25">
      <c r="A593" s="31" t="s">
        <v>820</v>
      </c>
      <c r="B593" s="32" t="s">
        <v>1188</v>
      </c>
      <c r="C593" s="32" t="s">
        <v>1189</v>
      </c>
      <c r="D593" s="33">
        <v>0</v>
      </c>
      <c r="E593" s="33">
        <v>8.5280000000000005</v>
      </c>
      <c r="F593" s="33">
        <v>0</v>
      </c>
      <c r="G593" s="33">
        <v>0</v>
      </c>
      <c r="H593" s="33">
        <v>0</v>
      </c>
      <c r="I593" s="33">
        <v>0</v>
      </c>
      <c r="J593" s="33">
        <v>2.4215820704539998E-2</v>
      </c>
      <c r="K593" s="33">
        <v>0</v>
      </c>
      <c r="L593" s="33">
        <v>0</v>
      </c>
      <c r="M593" s="33">
        <v>0</v>
      </c>
      <c r="N593" s="32" t="s">
        <v>3752</v>
      </c>
    </row>
    <row r="594" spans="1:14" ht="31.5" x14ac:dyDescent="0.25">
      <c r="A594" s="31" t="s">
        <v>820</v>
      </c>
      <c r="B594" s="32" t="s">
        <v>1190</v>
      </c>
      <c r="C594" s="32" t="s">
        <v>1191</v>
      </c>
      <c r="D594" s="33">
        <v>0</v>
      </c>
      <c r="E594" s="33">
        <v>7.8650000000000002</v>
      </c>
      <c r="F594" s="33">
        <v>0</v>
      </c>
      <c r="G594" s="33">
        <v>0</v>
      </c>
      <c r="H594" s="33">
        <v>0</v>
      </c>
      <c r="I594" s="33">
        <v>0</v>
      </c>
      <c r="J594" s="33">
        <v>2.233318830221E-2</v>
      </c>
      <c r="K594" s="33">
        <v>0</v>
      </c>
      <c r="L594" s="33">
        <v>0</v>
      </c>
      <c r="M594" s="33">
        <v>0</v>
      </c>
      <c r="N594" s="32" t="s">
        <v>3752</v>
      </c>
    </row>
    <row r="595" spans="1:14" ht="31.5" x14ac:dyDescent="0.25">
      <c r="A595" s="31" t="s">
        <v>820</v>
      </c>
      <c r="B595" s="32" t="s">
        <v>1192</v>
      </c>
      <c r="C595" s="32" t="s">
        <v>1193</v>
      </c>
      <c r="D595" s="33">
        <v>0</v>
      </c>
      <c r="E595" s="33">
        <v>4.2380000000000004</v>
      </c>
      <c r="F595" s="33">
        <v>0</v>
      </c>
      <c r="G595" s="33">
        <v>0</v>
      </c>
      <c r="H595" s="33">
        <v>0</v>
      </c>
      <c r="I595" s="33">
        <v>0</v>
      </c>
      <c r="J595" s="33">
        <v>1.203408163061E-2</v>
      </c>
      <c r="K595" s="33">
        <v>0</v>
      </c>
      <c r="L595" s="33">
        <v>0</v>
      </c>
      <c r="M595" s="33">
        <v>0</v>
      </c>
      <c r="N595" s="32" t="s">
        <v>3752</v>
      </c>
    </row>
    <row r="596" spans="1:14" ht="31.5" x14ac:dyDescent="0.25">
      <c r="A596" s="31" t="s">
        <v>820</v>
      </c>
      <c r="B596" s="32" t="s">
        <v>1194</v>
      </c>
      <c r="C596" s="32" t="s">
        <v>1195</v>
      </c>
      <c r="D596" s="33">
        <v>0</v>
      </c>
      <c r="E596" s="33">
        <v>20.8</v>
      </c>
      <c r="F596" s="33">
        <v>0</v>
      </c>
      <c r="G596" s="33">
        <v>0</v>
      </c>
      <c r="H596" s="33">
        <v>0</v>
      </c>
      <c r="I596" s="33">
        <v>0</v>
      </c>
      <c r="J596" s="33">
        <v>5.9062977328160002E-2</v>
      </c>
      <c r="K596" s="33">
        <v>0</v>
      </c>
      <c r="L596" s="33">
        <v>0</v>
      </c>
      <c r="M596" s="33">
        <v>0</v>
      </c>
      <c r="N596" s="32" t="s">
        <v>3752</v>
      </c>
    </row>
    <row r="597" spans="1:14" ht="31.5" x14ac:dyDescent="0.25">
      <c r="A597" s="31" t="s">
        <v>820</v>
      </c>
      <c r="B597" s="32" t="s">
        <v>1196</v>
      </c>
      <c r="C597" s="32" t="s">
        <v>1197</v>
      </c>
      <c r="D597" s="33">
        <v>0</v>
      </c>
      <c r="E597" s="33">
        <v>5.3630000000000004</v>
      </c>
      <c r="F597" s="33">
        <v>0</v>
      </c>
      <c r="G597" s="33">
        <v>0</v>
      </c>
      <c r="H597" s="33">
        <v>0</v>
      </c>
      <c r="I597" s="33">
        <v>0</v>
      </c>
      <c r="J597" s="33">
        <v>1.5228593625520001E-2</v>
      </c>
      <c r="K597" s="33">
        <v>0</v>
      </c>
      <c r="L597" s="33">
        <v>0</v>
      </c>
      <c r="M597" s="33">
        <v>0</v>
      </c>
      <c r="N597" s="32" t="s">
        <v>3752</v>
      </c>
    </row>
    <row r="598" spans="1:14" ht="31.5" x14ac:dyDescent="0.25">
      <c r="A598" s="31" t="s">
        <v>820</v>
      </c>
      <c r="B598" s="32" t="s">
        <v>1198</v>
      </c>
      <c r="C598" s="32" t="s">
        <v>1199</v>
      </c>
      <c r="D598" s="33">
        <v>0</v>
      </c>
      <c r="E598" s="33">
        <v>0</v>
      </c>
      <c r="F598" s="33">
        <v>0</v>
      </c>
      <c r="G598" s="33">
        <v>0</v>
      </c>
      <c r="H598" s="33">
        <v>0</v>
      </c>
      <c r="I598" s="33">
        <v>0</v>
      </c>
      <c r="J598" s="33">
        <v>0</v>
      </c>
      <c r="K598" s="33">
        <v>0</v>
      </c>
      <c r="L598" s="33">
        <v>0</v>
      </c>
      <c r="M598" s="33">
        <v>0</v>
      </c>
      <c r="N598" s="32" t="s">
        <v>3752</v>
      </c>
    </row>
    <row r="599" spans="1:14" ht="47.25" x14ac:dyDescent="0.25">
      <c r="A599" s="31" t="s">
        <v>820</v>
      </c>
      <c r="B599" s="32" t="s">
        <v>1200</v>
      </c>
      <c r="C599" s="32" t="s">
        <v>1201</v>
      </c>
      <c r="D599" s="33">
        <v>0</v>
      </c>
      <c r="E599" s="33">
        <v>0</v>
      </c>
      <c r="F599" s="33">
        <v>0</v>
      </c>
      <c r="G599" s="33">
        <v>0</v>
      </c>
      <c r="H599" s="33">
        <v>0</v>
      </c>
      <c r="I599" s="33">
        <v>0</v>
      </c>
      <c r="J599" s="33">
        <v>0</v>
      </c>
      <c r="K599" s="33">
        <v>0</v>
      </c>
      <c r="L599" s="33">
        <v>0</v>
      </c>
      <c r="M599" s="33">
        <v>0</v>
      </c>
      <c r="N599" s="32" t="s">
        <v>3752</v>
      </c>
    </row>
    <row r="600" spans="1:14" ht="31.5" x14ac:dyDescent="0.25">
      <c r="A600" s="31" t="s">
        <v>820</v>
      </c>
      <c r="B600" s="32" t="s">
        <v>1202</v>
      </c>
      <c r="C600" s="32" t="s">
        <v>1203</v>
      </c>
      <c r="D600" s="33">
        <v>0</v>
      </c>
      <c r="E600" s="33">
        <v>3.39</v>
      </c>
      <c r="F600" s="33">
        <v>0</v>
      </c>
      <c r="G600" s="33">
        <v>0</v>
      </c>
      <c r="H600" s="33">
        <v>0</v>
      </c>
      <c r="I600" s="33">
        <v>0</v>
      </c>
      <c r="J600" s="33">
        <v>9.6261294779999996E-3</v>
      </c>
      <c r="K600" s="33">
        <v>0</v>
      </c>
      <c r="L600" s="33">
        <v>0</v>
      </c>
      <c r="M600" s="33">
        <v>0</v>
      </c>
      <c r="N600" s="32" t="s">
        <v>3752</v>
      </c>
    </row>
    <row r="601" spans="1:14" ht="31.5" x14ac:dyDescent="0.25">
      <c r="A601" s="31" t="s">
        <v>820</v>
      </c>
      <c r="B601" s="32" t="s">
        <v>1204</v>
      </c>
      <c r="C601" s="32" t="s">
        <v>1205</v>
      </c>
      <c r="D601" s="33">
        <v>0</v>
      </c>
      <c r="E601" s="33">
        <v>15.685</v>
      </c>
      <c r="F601" s="33">
        <v>0</v>
      </c>
      <c r="G601" s="33">
        <v>0</v>
      </c>
      <c r="H601" s="33">
        <v>0</v>
      </c>
      <c r="I601" s="33">
        <v>0</v>
      </c>
      <c r="J601" s="33">
        <v>4.4538596124620002E-2</v>
      </c>
      <c r="K601" s="33">
        <v>0</v>
      </c>
      <c r="L601" s="33">
        <v>0</v>
      </c>
      <c r="M601" s="33">
        <v>0</v>
      </c>
      <c r="N601" s="32" t="s">
        <v>3752</v>
      </c>
    </row>
    <row r="602" spans="1:14" ht="47.25" x14ac:dyDescent="0.25">
      <c r="A602" s="31" t="s">
        <v>820</v>
      </c>
      <c r="B602" s="32" t="s">
        <v>3762</v>
      </c>
      <c r="C602" s="32" t="s">
        <v>1206</v>
      </c>
      <c r="D602" s="33">
        <v>0</v>
      </c>
      <c r="E602" s="33">
        <v>5.3630000000000004</v>
      </c>
      <c r="F602" s="33">
        <v>0</v>
      </c>
      <c r="G602" s="33">
        <v>0</v>
      </c>
      <c r="H602" s="33">
        <v>0</v>
      </c>
      <c r="I602" s="33">
        <v>0</v>
      </c>
      <c r="J602" s="33">
        <v>1.5228593625520001E-2</v>
      </c>
      <c r="K602" s="33">
        <v>0</v>
      </c>
      <c r="L602" s="33">
        <v>0</v>
      </c>
      <c r="M602" s="33">
        <v>0</v>
      </c>
      <c r="N602" s="32" t="s">
        <v>3752</v>
      </c>
    </row>
    <row r="603" spans="1:14" ht="31.5" x14ac:dyDescent="0.25">
      <c r="A603" s="31" t="s">
        <v>820</v>
      </c>
      <c r="B603" s="32" t="s">
        <v>1207</v>
      </c>
      <c r="C603" s="32" t="s">
        <v>1208</v>
      </c>
      <c r="D603" s="33">
        <v>0</v>
      </c>
      <c r="E603" s="33">
        <v>0</v>
      </c>
      <c r="F603" s="33">
        <v>0</v>
      </c>
      <c r="G603" s="33">
        <v>0</v>
      </c>
      <c r="H603" s="33">
        <v>0</v>
      </c>
      <c r="I603" s="33">
        <v>0</v>
      </c>
      <c r="J603" s="33">
        <v>0</v>
      </c>
      <c r="K603" s="33">
        <v>0</v>
      </c>
      <c r="L603" s="33">
        <v>0</v>
      </c>
      <c r="M603" s="33">
        <v>0</v>
      </c>
      <c r="N603" s="32" t="s">
        <v>3752</v>
      </c>
    </row>
    <row r="604" spans="1:14" ht="47.25" x14ac:dyDescent="0.25">
      <c r="A604" s="31" t="s">
        <v>820</v>
      </c>
      <c r="B604" s="32" t="s">
        <v>1209</v>
      </c>
      <c r="C604" s="32" t="s">
        <v>1210</v>
      </c>
      <c r="D604" s="33">
        <v>0</v>
      </c>
      <c r="E604" s="33">
        <v>6.13</v>
      </c>
      <c r="F604" s="33">
        <v>0</v>
      </c>
      <c r="G604" s="33">
        <v>0</v>
      </c>
      <c r="H604" s="33">
        <v>0</v>
      </c>
      <c r="I604" s="33">
        <v>0</v>
      </c>
      <c r="J604" s="33">
        <v>1.7406540914500002E-2</v>
      </c>
      <c r="K604" s="33">
        <v>0</v>
      </c>
      <c r="L604" s="33">
        <v>0</v>
      </c>
      <c r="M604" s="33">
        <v>0</v>
      </c>
      <c r="N604" s="32" t="s">
        <v>3752</v>
      </c>
    </row>
    <row r="605" spans="1:14" ht="31.5" x14ac:dyDescent="0.25">
      <c r="A605" s="31" t="s">
        <v>820</v>
      </c>
      <c r="B605" s="32" t="s">
        <v>1211</v>
      </c>
      <c r="C605" s="32" t="s">
        <v>1212</v>
      </c>
      <c r="D605" s="33">
        <v>0</v>
      </c>
      <c r="E605" s="33">
        <v>6.4320000000000004</v>
      </c>
      <c r="F605" s="33">
        <v>0</v>
      </c>
      <c r="G605" s="33">
        <v>0</v>
      </c>
      <c r="H605" s="33">
        <v>0</v>
      </c>
      <c r="I605" s="33">
        <v>0</v>
      </c>
      <c r="J605" s="33">
        <v>1.826408991224E-2</v>
      </c>
      <c r="K605" s="33">
        <v>0</v>
      </c>
      <c r="L605" s="33">
        <v>0</v>
      </c>
      <c r="M605" s="33">
        <v>0</v>
      </c>
      <c r="N605" s="32" t="s">
        <v>3752</v>
      </c>
    </row>
    <row r="606" spans="1:14" ht="31.5" x14ac:dyDescent="0.25">
      <c r="A606" s="31" t="s">
        <v>820</v>
      </c>
      <c r="B606" s="32" t="s">
        <v>1213</v>
      </c>
      <c r="C606" s="32" t="s">
        <v>1214</v>
      </c>
      <c r="D606" s="33">
        <v>0</v>
      </c>
      <c r="E606" s="33">
        <v>6.3570000000000002</v>
      </c>
      <c r="F606" s="33">
        <v>0</v>
      </c>
      <c r="G606" s="33">
        <v>0</v>
      </c>
      <c r="H606" s="33">
        <v>0</v>
      </c>
      <c r="I606" s="33">
        <v>0</v>
      </c>
      <c r="J606" s="33">
        <v>1.8051122445909999E-2</v>
      </c>
      <c r="K606" s="33">
        <v>0</v>
      </c>
      <c r="L606" s="33">
        <v>0</v>
      </c>
      <c r="M606" s="33">
        <v>0</v>
      </c>
      <c r="N606" s="32" t="s">
        <v>3752</v>
      </c>
    </row>
    <row r="607" spans="1:14" x14ac:dyDescent="0.25">
      <c r="A607" s="31" t="s">
        <v>820</v>
      </c>
      <c r="B607" s="32" t="s">
        <v>1215</v>
      </c>
      <c r="C607" s="32" t="s">
        <v>1216</v>
      </c>
      <c r="D607" s="33">
        <v>0</v>
      </c>
      <c r="E607" s="33">
        <v>9.4250000000000007</v>
      </c>
      <c r="F607" s="33">
        <v>0</v>
      </c>
      <c r="G607" s="33">
        <v>0</v>
      </c>
      <c r="H607" s="33">
        <v>0</v>
      </c>
      <c r="I607" s="33">
        <v>0</v>
      </c>
      <c r="J607" s="33">
        <v>2.676291160182E-2</v>
      </c>
      <c r="K607" s="33">
        <v>0</v>
      </c>
      <c r="L607" s="33">
        <v>0</v>
      </c>
      <c r="M607" s="33">
        <v>0</v>
      </c>
      <c r="N607" s="32" t="s">
        <v>3752</v>
      </c>
    </row>
    <row r="608" spans="1:14" ht="31.5" x14ac:dyDescent="0.25">
      <c r="A608" s="31" t="s">
        <v>820</v>
      </c>
      <c r="B608" s="32" t="s">
        <v>1217</v>
      </c>
      <c r="C608" s="32" t="s">
        <v>1218</v>
      </c>
      <c r="D608" s="33">
        <v>0</v>
      </c>
      <c r="E608" s="33">
        <v>0</v>
      </c>
      <c r="F608" s="33">
        <v>0</v>
      </c>
      <c r="G608" s="33">
        <v>0</v>
      </c>
      <c r="H608" s="33">
        <v>0</v>
      </c>
      <c r="I608" s="33">
        <v>0</v>
      </c>
      <c r="J608" s="33">
        <v>0</v>
      </c>
      <c r="K608" s="33">
        <v>0</v>
      </c>
      <c r="L608" s="33">
        <v>0</v>
      </c>
      <c r="M608" s="33">
        <v>0</v>
      </c>
      <c r="N608" s="32" t="s">
        <v>3752</v>
      </c>
    </row>
    <row r="609" spans="1:14" ht="31.5" x14ac:dyDescent="0.25">
      <c r="A609" s="31" t="s">
        <v>820</v>
      </c>
      <c r="B609" s="32" t="s">
        <v>1219</v>
      </c>
      <c r="C609" s="32" t="s">
        <v>1220</v>
      </c>
      <c r="D609" s="33">
        <v>0</v>
      </c>
      <c r="E609" s="33">
        <v>9.1199999999999992</v>
      </c>
      <c r="F609" s="33">
        <v>0</v>
      </c>
      <c r="G609" s="33">
        <v>0</v>
      </c>
      <c r="H609" s="33">
        <v>0</v>
      </c>
      <c r="I609" s="33">
        <v>0</v>
      </c>
      <c r="J609" s="33">
        <v>2.5896843905419999E-2</v>
      </c>
      <c r="K609" s="33">
        <v>0</v>
      </c>
      <c r="L609" s="33">
        <v>0</v>
      </c>
      <c r="M609" s="33">
        <v>0</v>
      </c>
      <c r="N609" s="32" t="s">
        <v>3752</v>
      </c>
    </row>
    <row r="610" spans="1:14" ht="31.5" x14ac:dyDescent="0.25">
      <c r="A610" s="31" t="s">
        <v>820</v>
      </c>
      <c r="B610" s="32" t="s">
        <v>1221</v>
      </c>
      <c r="C610" s="32" t="s">
        <v>1222</v>
      </c>
      <c r="D610" s="33">
        <v>0</v>
      </c>
      <c r="E610" s="33">
        <v>14.3</v>
      </c>
      <c r="F610" s="33">
        <v>0</v>
      </c>
      <c r="G610" s="33">
        <v>0</v>
      </c>
      <c r="H610" s="33">
        <v>0</v>
      </c>
      <c r="I610" s="33">
        <v>0</v>
      </c>
      <c r="J610" s="33">
        <v>4.0605796913109997E-2</v>
      </c>
      <c r="K610" s="33">
        <v>0</v>
      </c>
      <c r="L610" s="33">
        <v>0</v>
      </c>
      <c r="M610" s="33">
        <v>0</v>
      </c>
      <c r="N610" s="32" t="s">
        <v>3752</v>
      </c>
    </row>
    <row r="611" spans="1:14" ht="31.5" x14ac:dyDescent="0.25">
      <c r="A611" s="31" t="s">
        <v>820</v>
      </c>
      <c r="B611" s="32" t="s">
        <v>1223</v>
      </c>
      <c r="C611" s="32" t="s">
        <v>1224</v>
      </c>
      <c r="D611" s="33">
        <v>0</v>
      </c>
      <c r="E611" s="33">
        <v>0</v>
      </c>
      <c r="F611" s="33">
        <v>0</v>
      </c>
      <c r="G611" s="33">
        <v>0</v>
      </c>
      <c r="H611" s="33">
        <v>0</v>
      </c>
      <c r="I611" s="33">
        <v>0</v>
      </c>
      <c r="J611" s="33">
        <v>0</v>
      </c>
      <c r="K611" s="33">
        <v>0</v>
      </c>
      <c r="L611" s="33">
        <v>0</v>
      </c>
      <c r="M611" s="33">
        <v>0</v>
      </c>
      <c r="N611" s="32" t="s">
        <v>3752</v>
      </c>
    </row>
    <row r="612" spans="1:14" ht="47.25" x14ac:dyDescent="0.25">
      <c r="A612" s="31" t="s">
        <v>820</v>
      </c>
      <c r="B612" s="32" t="s">
        <v>1225</v>
      </c>
      <c r="C612" s="32" t="s">
        <v>1226</v>
      </c>
      <c r="D612" s="33">
        <v>0</v>
      </c>
      <c r="E612" s="33">
        <v>17.134</v>
      </c>
      <c r="F612" s="33">
        <v>0</v>
      </c>
      <c r="G612" s="33">
        <v>0</v>
      </c>
      <c r="H612" s="33">
        <v>0</v>
      </c>
      <c r="I612" s="33">
        <v>0</v>
      </c>
      <c r="J612" s="33">
        <v>4.8653127574069997E-2</v>
      </c>
      <c r="K612" s="33">
        <v>0</v>
      </c>
      <c r="L612" s="33">
        <v>0</v>
      </c>
      <c r="M612" s="33">
        <v>0</v>
      </c>
      <c r="N612" s="32" t="s">
        <v>3752</v>
      </c>
    </row>
    <row r="613" spans="1:14" ht="31.5" x14ac:dyDescent="0.25">
      <c r="A613" s="31" t="s">
        <v>820</v>
      </c>
      <c r="B613" s="32" t="s">
        <v>1227</v>
      </c>
      <c r="C613" s="32" t="s">
        <v>1228</v>
      </c>
      <c r="D613" s="33">
        <v>0</v>
      </c>
      <c r="E613" s="33">
        <v>5.9740000000000002</v>
      </c>
      <c r="F613" s="33">
        <v>0</v>
      </c>
      <c r="G613" s="33">
        <v>0</v>
      </c>
      <c r="H613" s="33">
        <v>0</v>
      </c>
      <c r="I613" s="33">
        <v>0</v>
      </c>
      <c r="J613" s="33">
        <v>1.6963568584529999E-2</v>
      </c>
      <c r="K613" s="33">
        <v>0</v>
      </c>
      <c r="L613" s="33">
        <v>0</v>
      </c>
      <c r="M613" s="33">
        <v>0</v>
      </c>
      <c r="N613" s="32" t="s">
        <v>3752</v>
      </c>
    </row>
    <row r="614" spans="1:14" ht="31.5" x14ac:dyDescent="0.25">
      <c r="A614" s="31" t="s">
        <v>820</v>
      </c>
      <c r="B614" s="32" t="s">
        <v>1229</v>
      </c>
      <c r="C614" s="32" t="s">
        <v>1230</v>
      </c>
      <c r="D614" s="33">
        <v>0</v>
      </c>
      <c r="E614" s="33">
        <v>6.5</v>
      </c>
      <c r="F614" s="33">
        <v>0</v>
      </c>
      <c r="G614" s="33">
        <v>0</v>
      </c>
      <c r="H614" s="33">
        <v>0</v>
      </c>
      <c r="I614" s="33">
        <v>0</v>
      </c>
      <c r="J614" s="33">
        <v>1.8457180415050001E-2</v>
      </c>
      <c r="K614" s="33">
        <v>0</v>
      </c>
      <c r="L614" s="33">
        <v>0</v>
      </c>
      <c r="M614" s="33">
        <v>0</v>
      </c>
      <c r="N614" s="32" t="s">
        <v>3752</v>
      </c>
    </row>
    <row r="615" spans="1:14" ht="31.5" x14ac:dyDescent="0.25">
      <c r="A615" s="31" t="s">
        <v>820</v>
      </c>
      <c r="B615" s="32" t="s">
        <v>1231</v>
      </c>
      <c r="C615" s="32" t="s">
        <v>1232</v>
      </c>
      <c r="D615" s="33">
        <v>0</v>
      </c>
      <c r="E615" s="33">
        <v>9.4250000000000007</v>
      </c>
      <c r="F615" s="33">
        <v>0</v>
      </c>
      <c r="G615" s="33">
        <v>0</v>
      </c>
      <c r="H615" s="33">
        <v>0</v>
      </c>
      <c r="I615" s="33">
        <v>0</v>
      </c>
      <c r="J615" s="33">
        <v>2.676291160182E-2</v>
      </c>
      <c r="K615" s="33">
        <v>0</v>
      </c>
      <c r="L615" s="33">
        <v>0</v>
      </c>
      <c r="M615" s="33">
        <v>0</v>
      </c>
      <c r="N615" s="32" t="s">
        <v>3752</v>
      </c>
    </row>
    <row r="616" spans="1:14" ht="31.5" x14ac:dyDescent="0.25">
      <c r="A616" s="31" t="s">
        <v>820</v>
      </c>
      <c r="B616" s="32" t="s">
        <v>1233</v>
      </c>
      <c r="C616" s="32" t="s">
        <v>1234</v>
      </c>
      <c r="D616" s="33">
        <v>0</v>
      </c>
      <c r="E616" s="33">
        <v>28.690999999999999</v>
      </c>
      <c r="F616" s="33">
        <v>0</v>
      </c>
      <c r="G616" s="33">
        <v>0</v>
      </c>
      <c r="H616" s="33">
        <v>0</v>
      </c>
      <c r="I616" s="33">
        <v>0</v>
      </c>
      <c r="J616" s="33">
        <v>8.1469994352030006E-2</v>
      </c>
      <c r="K616" s="33">
        <v>0</v>
      </c>
      <c r="L616" s="33">
        <v>0</v>
      </c>
      <c r="M616" s="33">
        <v>0</v>
      </c>
      <c r="N616" s="32" t="s">
        <v>3752</v>
      </c>
    </row>
    <row r="617" spans="1:14" ht="31.5" x14ac:dyDescent="0.25">
      <c r="A617" s="31" t="s">
        <v>820</v>
      </c>
      <c r="B617" s="32" t="s">
        <v>1235</v>
      </c>
      <c r="C617" s="32" t="s">
        <v>1236</v>
      </c>
      <c r="D617" s="33">
        <v>0</v>
      </c>
      <c r="E617" s="33">
        <v>13.324999999999999</v>
      </c>
      <c r="F617" s="33">
        <v>0</v>
      </c>
      <c r="G617" s="33">
        <v>0</v>
      </c>
      <c r="H617" s="33">
        <v>0</v>
      </c>
      <c r="I617" s="33">
        <v>0</v>
      </c>
      <c r="J617" s="33">
        <v>3.783721985085E-2</v>
      </c>
      <c r="K617" s="33">
        <v>0</v>
      </c>
      <c r="L617" s="33">
        <v>0</v>
      </c>
      <c r="M617" s="33">
        <v>0</v>
      </c>
      <c r="N617" s="32" t="s">
        <v>3752</v>
      </c>
    </row>
    <row r="618" spans="1:14" ht="31.5" x14ac:dyDescent="0.25">
      <c r="A618" s="31" t="s">
        <v>820</v>
      </c>
      <c r="B618" s="32" t="s">
        <v>1237</v>
      </c>
      <c r="C618" s="32" t="s">
        <v>1238</v>
      </c>
      <c r="D618" s="33">
        <v>0</v>
      </c>
      <c r="E618" s="33">
        <v>4.875</v>
      </c>
      <c r="F618" s="33">
        <v>0</v>
      </c>
      <c r="G618" s="33">
        <v>0</v>
      </c>
      <c r="H618" s="33">
        <v>0</v>
      </c>
      <c r="I618" s="33">
        <v>0</v>
      </c>
      <c r="J618" s="33">
        <v>1.3842885311279999E-2</v>
      </c>
      <c r="K618" s="33">
        <v>0</v>
      </c>
      <c r="L618" s="33">
        <v>0</v>
      </c>
      <c r="M618" s="33">
        <v>0</v>
      </c>
      <c r="N618" s="32" t="s">
        <v>3752</v>
      </c>
    </row>
    <row r="619" spans="1:14" ht="31.5" x14ac:dyDescent="0.25">
      <c r="A619" s="31" t="s">
        <v>820</v>
      </c>
      <c r="B619" s="32" t="s">
        <v>1239</v>
      </c>
      <c r="C619" s="32" t="s">
        <v>1240</v>
      </c>
      <c r="D619" s="33">
        <v>0</v>
      </c>
      <c r="E619" s="33">
        <v>0</v>
      </c>
      <c r="F619" s="33">
        <v>0</v>
      </c>
      <c r="G619" s="33">
        <v>0</v>
      </c>
      <c r="H619" s="33">
        <v>0</v>
      </c>
      <c r="I619" s="33">
        <v>0</v>
      </c>
      <c r="J619" s="33">
        <v>0</v>
      </c>
      <c r="K619" s="33">
        <v>0</v>
      </c>
      <c r="L619" s="33">
        <v>0</v>
      </c>
      <c r="M619" s="33">
        <v>0</v>
      </c>
      <c r="N619" s="32" t="s">
        <v>3752</v>
      </c>
    </row>
    <row r="620" spans="1:14" ht="47.25" x14ac:dyDescent="0.25">
      <c r="A620" s="31" t="s">
        <v>820</v>
      </c>
      <c r="B620" s="32" t="s">
        <v>1241</v>
      </c>
      <c r="C620" s="32" t="s">
        <v>1242</v>
      </c>
      <c r="D620" s="33">
        <v>0</v>
      </c>
      <c r="E620" s="33">
        <v>18.597000000000001</v>
      </c>
      <c r="F620" s="33">
        <v>0</v>
      </c>
      <c r="G620" s="33">
        <v>0</v>
      </c>
      <c r="H620" s="33">
        <v>0</v>
      </c>
      <c r="I620" s="33">
        <v>0</v>
      </c>
      <c r="J620" s="33">
        <v>5.2807412950559997E-2</v>
      </c>
      <c r="K620" s="33">
        <v>0</v>
      </c>
      <c r="L620" s="33">
        <v>0</v>
      </c>
      <c r="M620" s="33">
        <v>0</v>
      </c>
      <c r="N620" s="32" t="s">
        <v>3752</v>
      </c>
    </row>
    <row r="621" spans="1:14" ht="31.5" x14ac:dyDescent="0.25">
      <c r="A621" s="31" t="s">
        <v>820</v>
      </c>
      <c r="B621" s="32" t="s">
        <v>1243</v>
      </c>
      <c r="C621" s="32" t="s">
        <v>1244</v>
      </c>
      <c r="D621" s="33">
        <v>0</v>
      </c>
      <c r="E621" s="33">
        <v>3.9809999999999999</v>
      </c>
      <c r="F621" s="33">
        <v>0</v>
      </c>
      <c r="G621" s="33">
        <v>0</v>
      </c>
      <c r="H621" s="33">
        <v>0</v>
      </c>
      <c r="I621" s="33">
        <v>0</v>
      </c>
      <c r="J621" s="33">
        <v>1.1304313112659999E-2</v>
      </c>
      <c r="K621" s="33">
        <v>0</v>
      </c>
      <c r="L621" s="33">
        <v>0</v>
      </c>
      <c r="M621" s="33">
        <v>0</v>
      </c>
      <c r="N621" s="32" t="s">
        <v>3752</v>
      </c>
    </row>
    <row r="622" spans="1:14" ht="31.5" x14ac:dyDescent="0.25">
      <c r="A622" s="31" t="s">
        <v>820</v>
      </c>
      <c r="B622" s="32" t="s">
        <v>1245</v>
      </c>
      <c r="C622" s="32" t="s">
        <v>1246</v>
      </c>
      <c r="D622" s="33">
        <v>0</v>
      </c>
      <c r="E622" s="33">
        <v>11.05</v>
      </c>
      <c r="F622" s="33">
        <v>0</v>
      </c>
      <c r="G622" s="33">
        <v>0</v>
      </c>
      <c r="H622" s="33">
        <v>0</v>
      </c>
      <c r="I622" s="33">
        <v>0</v>
      </c>
      <c r="J622" s="33">
        <v>3.1377206705580002E-2</v>
      </c>
      <c r="K622" s="33">
        <v>0</v>
      </c>
      <c r="L622" s="33">
        <v>0</v>
      </c>
      <c r="M622" s="33">
        <v>0</v>
      </c>
      <c r="N622" s="32" t="s">
        <v>3752</v>
      </c>
    </row>
    <row r="623" spans="1:14" ht="47.25" x14ac:dyDescent="0.25">
      <c r="A623" s="31" t="s">
        <v>820</v>
      </c>
      <c r="B623" s="32" t="s">
        <v>1247</v>
      </c>
      <c r="C623" s="32" t="s">
        <v>1248</v>
      </c>
      <c r="D623" s="33">
        <v>0</v>
      </c>
      <c r="E623" s="33">
        <v>8.9380000000000006</v>
      </c>
      <c r="F623" s="33">
        <v>0</v>
      </c>
      <c r="G623" s="33">
        <v>0</v>
      </c>
      <c r="H623" s="33">
        <v>0</v>
      </c>
      <c r="I623" s="33">
        <v>0</v>
      </c>
      <c r="J623" s="33">
        <v>2.5380042853800001E-2</v>
      </c>
      <c r="K623" s="33">
        <v>0</v>
      </c>
      <c r="L623" s="33">
        <v>0</v>
      </c>
      <c r="M623" s="33">
        <v>0</v>
      </c>
      <c r="N623" s="32" t="s">
        <v>3752</v>
      </c>
    </row>
    <row r="624" spans="1:14" ht="31.5" x14ac:dyDescent="0.25">
      <c r="A624" s="31" t="s">
        <v>820</v>
      </c>
      <c r="B624" s="32" t="s">
        <v>1249</v>
      </c>
      <c r="C624" s="32" t="s">
        <v>1250</v>
      </c>
      <c r="D624" s="33">
        <v>0</v>
      </c>
      <c r="E624" s="33">
        <v>0</v>
      </c>
      <c r="F624" s="33">
        <v>0</v>
      </c>
      <c r="G624" s="33">
        <v>0</v>
      </c>
      <c r="H624" s="33">
        <v>0</v>
      </c>
      <c r="I624" s="33">
        <v>0</v>
      </c>
      <c r="J624" s="33">
        <v>0</v>
      </c>
      <c r="K624" s="33">
        <v>0</v>
      </c>
      <c r="L624" s="33">
        <v>0</v>
      </c>
      <c r="M624" s="33">
        <v>0</v>
      </c>
      <c r="N624" s="32" t="s">
        <v>3752</v>
      </c>
    </row>
    <row r="625" spans="1:14" ht="47.25" x14ac:dyDescent="0.25">
      <c r="A625" s="31" t="s">
        <v>820</v>
      </c>
      <c r="B625" s="32" t="s">
        <v>1251</v>
      </c>
      <c r="C625" s="32" t="s">
        <v>1252</v>
      </c>
      <c r="D625" s="33">
        <v>0</v>
      </c>
      <c r="E625" s="33">
        <v>10.813000000000001</v>
      </c>
      <c r="F625" s="33">
        <v>0</v>
      </c>
      <c r="G625" s="33">
        <v>0</v>
      </c>
      <c r="H625" s="33">
        <v>0</v>
      </c>
      <c r="I625" s="33">
        <v>0</v>
      </c>
      <c r="J625" s="33">
        <v>3.0704229511989999E-2</v>
      </c>
      <c r="K625" s="33">
        <v>0</v>
      </c>
      <c r="L625" s="33">
        <v>0</v>
      </c>
      <c r="M625" s="33">
        <v>0</v>
      </c>
      <c r="N625" s="32" t="s">
        <v>3752</v>
      </c>
    </row>
    <row r="626" spans="1:14" ht="31.5" x14ac:dyDescent="0.25">
      <c r="A626" s="31" t="s">
        <v>820</v>
      </c>
      <c r="B626" s="32" t="s">
        <v>1253</v>
      </c>
      <c r="C626" s="32" t="s">
        <v>1254</v>
      </c>
      <c r="D626" s="33">
        <v>0</v>
      </c>
      <c r="E626" s="33">
        <v>4.18</v>
      </c>
      <c r="F626" s="33">
        <v>0</v>
      </c>
      <c r="G626" s="33">
        <v>0</v>
      </c>
      <c r="H626" s="33">
        <v>0</v>
      </c>
      <c r="I626" s="33">
        <v>0</v>
      </c>
      <c r="J626" s="33">
        <v>1.1869386789980001E-2</v>
      </c>
      <c r="K626" s="33">
        <v>0</v>
      </c>
      <c r="L626" s="33">
        <v>0</v>
      </c>
      <c r="M626" s="33">
        <v>0</v>
      </c>
      <c r="N626" s="32" t="s">
        <v>3752</v>
      </c>
    </row>
    <row r="627" spans="1:14" ht="31.5" x14ac:dyDescent="0.25">
      <c r="A627" s="31" t="s">
        <v>820</v>
      </c>
      <c r="B627" s="32" t="s">
        <v>1255</v>
      </c>
      <c r="C627" s="32" t="s">
        <v>1256</v>
      </c>
      <c r="D627" s="33">
        <v>0</v>
      </c>
      <c r="E627" s="33">
        <v>9.1329999999999991</v>
      </c>
      <c r="F627" s="33">
        <v>0</v>
      </c>
      <c r="G627" s="33">
        <v>0</v>
      </c>
      <c r="H627" s="33">
        <v>0</v>
      </c>
      <c r="I627" s="33">
        <v>0</v>
      </c>
      <c r="J627" s="33">
        <v>2.5933758266249999E-2</v>
      </c>
      <c r="K627" s="33">
        <v>0</v>
      </c>
      <c r="L627" s="33">
        <v>0</v>
      </c>
      <c r="M627" s="33">
        <v>0</v>
      </c>
      <c r="N627" s="32" t="s">
        <v>3752</v>
      </c>
    </row>
    <row r="628" spans="1:14" ht="31.5" x14ac:dyDescent="0.25">
      <c r="A628" s="31" t="s">
        <v>820</v>
      </c>
      <c r="B628" s="32" t="s">
        <v>1257</v>
      </c>
      <c r="C628" s="32" t="s">
        <v>1258</v>
      </c>
      <c r="D628" s="33">
        <v>0</v>
      </c>
      <c r="E628" s="33">
        <v>8.84</v>
      </c>
      <c r="F628" s="33">
        <v>0</v>
      </c>
      <c r="G628" s="33">
        <v>0</v>
      </c>
      <c r="H628" s="33">
        <v>0</v>
      </c>
      <c r="I628" s="33">
        <v>0</v>
      </c>
      <c r="J628" s="33">
        <v>2.5101765364459998E-2</v>
      </c>
      <c r="K628" s="33">
        <v>0</v>
      </c>
      <c r="L628" s="33">
        <v>0</v>
      </c>
      <c r="M628" s="33">
        <v>0</v>
      </c>
      <c r="N628" s="32" t="s">
        <v>3752</v>
      </c>
    </row>
    <row r="629" spans="1:14" ht="31.5" x14ac:dyDescent="0.25">
      <c r="A629" s="31" t="s">
        <v>820</v>
      </c>
      <c r="B629" s="32" t="s">
        <v>1259</v>
      </c>
      <c r="C629" s="32" t="s">
        <v>1260</v>
      </c>
      <c r="D629" s="33">
        <v>0</v>
      </c>
      <c r="E629" s="33">
        <v>9.2949999999999999</v>
      </c>
      <c r="F629" s="33">
        <v>0</v>
      </c>
      <c r="G629" s="33">
        <v>0</v>
      </c>
      <c r="H629" s="33">
        <v>0</v>
      </c>
      <c r="I629" s="33">
        <v>0</v>
      </c>
      <c r="J629" s="33">
        <v>2.6393767993520001E-2</v>
      </c>
      <c r="K629" s="33">
        <v>0</v>
      </c>
      <c r="L629" s="33">
        <v>0</v>
      </c>
      <c r="M629" s="33">
        <v>0</v>
      </c>
      <c r="N629" s="32" t="s">
        <v>3752</v>
      </c>
    </row>
    <row r="630" spans="1:14" ht="31.5" x14ac:dyDescent="0.25">
      <c r="A630" s="31" t="s">
        <v>820</v>
      </c>
      <c r="B630" s="32" t="s">
        <v>1261</v>
      </c>
      <c r="C630" s="32" t="s">
        <v>1262</v>
      </c>
      <c r="D630" s="33">
        <v>0</v>
      </c>
      <c r="E630" s="33">
        <v>14.177</v>
      </c>
      <c r="F630" s="33">
        <v>0</v>
      </c>
      <c r="G630" s="33">
        <v>0</v>
      </c>
      <c r="H630" s="33">
        <v>0</v>
      </c>
      <c r="I630" s="33">
        <v>0</v>
      </c>
      <c r="J630" s="33">
        <v>4.0256530268330003E-2</v>
      </c>
      <c r="K630" s="33">
        <v>0</v>
      </c>
      <c r="L630" s="33">
        <v>0</v>
      </c>
      <c r="M630" s="33">
        <v>0</v>
      </c>
      <c r="N630" s="32" t="s">
        <v>3752</v>
      </c>
    </row>
    <row r="631" spans="1:14" ht="31.5" x14ac:dyDescent="0.25">
      <c r="A631" s="31" t="s">
        <v>820</v>
      </c>
      <c r="B631" s="32" t="s">
        <v>1263</v>
      </c>
      <c r="C631" s="32" t="s">
        <v>1264</v>
      </c>
      <c r="D631" s="33">
        <v>0</v>
      </c>
      <c r="E631" s="33">
        <v>15.616</v>
      </c>
      <c r="F631" s="33">
        <v>0</v>
      </c>
      <c r="G631" s="33">
        <v>0</v>
      </c>
      <c r="H631" s="33">
        <v>0</v>
      </c>
      <c r="I631" s="33">
        <v>0</v>
      </c>
      <c r="J631" s="33">
        <v>4.43426660556E-2</v>
      </c>
      <c r="K631" s="33">
        <v>0</v>
      </c>
      <c r="L631" s="33">
        <v>0</v>
      </c>
      <c r="M631" s="33">
        <v>0</v>
      </c>
      <c r="N631" s="32" t="s">
        <v>3752</v>
      </c>
    </row>
    <row r="632" spans="1:14" ht="31.5" x14ac:dyDescent="0.25">
      <c r="A632" s="31" t="s">
        <v>820</v>
      </c>
      <c r="B632" s="32" t="s">
        <v>1265</v>
      </c>
      <c r="C632" s="32" t="s">
        <v>1266</v>
      </c>
      <c r="D632" s="33">
        <v>0</v>
      </c>
      <c r="E632" s="33">
        <v>5.72</v>
      </c>
      <c r="F632" s="33">
        <v>0</v>
      </c>
      <c r="G632" s="33">
        <v>0</v>
      </c>
      <c r="H632" s="33">
        <v>0</v>
      </c>
      <c r="I632" s="33">
        <v>0</v>
      </c>
      <c r="J632" s="33">
        <v>1.6242318765239998E-2</v>
      </c>
      <c r="K632" s="33">
        <v>0</v>
      </c>
      <c r="L632" s="33">
        <v>0</v>
      </c>
      <c r="M632" s="33">
        <v>0</v>
      </c>
      <c r="N632" s="32" t="s">
        <v>3752</v>
      </c>
    </row>
    <row r="633" spans="1:14" ht="31.5" x14ac:dyDescent="0.25">
      <c r="A633" s="31" t="s">
        <v>820</v>
      </c>
      <c r="B633" s="32" t="s">
        <v>1267</v>
      </c>
      <c r="C633" s="32" t="s">
        <v>1268</v>
      </c>
      <c r="D633" s="33">
        <v>0</v>
      </c>
      <c r="E633" s="33">
        <v>6.5</v>
      </c>
      <c r="F633" s="33">
        <v>0</v>
      </c>
      <c r="G633" s="33">
        <v>0</v>
      </c>
      <c r="H633" s="33">
        <v>0</v>
      </c>
      <c r="I633" s="33">
        <v>0</v>
      </c>
      <c r="J633" s="33">
        <v>1.8457180415050001E-2</v>
      </c>
      <c r="K633" s="33">
        <v>0</v>
      </c>
      <c r="L633" s="33">
        <v>0</v>
      </c>
      <c r="M633" s="33">
        <v>0</v>
      </c>
      <c r="N633" s="32" t="s">
        <v>3752</v>
      </c>
    </row>
    <row r="634" spans="1:14" ht="31.5" x14ac:dyDescent="0.25">
      <c r="A634" s="31" t="s">
        <v>820</v>
      </c>
      <c r="B634" s="32" t="s">
        <v>1269</v>
      </c>
      <c r="C634" s="32" t="s">
        <v>1270</v>
      </c>
      <c r="D634" s="33">
        <v>0</v>
      </c>
      <c r="E634" s="33">
        <v>0</v>
      </c>
      <c r="F634" s="33">
        <v>0</v>
      </c>
      <c r="G634" s="33">
        <v>0</v>
      </c>
      <c r="H634" s="33">
        <v>0</v>
      </c>
      <c r="I634" s="33">
        <v>0</v>
      </c>
      <c r="J634" s="33">
        <v>0</v>
      </c>
      <c r="K634" s="33">
        <v>0</v>
      </c>
      <c r="L634" s="33">
        <v>0</v>
      </c>
      <c r="M634" s="33">
        <v>0</v>
      </c>
      <c r="N634" s="32" t="s">
        <v>3752</v>
      </c>
    </row>
    <row r="635" spans="1:14" ht="31.5" x14ac:dyDescent="0.25">
      <c r="A635" s="31" t="s">
        <v>820</v>
      </c>
      <c r="B635" s="32" t="s">
        <v>1271</v>
      </c>
      <c r="C635" s="32" t="s">
        <v>1272</v>
      </c>
      <c r="D635" s="33">
        <v>0</v>
      </c>
      <c r="E635" s="33">
        <v>11.05</v>
      </c>
      <c r="F635" s="33">
        <v>0</v>
      </c>
      <c r="G635" s="33">
        <v>0</v>
      </c>
      <c r="H635" s="33">
        <v>0</v>
      </c>
      <c r="I635" s="33">
        <v>0</v>
      </c>
      <c r="J635" s="33">
        <v>3.1377206705580002E-2</v>
      </c>
      <c r="K635" s="33">
        <v>0</v>
      </c>
      <c r="L635" s="33">
        <v>0</v>
      </c>
      <c r="M635" s="33">
        <v>0</v>
      </c>
      <c r="N635" s="32" t="s">
        <v>3752</v>
      </c>
    </row>
    <row r="636" spans="1:14" ht="31.5" x14ac:dyDescent="0.25">
      <c r="A636" s="31" t="s">
        <v>820</v>
      </c>
      <c r="B636" s="32" t="s">
        <v>1273</v>
      </c>
      <c r="C636" s="32" t="s">
        <v>1274</v>
      </c>
      <c r="D636" s="33">
        <v>0</v>
      </c>
      <c r="E636" s="33">
        <v>13.54</v>
      </c>
      <c r="F636" s="33">
        <v>0</v>
      </c>
      <c r="G636" s="33">
        <v>0</v>
      </c>
      <c r="H636" s="33">
        <v>0</v>
      </c>
      <c r="I636" s="33">
        <v>0</v>
      </c>
      <c r="J636" s="33">
        <v>3.844772658765E-2</v>
      </c>
      <c r="K636" s="33">
        <v>0</v>
      </c>
      <c r="L636" s="33">
        <v>0</v>
      </c>
      <c r="M636" s="33">
        <v>0</v>
      </c>
      <c r="N636" s="32" t="s">
        <v>3752</v>
      </c>
    </row>
    <row r="637" spans="1:14" ht="31.5" x14ac:dyDescent="0.25">
      <c r="A637" s="31" t="s">
        <v>820</v>
      </c>
      <c r="B637" s="32" t="s">
        <v>1275</v>
      </c>
      <c r="C637" s="32" t="s">
        <v>1276</v>
      </c>
      <c r="D637" s="33">
        <v>0</v>
      </c>
      <c r="E637" s="33">
        <v>5.9349999999999996</v>
      </c>
      <c r="F637" s="33">
        <v>0</v>
      </c>
      <c r="G637" s="33">
        <v>0</v>
      </c>
      <c r="H637" s="33">
        <v>0</v>
      </c>
      <c r="I637" s="33">
        <v>0</v>
      </c>
      <c r="J637" s="33">
        <v>1.6852825502040002E-2</v>
      </c>
      <c r="K637" s="33">
        <v>0</v>
      </c>
      <c r="L637" s="33">
        <v>0</v>
      </c>
      <c r="M637" s="33">
        <v>0</v>
      </c>
      <c r="N637" s="32" t="s">
        <v>3752</v>
      </c>
    </row>
    <row r="638" spans="1:14" ht="31.5" x14ac:dyDescent="0.25">
      <c r="A638" s="31" t="s">
        <v>820</v>
      </c>
      <c r="B638" s="32" t="s">
        <v>1277</v>
      </c>
      <c r="C638" s="32" t="s">
        <v>1278</v>
      </c>
      <c r="D638" s="33">
        <v>0</v>
      </c>
      <c r="E638" s="33">
        <v>4.2249999999999996</v>
      </c>
      <c r="F638" s="33">
        <v>0</v>
      </c>
      <c r="G638" s="33">
        <v>0</v>
      </c>
      <c r="H638" s="33">
        <v>0</v>
      </c>
      <c r="I638" s="33">
        <v>0</v>
      </c>
      <c r="J638" s="33">
        <v>1.199716726978E-2</v>
      </c>
      <c r="K638" s="33">
        <v>0</v>
      </c>
      <c r="L638" s="33">
        <v>0</v>
      </c>
      <c r="M638" s="33">
        <v>0</v>
      </c>
      <c r="N638" s="32" t="s">
        <v>3752</v>
      </c>
    </row>
    <row r="639" spans="1:14" ht="31.5" x14ac:dyDescent="0.25">
      <c r="A639" s="31" t="s">
        <v>820</v>
      </c>
      <c r="B639" s="32" t="s">
        <v>1279</v>
      </c>
      <c r="C639" s="32" t="s">
        <v>1280</v>
      </c>
      <c r="D639" s="33">
        <v>0</v>
      </c>
      <c r="E639" s="33">
        <v>0</v>
      </c>
      <c r="F639" s="33">
        <v>0</v>
      </c>
      <c r="G639" s="33">
        <v>0</v>
      </c>
      <c r="H639" s="33">
        <v>0</v>
      </c>
      <c r="I639" s="33">
        <v>0</v>
      </c>
      <c r="J639" s="33">
        <v>0</v>
      </c>
      <c r="K639" s="33">
        <v>0</v>
      </c>
      <c r="L639" s="33">
        <v>0</v>
      </c>
      <c r="M639" s="33">
        <v>0</v>
      </c>
      <c r="N639" s="32" t="s">
        <v>3752</v>
      </c>
    </row>
    <row r="640" spans="1:14" ht="47.25" x14ac:dyDescent="0.25">
      <c r="A640" s="31" t="s">
        <v>820</v>
      </c>
      <c r="B640" s="32" t="s">
        <v>1281</v>
      </c>
      <c r="C640" s="32" t="s">
        <v>1282</v>
      </c>
      <c r="D640" s="33">
        <v>0</v>
      </c>
      <c r="E640" s="33">
        <v>5.84</v>
      </c>
      <c r="F640" s="33">
        <v>0</v>
      </c>
      <c r="G640" s="33">
        <v>0</v>
      </c>
      <c r="H640" s="33">
        <v>0</v>
      </c>
      <c r="I640" s="33">
        <v>0</v>
      </c>
      <c r="J640" s="33">
        <v>1.6583066711359999E-2</v>
      </c>
      <c r="K640" s="33">
        <v>0</v>
      </c>
      <c r="L640" s="33">
        <v>0</v>
      </c>
      <c r="M640" s="33">
        <v>0</v>
      </c>
      <c r="N640" s="32" t="s">
        <v>3752</v>
      </c>
    </row>
    <row r="641" spans="1:14" ht="31.5" x14ac:dyDescent="0.25">
      <c r="A641" s="31" t="s">
        <v>820</v>
      </c>
      <c r="B641" s="32" t="s">
        <v>1283</v>
      </c>
      <c r="C641" s="32" t="s">
        <v>1284</v>
      </c>
      <c r="D641" s="33">
        <v>0</v>
      </c>
      <c r="E641" s="33">
        <v>13.54</v>
      </c>
      <c r="F641" s="33">
        <v>0</v>
      </c>
      <c r="G641" s="33">
        <v>0</v>
      </c>
      <c r="H641" s="33">
        <v>0</v>
      </c>
      <c r="I641" s="33">
        <v>0</v>
      </c>
      <c r="J641" s="33">
        <v>3.844772658765E-2</v>
      </c>
      <c r="K641" s="33">
        <v>0</v>
      </c>
      <c r="L641" s="33">
        <v>0</v>
      </c>
      <c r="M641" s="33">
        <v>0</v>
      </c>
      <c r="N641" s="32" t="s">
        <v>3752</v>
      </c>
    </row>
    <row r="642" spans="1:14" x14ac:dyDescent="0.25">
      <c r="A642" s="31" t="s">
        <v>820</v>
      </c>
      <c r="B642" s="32" t="s">
        <v>1285</v>
      </c>
      <c r="C642" s="32" t="s">
        <v>1286</v>
      </c>
      <c r="D642" s="33">
        <v>0</v>
      </c>
      <c r="E642" s="33">
        <v>7.4749999999999996</v>
      </c>
      <c r="F642" s="33">
        <v>0</v>
      </c>
      <c r="G642" s="33">
        <v>0</v>
      </c>
      <c r="H642" s="33">
        <v>0</v>
      </c>
      <c r="I642" s="33">
        <v>0</v>
      </c>
      <c r="J642" s="33">
        <v>2.1225757477299999E-2</v>
      </c>
      <c r="K642" s="33">
        <v>0</v>
      </c>
      <c r="L642" s="33">
        <v>0</v>
      </c>
      <c r="M642" s="33">
        <v>0</v>
      </c>
      <c r="N642" s="32" t="s">
        <v>3752</v>
      </c>
    </row>
    <row r="643" spans="1:14" ht="31.5" x14ac:dyDescent="0.25">
      <c r="A643" s="31" t="s">
        <v>820</v>
      </c>
      <c r="B643" s="32" t="s">
        <v>1287</v>
      </c>
      <c r="C643" s="32" t="s">
        <v>1288</v>
      </c>
      <c r="D643" s="33">
        <v>0</v>
      </c>
      <c r="E643" s="33">
        <v>5.2</v>
      </c>
      <c r="F643" s="33">
        <v>0</v>
      </c>
      <c r="G643" s="33">
        <v>0</v>
      </c>
      <c r="H643" s="33">
        <v>0</v>
      </c>
      <c r="I643" s="33">
        <v>0</v>
      </c>
      <c r="J643" s="33">
        <v>1.476574433204E-2</v>
      </c>
      <c r="K643" s="33">
        <v>0</v>
      </c>
      <c r="L643" s="33">
        <v>0</v>
      </c>
      <c r="M643" s="33">
        <v>0</v>
      </c>
      <c r="N643" s="32" t="s">
        <v>3752</v>
      </c>
    </row>
    <row r="644" spans="1:14" ht="31.5" x14ac:dyDescent="0.25">
      <c r="A644" s="31" t="s">
        <v>820</v>
      </c>
      <c r="B644" s="32" t="s">
        <v>1289</v>
      </c>
      <c r="C644" s="32" t="s">
        <v>1290</v>
      </c>
      <c r="D644" s="33">
        <v>0</v>
      </c>
      <c r="E644" s="33">
        <v>0</v>
      </c>
      <c r="F644" s="33">
        <v>0</v>
      </c>
      <c r="G644" s="33">
        <v>0</v>
      </c>
      <c r="H644" s="33">
        <v>0</v>
      </c>
      <c r="I644" s="33">
        <v>0</v>
      </c>
      <c r="J644" s="33">
        <v>0</v>
      </c>
      <c r="K644" s="33">
        <v>0</v>
      </c>
      <c r="L644" s="33">
        <v>0</v>
      </c>
      <c r="M644" s="33">
        <v>0</v>
      </c>
      <c r="N644" s="32" t="s">
        <v>3752</v>
      </c>
    </row>
    <row r="645" spans="1:14" ht="47.25" x14ac:dyDescent="0.25">
      <c r="A645" s="31" t="s">
        <v>820</v>
      </c>
      <c r="B645" s="32" t="s">
        <v>1291</v>
      </c>
      <c r="C645" s="32" t="s">
        <v>1292</v>
      </c>
      <c r="D645" s="33">
        <v>0</v>
      </c>
      <c r="E645" s="33">
        <v>10.510999999999999</v>
      </c>
      <c r="F645" s="33">
        <v>0</v>
      </c>
      <c r="G645" s="33">
        <v>0</v>
      </c>
      <c r="H645" s="33">
        <v>0</v>
      </c>
      <c r="I645" s="33">
        <v>0</v>
      </c>
      <c r="J645" s="33">
        <v>2.9846680514240002E-2</v>
      </c>
      <c r="K645" s="33">
        <v>0</v>
      </c>
      <c r="L645" s="33">
        <v>0</v>
      </c>
      <c r="M645" s="33">
        <v>0</v>
      </c>
      <c r="N645" s="32" t="s">
        <v>3752</v>
      </c>
    </row>
    <row r="646" spans="1:14" ht="31.5" x14ac:dyDescent="0.25">
      <c r="A646" s="31" t="s">
        <v>820</v>
      </c>
      <c r="B646" s="32" t="s">
        <v>1293</v>
      </c>
      <c r="C646" s="32" t="s">
        <v>1294</v>
      </c>
      <c r="D646" s="33">
        <v>0</v>
      </c>
      <c r="E646" s="33">
        <v>5.5250000000000004</v>
      </c>
      <c r="F646" s="33">
        <v>0</v>
      </c>
      <c r="G646" s="33">
        <v>0</v>
      </c>
      <c r="H646" s="33">
        <v>0</v>
      </c>
      <c r="I646" s="33">
        <v>0</v>
      </c>
      <c r="J646" s="33">
        <v>1.5688603352790001E-2</v>
      </c>
      <c r="K646" s="33">
        <v>0</v>
      </c>
      <c r="L646" s="33">
        <v>0</v>
      </c>
      <c r="M646" s="33">
        <v>0</v>
      </c>
      <c r="N646" s="32" t="s">
        <v>3752</v>
      </c>
    </row>
    <row r="647" spans="1:14" ht="31.5" x14ac:dyDescent="0.25">
      <c r="A647" s="31" t="s">
        <v>820</v>
      </c>
      <c r="B647" s="32" t="s">
        <v>1295</v>
      </c>
      <c r="C647" s="32" t="s">
        <v>1296</v>
      </c>
      <c r="D647" s="33">
        <v>0</v>
      </c>
      <c r="E647" s="33">
        <v>0</v>
      </c>
      <c r="F647" s="33">
        <v>0</v>
      </c>
      <c r="G647" s="33">
        <v>0</v>
      </c>
      <c r="H647" s="33">
        <v>0</v>
      </c>
      <c r="I647" s="33">
        <v>0</v>
      </c>
      <c r="J647" s="33">
        <v>0</v>
      </c>
      <c r="K647" s="33">
        <v>0</v>
      </c>
      <c r="L647" s="33">
        <v>0</v>
      </c>
      <c r="M647" s="33">
        <v>0</v>
      </c>
      <c r="N647" s="32" t="s">
        <v>3752</v>
      </c>
    </row>
    <row r="648" spans="1:14" ht="47.25" x14ac:dyDescent="0.25">
      <c r="A648" s="31" t="s">
        <v>820</v>
      </c>
      <c r="B648" s="32" t="s">
        <v>1297</v>
      </c>
      <c r="C648" s="32" t="s">
        <v>1298</v>
      </c>
      <c r="D648" s="33">
        <v>0</v>
      </c>
      <c r="E648" s="33">
        <v>16.015999999999998</v>
      </c>
      <c r="F648" s="33">
        <v>0</v>
      </c>
      <c r="G648" s="33">
        <v>0</v>
      </c>
      <c r="H648" s="33">
        <v>0</v>
      </c>
      <c r="I648" s="33">
        <v>0</v>
      </c>
      <c r="J648" s="33">
        <v>4.547849254268E-2</v>
      </c>
      <c r="K648" s="33">
        <v>0</v>
      </c>
      <c r="L648" s="33">
        <v>0</v>
      </c>
      <c r="M648" s="33">
        <v>0</v>
      </c>
      <c r="N648" s="32" t="s">
        <v>3752</v>
      </c>
    </row>
    <row r="649" spans="1:14" ht="31.5" x14ac:dyDescent="0.25">
      <c r="A649" s="31" t="s">
        <v>820</v>
      </c>
      <c r="B649" s="32" t="s">
        <v>1299</v>
      </c>
      <c r="C649" s="32" t="s">
        <v>1300</v>
      </c>
      <c r="D649" s="33">
        <v>0</v>
      </c>
      <c r="E649" s="33">
        <v>5.9349999999999996</v>
      </c>
      <c r="F649" s="33">
        <v>0</v>
      </c>
      <c r="G649" s="33">
        <v>0</v>
      </c>
      <c r="H649" s="33">
        <v>0</v>
      </c>
      <c r="I649" s="33">
        <v>0</v>
      </c>
      <c r="J649" s="33">
        <v>1.6852825502040002E-2</v>
      </c>
      <c r="K649" s="33">
        <v>0</v>
      </c>
      <c r="L649" s="33">
        <v>0</v>
      </c>
      <c r="M649" s="33">
        <v>0</v>
      </c>
      <c r="N649" s="32" t="s">
        <v>3752</v>
      </c>
    </row>
    <row r="650" spans="1:14" ht="31.5" x14ac:dyDescent="0.25">
      <c r="A650" s="31" t="s">
        <v>820</v>
      </c>
      <c r="B650" s="32" t="s">
        <v>1301</v>
      </c>
      <c r="C650" s="32" t="s">
        <v>1302</v>
      </c>
      <c r="D650" s="33">
        <v>0</v>
      </c>
      <c r="E650" s="33">
        <v>14.3</v>
      </c>
      <c r="F650" s="33">
        <v>0</v>
      </c>
      <c r="G650" s="33">
        <v>0</v>
      </c>
      <c r="H650" s="33">
        <v>0</v>
      </c>
      <c r="I650" s="33">
        <v>0</v>
      </c>
      <c r="J650" s="33">
        <v>4.0605796913109997E-2</v>
      </c>
      <c r="K650" s="33">
        <v>0</v>
      </c>
      <c r="L650" s="33">
        <v>0</v>
      </c>
      <c r="M650" s="33">
        <v>0</v>
      </c>
      <c r="N650" s="32" t="s">
        <v>3752</v>
      </c>
    </row>
    <row r="651" spans="1:14" ht="31.5" x14ac:dyDescent="0.25">
      <c r="A651" s="31" t="s">
        <v>820</v>
      </c>
      <c r="B651" s="32" t="s">
        <v>1303</v>
      </c>
      <c r="C651" s="32" t="s">
        <v>1304</v>
      </c>
      <c r="D651" s="33">
        <v>0</v>
      </c>
      <c r="E651" s="33">
        <v>7.15</v>
      </c>
      <c r="F651" s="33">
        <v>0</v>
      </c>
      <c r="G651" s="33">
        <v>0</v>
      </c>
      <c r="H651" s="33">
        <v>0</v>
      </c>
      <c r="I651" s="33">
        <v>0</v>
      </c>
      <c r="J651" s="33">
        <v>2.0302898456549999E-2</v>
      </c>
      <c r="K651" s="33">
        <v>0</v>
      </c>
      <c r="L651" s="33">
        <v>0</v>
      </c>
      <c r="M651" s="33">
        <v>0</v>
      </c>
      <c r="N651" s="32" t="s">
        <v>3752</v>
      </c>
    </row>
    <row r="652" spans="1:14" ht="31.5" x14ac:dyDescent="0.25">
      <c r="A652" s="31" t="s">
        <v>820</v>
      </c>
      <c r="B652" s="32" t="s">
        <v>1305</v>
      </c>
      <c r="C652" s="32" t="s">
        <v>1306</v>
      </c>
      <c r="D652" s="33">
        <v>0</v>
      </c>
      <c r="E652" s="33">
        <v>8.9179999999999993</v>
      </c>
      <c r="F652" s="33">
        <v>0</v>
      </c>
      <c r="G652" s="33">
        <v>0</v>
      </c>
      <c r="H652" s="33">
        <v>0</v>
      </c>
      <c r="I652" s="33">
        <v>0</v>
      </c>
      <c r="J652" s="33">
        <v>2.532325152944E-2</v>
      </c>
      <c r="K652" s="33">
        <v>0</v>
      </c>
      <c r="L652" s="33">
        <v>0</v>
      </c>
      <c r="M652" s="33">
        <v>0</v>
      </c>
      <c r="N652" s="32" t="s">
        <v>3752</v>
      </c>
    </row>
    <row r="653" spans="1:14" ht="31.5" x14ac:dyDescent="0.25">
      <c r="A653" s="31" t="s">
        <v>820</v>
      </c>
      <c r="B653" s="32" t="s">
        <v>1307</v>
      </c>
      <c r="C653" s="32" t="s">
        <v>1308</v>
      </c>
      <c r="D653" s="33">
        <v>0</v>
      </c>
      <c r="E653" s="33">
        <v>4.2380000000000004</v>
      </c>
      <c r="F653" s="33">
        <v>0</v>
      </c>
      <c r="G653" s="33">
        <v>0</v>
      </c>
      <c r="H653" s="33">
        <v>0</v>
      </c>
      <c r="I653" s="33">
        <v>0</v>
      </c>
      <c r="J653" s="33">
        <v>1.203408163061E-2</v>
      </c>
      <c r="K653" s="33">
        <v>0</v>
      </c>
      <c r="L653" s="33">
        <v>0</v>
      </c>
      <c r="M653" s="33">
        <v>0</v>
      </c>
      <c r="N653" s="32" t="s">
        <v>3752</v>
      </c>
    </row>
    <row r="654" spans="1:14" ht="31.5" x14ac:dyDescent="0.25">
      <c r="A654" s="31" t="s">
        <v>820</v>
      </c>
      <c r="B654" s="32" t="s">
        <v>1309</v>
      </c>
      <c r="C654" s="32" t="s">
        <v>1310</v>
      </c>
      <c r="D654" s="33">
        <v>0</v>
      </c>
      <c r="E654" s="33">
        <v>6.8250000000000002</v>
      </c>
      <c r="F654" s="33">
        <v>0</v>
      </c>
      <c r="G654" s="33">
        <v>0</v>
      </c>
      <c r="H654" s="33">
        <v>0</v>
      </c>
      <c r="I654" s="33">
        <v>0</v>
      </c>
      <c r="J654" s="33">
        <v>1.9380039435799998E-2</v>
      </c>
      <c r="K654" s="33">
        <v>0</v>
      </c>
      <c r="L654" s="33">
        <v>0</v>
      </c>
      <c r="M654" s="33">
        <v>0</v>
      </c>
      <c r="N654" s="32" t="s">
        <v>3752</v>
      </c>
    </row>
    <row r="655" spans="1:14" ht="31.5" x14ac:dyDescent="0.25">
      <c r="A655" s="31" t="s">
        <v>820</v>
      </c>
      <c r="B655" s="32" t="s">
        <v>1311</v>
      </c>
      <c r="C655" s="32" t="s">
        <v>1312</v>
      </c>
      <c r="D655" s="33">
        <v>0</v>
      </c>
      <c r="E655" s="33">
        <v>6.8250000000000002</v>
      </c>
      <c r="F655" s="33">
        <v>0</v>
      </c>
      <c r="G655" s="33">
        <v>0</v>
      </c>
      <c r="H655" s="33">
        <v>0</v>
      </c>
      <c r="I655" s="33">
        <v>0</v>
      </c>
      <c r="J655" s="33">
        <v>1.9380039435799998E-2</v>
      </c>
      <c r="K655" s="33">
        <v>0</v>
      </c>
      <c r="L655" s="33">
        <v>0</v>
      </c>
      <c r="M655" s="33">
        <v>0</v>
      </c>
      <c r="N655" s="32" t="s">
        <v>3752</v>
      </c>
    </row>
    <row r="656" spans="1:14" ht="31.5" x14ac:dyDescent="0.25">
      <c r="A656" s="31" t="s">
        <v>820</v>
      </c>
      <c r="B656" s="32" t="s">
        <v>1313</v>
      </c>
      <c r="C656" s="32" t="s">
        <v>1314</v>
      </c>
      <c r="D656" s="33">
        <v>0</v>
      </c>
      <c r="E656" s="33">
        <v>0</v>
      </c>
      <c r="F656" s="33">
        <v>0</v>
      </c>
      <c r="G656" s="33">
        <v>0</v>
      </c>
      <c r="H656" s="33">
        <v>0</v>
      </c>
      <c r="I656" s="33">
        <v>0</v>
      </c>
      <c r="J656" s="33">
        <v>0</v>
      </c>
      <c r="K656" s="33">
        <v>0</v>
      </c>
      <c r="L656" s="33">
        <v>0</v>
      </c>
      <c r="M656" s="33">
        <v>0</v>
      </c>
      <c r="N656" s="32" t="s">
        <v>3752</v>
      </c>
    </row>
    <row r="657" spans="1:14" ht="47.25" x14ac:dyDescent="0.25">
      <c r="A657" s="31" t="s">
        <v>820</v>
      </c>
      <c r="B657" s="32" t="s">
        <v>1315</v>
      </c>
      <c r="C657" s="32" t="s">
        <v>1316</v>
      </c>
      <c r="D657" s="33">
        <v>0</v>
      </c>
      <c r="E657" s="33">
        <v>11.726000000000001</v>
      </c>
      <c r="F657" s="33">
        <v>0</v>
      </c>
      <c r="G657" s="33">
        <v>0</v>
      </c>
      <c r="H657" s="33">
        <v>0</v>
      </c>
      <c r="I657" s="33">
        <v>0</v>
      </c>
      <c r="J657" s="33">
        <v>3.3296753468750002E-2</v>
      </c>
      <c r="K657" s="33">
        <v>0</v>
      </c>
      <c r="L657" s="33">
        <v>0</v>
      </c>
      <c r="M657" s="33">
        <v>0</v>
      </c>
      <c r="N657" s="32" t="s">
        <v>3752</v>
      </c>
    </row>
    <row r="658" spans="1:14" ht="31.5" x14ac:dyDescent="0.25">
      <c r="A658" s="31" t="s">
        <v>820</v>
      </c>
      <c r="B658" s="32" t="s">
        <v>1317</v>
      </c>
      <c r="C658" s="32" t="s">
        <v>1318</v>
      </c>
      <c r="D658" s="33">
        <v>0</v>
      </c>
      <c r="E658" s="33">
        <v>3.8220000000000001</v>
      </c>
      <c r="F658" s="33">
        <v>0</v>
      </c>
      <c r="G658" s="33">
        <v>0</v>
      </c>
      <c r="H658" s="33">
        <v>0</v>
      </c>
      <c r="I658" s="33">
        <v>0</v>
      </c>
      <c r="J658" s="33">
        <v>1.085282208404E-2</v>
      </c>
      <c r="K658" s="33">
        <v>0</v>
      </c>
      <c r="L658" s="33">
        <v>0</v>
      </c>
      <c r="M658" s="33">
        <v>0</v>
      </c>
      <c r="N658" s="32" t="s">
        <v>3752</v>
      </c>
    </row>
    <row r="659" spans="1:14" ht="31.5" x14ac:dyDescent="0.25">
      <c r="A659" s="31" t="s">
        <v>820</v>
      </c>
      <c r="B659" s="32" t="s">
        <v>1319</v>
      </c>
      <c r="C659" s="32" t="s">
        <v>1320</v>
      </c>
      <c r="D659" s="33">
        <v>0</v>
      </c>
      <c r="E659" s="33">
        <v>8.4760000000000009</v>
      </c>
      <c r="F659" s="33">
        <v>0</v>
      </c>
      <c r="G659" s="33">
        <v>0</v>
      </c>
      <c r="H659" s="33">
        <v>0</v>
      </c>
      <c r="I659" s="33">
        <v>0</v>
      </c>
      <c r="J659" s="33">
        <v>2.4068163261220001E-2</v>
      </c>
      <c r="K659" s="33">
        <v>0</v>
      </c>
      <c r="L659" s="33">
        <v>0</v>
      </c>
      <c r="M659" s="33">
        <v>0</v>
      </c>
      <c r="N659" s="32" t="s">
        <v>3752</v>
      </c>
    </row>
    <row r="660" spans="1:14" ht="31.5" x14ac:dyDescent="0.25">
      <c r="A660" s="31" t="s">
        <v>820</v>
      </c>
      <c r="B660" s="32" t="s">
        <v>1321</v>
      </c>
      <c r="C660" s="32" t="s">
        <v>1322</v>
      </c>
      <c r="D660" s="33">
        <v>0</v>
      </c>
      <c r="E660" s="33">
        <v>4.9560000000000004</v>
      </c>
      <c r="F660" s="33">
        <v>0</v>
      </c>
      <c r="G660" s="33">
        <v>0</v>
      </c>
      <c r="H660" s="33">
        <v>0</v>
      </c>
      <c r="I660" s="33">
        <v>0</v>
      </c>
      <c r="J660" s="33">
        <v>1.407289017492E-2</v>
      </c>
      <c r="K660" s="33">
        <v>0</v>
      </c>
      <c r="L660" s="33">
        <v>0</v>
      </c>
      <c r="M660" s="33">
        <v>0</v>
      </c>
      <c r="N660" s="32" t="s">
        <v>3752</v>
      </c>
    </row>
    <row r="661" spans="1:14" ht="31.5" x14ac:dyDescent="0.25">
      <c r="A661" s="31" t="s">
        <v>820</v>
      </c>
      <c r="B661" s="32" t="s">
        <v>1323</v>
      </c>
      <c r="C661" s="32" t="s">
        <v>1324</v>
      </c>
      <c r="D661" s="33">
        <v>0</v>
      </c>
      <c r="E661" s="33">
        <v>0</v>
      </c>
      <c r="F661" s="33">
        <v>0</v>
      </c>
      <c r="G661" s="33">
        <v>0</v>
      </c>
      <c r="H661" s="33">
        <v>0</v>
      </c>
      <c r="I661" s="33">
        <v>0</v>
      </c>
      <c r="J661" s="33">
        <v>0</v>
      </c>
      <c r="K661" s="33">
        <v>0</v>
      </c>
      <c r="L661" s="33">
        <v>0</v>
      </c>
      <c r="M661" s="33">
        <v>0</v>
      </c>
      <c r="N661" s="32" t="s">
        <v>3752</v>
      </c>
    </row>
    <row r="662" spans="1:14" ht="47.25" x14ac:dyDescent="0.25">
      <c r="A662" s="31" t="s">
        <v>820</v>
      </c>
      <c r="B662" s="32" t="s">
        <v>1325</v>
      </c>
      <c r="C662" s="32" t="s">
        <v>1326</v>
      </c>
      <c r="D662" s="33">
        <v>0</v>
      </c>
      <c r="E662" s="33">
        <v>6.7149999999999999</v>
      </c>
      <c r="F662" s="33">
        <v>0</v>
      </c>
      <c r="G662" s="33">
        <v>0</v>
      </c>
      <c r="H662" s="33">
        <v>0</v>
      </c>
      <c r="I662" s="33">
        <v>0</v>
      </c>
      <c r="J662" s="33">
        <v>1.9067687151850001E-2</v>
      </c>
      <c r="K662" s="33">
        <v>0</v>
      </c>
      <c r="L662" s="33">
        <v>0</v>
      </c>
      <c r="M662" s="33">
        <v>0</v>
      </c>
      <c r="N662" s="32" t="s">
        <v>3752</v>
      </c>
    </row>
    <row r="663" spans="1:14" ht="31.5" x14ac:dyDescent="0.25">
      <c r="A663" s="31" t="s">
        <v>820</v>
      </c>
      <c r="B663" s="32" t="s">
        <v>1327</v>
      </c>
      <c r="C663" s="32" t="s">
        <v>1328</v>
      </c>
      <c r="D663" s="33">
        <v>0</v>
      </c>
      <c r="E663" s="33">
        <v>4.2380000000000004</v>
      </c>
      <c r="F663" s="33">
        <v>0</v>
      </c>
      <c r="G663" s="33">
        <v>0</v>
      </c>
      <c r="H663" s="33">
        <v>0</v>
      </c>
      <c r="I663" s="33">
        <v>0</v>
      </c>
      <c r="J663" s="33">
        <v>1.203408163061E-2</v>
      </c>
      <c r="K663" s="33">
        <v>0</v>
      </c>
      <c r="L663" s="33">
        <v>0</v>
      </c>
      <c r="M663" s="33">
        <v>0</v>
      </c>
      <c r="N663" s="32" t="s">
        <v>3752</v>
      </c>
    </row>
    <row r="664" spans="1:14" ht="31.5" x14ac:dyDescent="0.25">
      <c r="A664" s="31" t="s">
        <v>820</v>
      </c>
      <c r="B664" s="32" t="s">
        <v>1329</v>
      </c>
      <c r="C664" s="32" t="s">
        <v>1330</v>
      </c>
      <c r="D664" s="33">
        <v>0</v>
      </c>
      <c r="E664" s="33">
        <v>6.0940000000000003</v>
      </c>
      <c r="F664" s="33">
        <v>0</v>
      </c>
      <c r="G664" s="33">
        <v>0</v>
      </c>
      <c r="H664" s="33">
        <v>0</v>
      </c>
      <c r="I664" s="33">
        <v>0</v>
      </c>
      <c r="J664" s="33">
        <v>1.7304316530659999E-2</v>
      </c>
      <c r="K664" s="33">
        <v>0</v>
      </c>
      <c r="L664" s="33">
        <v>0</v>
      </c>
      <c r="M664" s="33">
        <v>0</v>
      </c>
      <c r="N664" s="32" t="s">
        <v>3752</v>
      </c>
    </row>
    <row r="665" spans="1:14" ht="31.5" x14ac:dyDescent="0.25">
      <c r="A665" s="31" t="s">
        <v>820</v>
      </c>
      <c r="B665" s="32" t="s">
        <v>1331</v>
      </c>
      <c r="C665" s="32" t="s">
        <v>1332</v>
      </c>
      <c r="D665" s="33">
        <v>0</v>
      </c>
      <c r="E665" s="33">
        <v>4.2249999999999996</v>
      </c>
      <c r="F665" s="33">
        <v>0</v>
      </c>
      <c r="G665" s="33">
        <v>0</v>
      </c>
      <c r="H665" s="33">
        <v>0</v>
      </c>
      <c r="I665" s="33">
        <v>0</v>
      </c>
      <c r="J665" s="33">
        <v>1.199716726978E-2</v>
      </c>
      <c r="K665" s="33">
        <v>0</v>
      </c>
      <c r="L665" s="33">
        <v>0</v>
      </c>
      <c r="M665" s="33">
        <v>0</v>
      </c>
      <c r="N665" s="32" t="s">
        <v>3752</v>
      </c>
    </row>
    <row r="666" spans="1:14" ht="31.5" x14ac:dyDescent="0.25">
      <c r="A666" s="31" t="s">
        <v>820</v>
      </c>
      <c r="B666" s="32" t="s">
        <v>1333</v>
      </c>
      <c r="C666" s="32" t="s">
        <v>1334</v>
      </c>
      <c r="D666" s="33">
        <v>0</v>
      </c>
      <c r="E666" s="33">
        <v>0</v>
      </c>
      <c r="F666" s="33">
        <v>0</v>
      </c>
      <c r="G666" s="33">
        <v>0</v>
      </c>
      <c r="H666" s="33">
        <v>0</v>
      </c>
      <c r="I666" s="33">
        <v>0</v>
      </c>
      <c r="J666" s="33">
        <v>0</v>
      </c>
      <c r="K666" s="33">
        <v>0</v>
      </c>
      <c r="L666" s="33">
        <v>0</v>
      </c>
      <c r="M666" s="33">
        <v>0</v>
      </c>
      <c r="N666" s="32" t="s">
        <v>3752</v>
      </c>
    </row>
    <row r="667" spans="1:14" ht="31.5" x14ac:dyDescent="0.25">
      <c r="A667" s="31" t="s">
        <v>820</v>
      </c>
      <c r="B667" s="32" t="s">
        <v>1335</v>
      </c>
      <c r="C667" s="32" t="s">
        <v>1336</v>
      </c>
      <c r="D667" s="33">
        <v>0</v>
      </c>
      <c r="E667" s="33">
        <v>21.004999999999999</v>
      </c>
      <c r="F667" s="33">
        <v>0</v>
      </c>
      <c r="G667" s="33">
        <v>0</v>
      </c>
      <c r="H667" s="33">
        <v>0</v>
      </c>
      <c r="I667" s="33">
        <v>0</v>
      </c>
      <c r="J667" s="33">
        <v>5.9645088402780003E-2</v>
      </c>
      <c r="K667" s="33">
        <v>0</v>
      </c>
      <c r="L667" s="33">
        <v>0</v>
      </c>
      <c r="M667" s="33">
        <v>0</v>
      </c>
      <c r="N667" s="32" t="s">
        <v>3752</v>
      </c>
    </row>
    <row r="668" spans="1:14" ht="31.5" x14ac:dyDescent="0.25">
      <c r="A668" s="31" t="s">
        <v>820</v>
      </c>
      <c r="B668" s="32" t="s">
        <v>1337</v>
      </c>
      <c r="C668" s="32" t="s">
        <v>1338</v>
      </c>
      <c r="D668" s="33">
        <v>0</v>
      </c>
      <c r="E668" s="33">
        <v>3.25</v>
      </c>
      <c r="F668" s="33">
        <v>0</v>
      </c>
      <c r="G668" s="33">
        <v>0</v>
      </c>
      <c r="H668" s="33">
        <v>0</v>
      </c>
      <c r="I668" s="33">
        <v>0</v>
      </c>
      <c r="J668" s="33">
        <v>9.2285902075199995E-3</v>
      </c>
      <c r="K668" s="33">
        <v>0</v>
      </c>
      <c r="L668" s="33">
        <v>0</v>
      </c>
      <c r="M668" s="33">
        <v>0</v>
      </c>
      <c r="N668" s="32" t="s">
        <v>3752</v>
      </c>
    </row>
    <row r="669" spans="1:14" ht="47.25" x14ac:dyDescent="0.25">
      <c r="A669" s="31" t="s">
        <v>820</v>
      </c>
      <c r="B669" s="32" t="s">
        <v>1339</v>
      </c>
      <c r="C669" s="32" t="s">
        <v>1340</v>
      </c>
      <c r="D669" s="33">
        <v>0</v>
      </c>
      <c r="E669" s="33">
        <v>6.5</v>
      </c>
      <c r="F669" s="33">
        <v>0</v>
      </c>
      <c r="G669" s="33">
        <v>0</v>
      </c>
      <c r="H669" s="33">
        <v>0</v>
      </c>
      <c r="I669" s="33">
        <v>0</v>
      </c>
      <c r="J669" s="33">
        <v>1.8457180415050001E-2</v>
      </c>
      <c r="K669" s="33">
        <v>0</v>
      </c>
      <c r="L669" s="33">
        <v>0</v>
      </c>
      <c r="M669" s="33">
        <v>0</v>
      </c>
      <c r="N669" s="32" t="s">
        <v>3752</v>
      </c>
    </row>
    <row r="670" spans="1:14" ht="31.5" x14ac:dyDescent="0.25">
      <c r="A670" s="31" t="s">
        <v>820</v>
      </c>
      <c r="B670" s="32" t="s">
        <v>1341</v>
      </c>
      <c r="C670" s="32" t="s">
        <v>1342</v>
      </c>
      <c r="D670" s="33">
        <v>0</v>
      </c>
      <c r="E670" s="33">
        <v>0</v>
      </c>
      <c r="F670" s="33">
        <v>0</v>
      </c>
      <c r="G670" s="33">
        <v>0</v>
      </c>
      <c r="H670" s="33">
        <v>0</v>
      </c>
      <c r="I670" s="33">
        <v>0</v>
      </c>
      <c r="J670" s="33">
        <v>0</v>
      </c>
      <c r="K670" s="33">
        <v>0</v>
      </c>
      <c r="L670" s="33">
        <v>0</v>
      </c>
      <c r="M670" s="33">
        <v>0</v>
      </c>
      <c r="N670" s="32" t="s">
        <v>3752</v>
      </c>
    </row>
    <row r="671" spans="1:14" ht="47.25" x14ac:dyDescent="0.25">
      <c r="A671" s="31" t="s">
        <v>820</v>
      </c>
      <c r="B671" s="32" t="s">
        <v>1343</v>
      </c>
      <c r="C671" s="32" t="s">
        <v>1344</v>
      </c>
      <c r="D671" s="33">
        <v>0</v>
      </c>
      <c r="E671" s="33">
        <v>9.2370000000000001</v>
      </c>
      <c r="F671" s="33">
        <v>0</v>
      </c>
      <c r="G671" s="33">
        <v>0</v>
      </c>
      <c r="H671" s="33">
        <v>0</v>
      </c>
      <c r="I671" s="33">
        <v>0</v>
      </c>
      <c r="J671" s="33">
        <v>2.6229073152890001E-2</v>
      </c>
      <c r="K671" s="33">
        <v>0</v>
      </c>
      <c r="L671" s="33">
        <v>0</v>
      </c>
      <c r="M671" s="33">
        <v>0</v>
      </c>
      <c r="N671" s="32" t="s">
        <v>3752</v>
      </c>
    </row>
    <row r="672" spans="1:14" ht="31.5" x14ac:dyDescent="0.25">
      <c r="A672" s="31" t="s">
        <v>820</v>
      </c>
      <c r="B672" s="32" t="s">
        <v>1345</v>
      </c>
      <c r="C672" s="32" t="s">
        <v>1346</v>
      </c>
      <c r="D672" s="33">
        <v>0</v>
      </c>
      <c r="E672" s="33">
        <v>8.4760000000000009</v>
      </c>
      <c r="F672" s="33">
        <v>0</v>
      </c>
      <c r="G672" s="33">
        <v>0</v>
      </c>
      <c r="H672" s="33">
        <v>0</v>
      </c>
      <c r="I672" s="33">
        <v>0</v>
      </c>
      <c r="J672" s="33">
        <v>2.4068163261220001E-2</v>
      </c>
      <c r="K672" s="33">
        <v>0</v>
      </c>
      <c r="L672" s="33">
        <v>0</v>
      </c>
      <c r="M672" s="33">
        <v>0</v>
      </c>
      <c r="N672" s="32" t="s">
        <v>3752</v>
      </c>
    </row>
    <row r="673" spans="1:14" ht="31.5" x14ac:dyDescent="0.25">
      <c r="A673" s="31" t="s">
        <v>820</v>
      </c>
      <c r="B673" s="32" t="s">
        <v>1347</v>
      </c>
      <c r="C673" s="32" t="s">
        <v>1348</v>
      </c>
      <c r="D673" s="33">
        <v>0</v>
      </c>
      <c r="E673" s="33">
        <v>3.4940000000000002</v>
      </c>
      <c r="F673" s="33">
        <v>0</v>
      </c>
      <c r="G673" s="33">
        <v>0</v>
      </c>
      <c r="H673" s="33">
        <v>0</v>
      </c>
      <c r="I673" s="33">
        <v>0</v>
      </c>
      <c r="J673" s="33">
        <v>9.9214443646400002E-3</v>
      </c>
      <c r="K673" s="33">
        <v>0</v>
      </c>
      <c r="L673" s="33">
        <v>0</v>
      </c>
      <c r="M673" s="33">
        <v>0</v>
      </c>
      <c r="N673" s="32" t="s">
        <v>3752</v>
      </c>
    </row>
    <row r="674" spans="1:14" ht="31.5" x14ac:dyDescent="0.25">
      <c r="A674" s="31" t="s">
        <v>820</v>
      </c>
      <c r="B674" s="32" t="s">
        <v>1349</v>
      </c>
      <c r="C674" s="32" t="s">
        <v>1350</v>
      </c>
      <c r="D674" s="33">
        <v>0</v>
      </c>
      <c r="E674" s="33">
        <v>3.5750000000000002</v>
      </c>
      <c r="F674" s="33">
        <v>0</v>
      </c>
      <c r="G674" s="33">
        <v>0</v>
      </c>
      <c r="H674" s="33">
        <v>0</v>
      </c>
      <c r="I674" s="33">
        <v>0</v>
      </c>
      <c r="J674" s="33">
        <v>1.015144922827E-2</v>
      </c>
      <c r="K674" s="33">
        <v>0</v>
      </c>
      <c r="L674" s="33">
        <v>0</v>
      </c>
      <c r="M674" s="33">
        <v>0</v>
      </c>
      <c r="N674" s="32" t="s">
        <v>3752</v>
      </c>
    </row>
    <row r="675" spans="1:14" ht="31.5" x14ac:dyDescent="0.25">
      <c r="A675" s="31" t="s">
        <v>820</v>
      </c>
      <c r="B675" s="32" t="s">
        <v>1351</v>
      </c>
      <c r="C675" s="32" t="s">
        <v>1352</v>
      </c>
      <c r="D675" s="33">
        <v>0</v>
      </c>
      <c r="E675" s="33">
        <v>0</v>
      </c>
      <c r="F675" s="33">
        <v>0</v>
      </c>
      <c r="G675" s="33">
        <v>0</v>
      </c>
      <c r="H675" s="33">
        <v>0</v>
      </c>
      <c r="I675" s="33">
        <v>0</v>
      </c>
      <c r="J675" s="33">
        <v>0</v>
      </c>
      <c r="K675" s="33">
        <v>0</v>
      </c>
      <c r="L675" s="33">
        <v>0</v>
      </c>
      <c r="M675" s="33">
        <v>0</v>
      </c>
      <c r="N675" s="32" t="s">
        <v>3752</v>
      </c>
    </row>
    <row r="676" spans="1:14" ht="47.25" x14ac:dyDescent="0.25">
      <c r="A676" s="31" t="s">
        <v>820</v>
      </c>
      <c r="B676" s="32" t="s">
        <v>1353</v>
      </c>
      <c r="C676" s="32" t="s">
        <v>1354</v>
      </c>
      <c r="D676" s="33">
        <v>0</v>
      </c>
      <c r="E676" s="33">
        <v>8.2550000000000008</v>
      </c>
      <c r="F676" s="33">
        <v>0</v>
      </c>
      <c r="G676" s="33">
        <v>0</v>
      </c>
      <c r="H676" s="33">
        <v>0</v>
      </c>
      <c r="I676" s="33">
        <v>0</v>
      </c>
      <c r="J676" s="33">
        <v>2.3440619127109999E-2</v>
      </c>
      <c r="K676" s="33">
        <v>0</v>
      </c>
      <c r="L676" s="33">
        <v>0</v>
      </c>
      <c r="M676" s="33">
        <v>0</v>
      </c>
      <c r="N676" s="32" t="s">
        <v>3752</v>
      </c>
    </row>
    <row r="677" spans="1:14" ht="31.5" x14ac:dyDescent="0.25">
      <c r="A677" s="31" t="s">
        <v>820</v>
      </c>
      <c r="B677" s="32" t="s">
        <v>1355</v>
      </c>
      <c r="C677" s="32" t="s">
        <v>1356</v>
      </c>
      <c r="D677" s="33">
        <v>0</v>
      </c>
      <c r="E677" s="33">
        <v>17.521000000000001</v>
      </c>
      <c r="F677" s="33">
        <v>0</v>
      </c>
      <c r="G677" s="33">
        <v>0</v>
      </c>
      <c r="H677" s="33">
        <v>0</v>
      </c>
      <c r="I677" s="33">
        <v>0</v>
      </c>
      <c r="J677" s="33">
        <v>4.9752039700320001E-2</v>
      </c>
      <c r="K677" s="33">
        <v>0</v>
      </c>
      <c r="L677" s="33">
        <v>0</v>
      </c>
      <c r="M677" s="33">
        <v>0</v>
      </c>
      <c r="N677" s="32" t="s">
        <v>3752</v>
      </c>
    </row>
    <row r="678" spans="1:14" ht="31.5" x14ac:dyDescent="0.25">
      <c r="A678" s="31" t="s">
        <v>820</v>
      </c>
      <c r="B678" s="32" t="s">
        <v>1357</v>
      </c>
      <c r="C678" s="32" t="s">
        <v>1358</v>
      </c>
      <c r="D678" s="33">
        <v>0</v>
      </c>
      <c r="E678" s="33">
        <v>14.199</v>
      </c>
      <c r="F678" s="33">
        <v>0</v>
      </c>
      <c r="G678" s="33">
        <v>0</v>
      </c>
      <c r="H678" s="33">
        <v>0</v>
      </c>
      <c r="I678" s="33">
        <v>0</v>
      </c>
      <c r="J678" s="33">
        <v>4.0319000725119999E-2</v>
      </c>
      <c r="K678" s="33">
        <v>0</v>
      </c>
      <c r="L678" s="33">
        <v>0</v>
      </c>
      <c r="M678" s="33">
        <v>0</v>
      </c>
      <c r="N678" s="32" t="s">
        <v>3752</v>
      </c>
    </row>
    <row r="679" spans="1:14" ht="31.5" x14ac:dyDescent="0.25">
      <c r="A679" s="31" t="s">
        <v>820</v>
      </c>
      <c r="B679" s="32" t="s">
        <v>1359</v>
      </c>
      <c r="C679" s="32" t="s">
        <v>1360</v>
      </c>
      <c r="D679" s="33">
        <v>0</v>
      </c>
      <c r="E679" s="33">
        <v>8.125</v>
      </c>
      <c r="F679" s="33">
        <v>0</v>
      </c>
      <c r="G679" s="33">
        <v>0</v>
      </c>
      <c r="H679" s="33">
        <v>0</v>
      </c>
      <c r="I679" s="33">
        <v>0</v>
      </c>
      <c r="J679" s="33">
        <v>2.3071475518809999E-2</v>
      </c>
      <c r="K679" s="33">
        <v>0</v>
      </c>
      <c r="L679" s="33">
        <v>0</v>
      </c>
      <c r="M679" s="33">
        <v>0</v>
      </c>
      <c r="N679" s="32" t="s">
        <v>3752</v>
      </c>
    </row>
    <row r="680" spans="1:14" ht="31.5" x14ac:dyDescent="0.25">
      <c r="A680" s="31" t="s">
        <v>820</v>
      </c>
      <c r="B680" s="32" t="s">
        <v>1361</v>
      </c>
      <c r="C680" s="32" t="s">
        <v>1362</v>
      </c>
      <c r="D680" s="33">
        <v>0</v>
      </c>
      <c r="E680" s="33">
        <v>0</v>
      </c>
      <c r="F680" s="33">
        <v>0</v>
      </c>
      <c r="G680" s="33">
        <v>0</v>
      </c>
      <c r="H680" s="33">
        <v>0</v>
      </c>
      <c r="I680" s="33">
        <v>0</v>
      </c>
      <c r="J680" s="33">
        <v>0</v>
      </c>
      <c r="K680" s="33">
        <v>0</v>
      </c>
      <c r="L680" s="33">
        <v>0</v>
      </c>
      <c r="M680" s="33">
        <v>0</v>
      </c>
      <c r="N680" s="32" t="s">
        <v>3752</v>
      </c>
    </row>
    <row r="681" spans="1:14" ht="47.25" x14ac:dyDescent="0.25">
      <c r="A681" s="31" t="s">
        <v>820</v>
      </c>
      <c r="B681" s="32" t="s">
        <v>1363</v>
      </c>
      <c r="C681" s="32" t="s">
        <v>1364</v>
      </c>
      <c r="D681" s="33">
        <v>0</v>
      </c>
      <c r="E681" s="33">
        <v>7.9139999999999997</v>
      </c>
      <c r="F681" s="33">
        <v>0</v>
      </c>
      <c r="G681" s="33">
        <v>0</v>
      </c>
      <c r="H681" s="33">
        <v>0</v>
      </c>
      <c r="I681" s="33">
        <v>0</v>
      </c>
      <c r="J681" s="33">
        <v>2.2472327046870001E-2</v>
      </c>
      <c r="K681" s="33">
        <v>0</v>
      </c>
      <c r="L681" s="33">
        <v>0</v>
      </c>
      <c r="M681" s="33">
        <v>0</v>
      </c>
      <c r="N681" s="32" t="s">
        <v>3752</v>
      </c>
    </row>
    <row r="682" spans="1:14" ht="31.5" x14ac:dyDescent="0.25">
      <c r="A682" s="31" t="s">
        <v>820</v>
      </c>
      <c r="B682" s="32" t="s">
        <v>1365</v>
      </c>
      <c r="C682" s="32" t="s">
        <v>1366</v>
      </c>
      <c r="D682" s="33">
        <v>0</v>
      </c>
      <c r="E682" s="33">
        <v>21.911999999999999</v>
      </c>
      <c r="F682" s="33">
        <v>0</v>
      </c>
      <c r="G682" s="33">
        <v>0</v>
      </c>
      <c r="H682" s="33">
        <v>0</v>
      </c>
      <c r="I682" s="33">
        <v>0</v>
      </c>
      <c r="J682" s="33">
        <v>6.2220574962239997E-2</v>
      </c>
      <c r="K682" s="33">
        <v>0</v>
      </c>
      <c r="L682" s="33">
        <v>0</v>
      </c>
      <c r="M682" s="33">
        <v>0</v>
      </c>
      <c r="N682" s="32" t="s">
        <v>3752</v>
      </c>
    </row>
    <row r="683" spans="1:14" ht="31.5" x14ac:dyDescent="0.25">
      <c r="A683" s="31" t="s">
        <v>820</v>
      </c>
      <c r="B683" s="32" t="s">
        <v>1367</v>
      </c>
      <c r="C683" s="32" t="s">
        <v>1368</v>
      </c>
      <c r="D683" s="33">
        <v>0</v>
      </c>
      <c r="E683" s="33">
        <v>8.06</v>
      </c>
      <c r="F683" s="33">
        <v>0</v>
      </c>
      <c r="G683" s="33">
        <v>0</v>
      </c>
      <c r="H683" s="33">
        <v>0</v>
      </c>
      <c r="I683" s="33">
        <v>0</v>
      </c>
      <c r="J683" s="33">
        <v>2.2886903714660001E-2</v>
      </c>
      <c r="K683" s="33">
        <v>0</v>
      </c>
      <c r="L683" s="33">
        <v>0</v>
      </c>
      <c r="M683" s="33">
        <v>0</v>
      </c>
      <c r="N683" s="32" t="s">
        <v>3752</v>
      </c>
    </row>
    <row r="684" spans="1:14" ht="31.5" x14ac:dyDescent="0.25">
      <c r="A684" s="31" t="s">
        <v>820</v>
      </c>
      <c r="B684" s="32" t="s">
        <v>1369</v>
      </c>
      <c r="C684" s="32" t="s">
        <v>1370</v>
      </c>
      <c r="D684" s="33">
        <v>0</v>
      </c>
      <c r="E684" s="33">
        <v>8.125</v>
      </c>
      <c r="F684" s="33">
        <v>0</v>
      </c>
      <c r="G684" s="33">
        <v>0</v>
      </c>
      <c r="H684" s="33">
        <v>0</v>
      </c>
      <c r="I684" s="33">
        <v>0</v>
      </c>
      <c r="J684" s="33">
        <v>2.3071475518809999E-2</v>
      </c>
      <c r="K684" s="33">
        <v>0</v>
      </c>
      <c r="L684" s="33">
        <v>0</v>
      </c>
      <c r="M684" s="33">
        <v>0</v>
      </c>
      <c r="N684" s="32" t="s">
        <v>3752</v>
      </c>
    </row>
    <row r="685" spans="1:14" ht="31.5" x14ac:dyDescent="0.25">
      <c r="A685" s="31" t="s">
        <v>820</v>
      </c>
      <c r="B685" s="32" t="s">
        <v>1371</v>
      </c>
      <c r="C685" s="32" t="s">
        <v>1372</v>
      </c>
      <c r="D685" s="33">
        <v>0</v>
      </c>
      <c r="E685" s="33">
        <v>0</v>
      </c>
      <c r="F685" s="33">
        <v>0</v>
      </c>
      <c r="G685" s="33">
        <v>0</v>
      </c>
      <c r="H685" s="33">
        <v>0</v>
      </c>
      <c r="I685" s="33">
        <v>0</v>
      </c>
      <c r="J685" s="33">
        <v>0</v>
      </c>
      <c r="K685" s="33">
        <v>0</v>
      </c>
      <c r="L685" s="33">
        <v>0</v>
      </c>
      <c r="M685" s="33">
        <v>0</v>
      </c>
      <c r="N685" s="32" t="s">
        <v>3752</v>
      </c>
    </row>
    <row r="686" spans="1:14" ht="47.25" x14ac:dyDescent="0.25">
      <c r="A686" s="31" t="s">
        <v>820</v>
      </c>
      <c r="B686" s="32" t="s">
        <v>1373</v>
      </c>
      <c r="C686" s="32" t="s">
        <v>1374</v>
      </c>
      <c r="D686" s="33">
        <v>0</v>
      </c>
      <c r="E686" s="33">
        <v>9.1029999999999998</v>
      </c>
      <c r="F686" s="33">
        <v>0</v>
      </c>
      <c r="G686" s="33">
        <v>0</v>
      </c>
      <c r="H686" s="33">
        <v>0</v>
      </c>
      <c r="I686" s="33">
        <v>0</v>
      </c>
      <c r="J686" s="33">
        <v>2.5848571279720001E-2</v>
      </c>
      <c r="K686" s="33">
        <v>0</v>
      </c>
      <c r="L686" s="33">
        <v>0</v>
      </c>
      <c r="M686" s="33">
        <v>0</v>
      </c>
      <c r="N686" s="32" t="s">
        <v>3752</v>
      </c>
    </row>
    <row r="687" spans="1:14" ht="31.5" x14ac:dyDescent="0.25">
      <c r="A687" s="31" t="s">
        <v>820</v>
      </c>
      <c r="B687" s="32" t="s">
        <v>1375</v>
      </c>
      <c r="C687" s="32" t="s">
        <v>1376</v>
      </c>
      <c r="D687" s="33">
        <v>0</v>
      </c>
      <c r="E687" s="33">
        <v>9.1</v>
      </c>
      <c r="F687" s="33">
        <v>0</v>
      </c>
      <c r="G687" s="33">
        <v>0</v>
      </c>
      <c r="H687" s="33">
        <v>0</v>
      </c>
      <c r="I687" s="33">
        <v>0</v>
      </c>
      <c r="J687" s="33">
        <v>2.584005258107E-2</v>
      </c>
      <c r="K687" s="33">
        <v>0</v>
      </c>
      <c r="L687" s="33">
        <v>0</v>
      </c>
      <c r="M687" s="33">
        <v>0</v>
      </c>
      <c r="N687" s="32" t="s">
        <v>3752</v>
      </c>
    </row>
    <row r="688" spans="1:14" ht="31.5" x14ac:dyDescent="0.25">
      <c r="A688" s="31" t="s">
        <v>820</v>
      </c>
      <c r="B688" s="32" t="s">
        <v>1377</v>
      </c>
      <c r="C688" s="32" t="s">
        <v>1378</v>
      </c>
      <c r="D688" s="33">
        <v>0</v>
      </c>
      <c r="E688" s="33">
        <v>7.8</v>
      </c>
      <c r="F688" s="33">
        <v>0</v>
      </c>
      <c r="G688" s="33">
        <v>0</v>
      </c>
      <c r="H688" s="33">
        <v>0</v>
      </c>
      <c r="I688" s="33">
        <v>0</v>
      </c>
      <c r="J688" s="33">
        <v>2.2148616498059999E-2</v>
      </c>
      <c r="K688" s="33">
        <v>0</v>
      </c>
      <c r="L688" s="33">
        <v>0</v>
      </c>
      <c r="M688" s="33">
        <v>0</v>
      </c>
      <c r="N688" s="32" t="s">
        <v>3752</v>
      </c>
    </row>
    <row r="689" spans="1:14" ht="31.5" x14ac:dyDescent="0.25">
      <c r="A689" s="31" t="s">
        <v>820</v>
      </c>
      <c r="B689" s="32" t="s">
        <v>1379</v>
      </c>
      <c r="C689" s="32" t="s">
        <v>1380</v>
      </c>
      <c r="D689" s="33">
        <v>0</v>
      </c>
      <c r="E689" s="33">
        <v>0</v>
      </c>
      <c r="F689" s="33">
        <v>0</v>
      </c>
      <c r="G689" s="33">
        <v>0</v>
      </c>
      <c r="H689" s="33">
        <v>0</v>
      </c>
      <c r="I689" s="33">
        <v>0</v>
      </c>
      <c r="J689" s="33">
        <v>0</v>
      </c>
      <c r="K689" s="33">
        <v>0</v>
      </c>
      <c r="L689" s="33">
        <v>0</v>
      </c>
      <c r="M689" s="33">
        <v>0</v>
      </c>
      <c r="N689" s="32" t="s">
        <v>3752</v>
      </c>
    </row>
    <row r="690" spans="1:14" ht="47.25" x14ac:dyDescent="0.25">
      <c r="A690" s="31" t="s">
        <v>820</v>
      </c>
      <c r="B690" s="32" t="s">
        <v>1381</v>
      </c>
      <c r="C690" s="32" t="s">
        <v>1382</v>
      </c>
      <c r="D690" s="33">
        <v>0</v>
      </c>
      <c r="E690" s="33">
        <v>10.641</v>
      </c>
      <c r="F690" s="33">
        <v>0</v>
      </c>
      <c r="G690" s="33">
        <v>0</v>
      </c>
      <c r="H690" s="33">
        <v>0</v>
      </c>
      <c r="I690" s="33">
        <v>0</v>
      </c>
      <c r="J690" s="33">
        <v>3.0215824122540001E-2</v>
      </c>
      <c r="K690" s="33">
        <v>0</v>
      </c>
      <c r="L690" s="33">
        <v>0</v>
      </c>
      <c r="M690" s="33">
        <v>0</v>
      </c>
      <c r="N690" s="32" t="s">
        <v>3752</v>
      </c>
    </row>
    <row r="691" spans="1:14" ht="31.5" x14ac:dyDescent="0.25">
      <c r="A691" s="31" t="s">
        <v>820</v>
      </c>
      <c r="B691" s="32" t="s">
        <v>1383</v>
      </c>
      <c r="C691" s="32" t="s">
        <v>1384</v>
      </c>
      <c r="D691" s="33">
        <v>0</v>
      </c>
      <c r="E691" s="33">
        <v>10.750999999999999</v>
      </c>
      <c r="F691" s="33">
        <v>0</v>
      </c>
      <c r="G691" s="33">
        <v>0</v>
      </c>
      <c r="H691" s="33">
        <v>0</v>
      </c>
      <c r="I691" s="33">
        <v>0</v>
      </c>
      <c r="J691" s="33">
        <v>3.0528176406489999E-2</v>
      </c>
      <c r="K691" s="33">
        <v>0</v>
      </c>
      <c r="L691" s="33">
        <v>0</v>
      </c>
      <c r="M691" s="33">
        <v>0</v>
      </c>
      <c r="N691" s="32" t="s">
        <v>3752</v>
      </c>
    </row>
    <row r="692" spans="1:14" ht="31.5" x14ac:dyDescent="0.25">
      <c r="A692" s="31" t="s">
        <v>820</v>
      </c>
      <c r="B692" s="32" t="s">
        <v>1385</v>
      </c>
      <c r="C692" s="32" t="s">
        <v>1386</v>
      </c>
      <c r="D692" s="33">
        <v>0</v>
      </c>
      <c r="E692" s="33">
        <v>4.9370000000000003</v>
      </c>
      <c r="F692" s="33">
        <v>0</v>
      </c>
      <c r="G692" s="33">
        <v>0</v>
      </c>
      <c r="H692" s="33">
        <v>0</v>
      </c>
      <c r="I692" s="33">
        <v>0</v>
      </c>
      <c r="J692" s="33">
        <v>1.4018938416779999E-2</v>
      </c>
      <c r="K692" s="33">
        <v>0</v>
      </c>
      <c r="L692" s="33">
        <v>0</v>
      </c>
      <c r="M692" s="33">
        <v>0</v>
      </c>
      <c r="N692" s="32" t="s">
        <v>3752</v>
      </c>
    </row>
    <row r="693" spans="1:14" ht="31.5" x14ac:dyDescent="0.25">
      <c r="A693" s="31" t="s">
        <v>820</v>
      </c>
      <c r="B693" s="32" t="s">
        <v>1387</v>
      </c>
      <c r="C693" s="32" t="s">
        <v>1388</v>
      </c>
      <c r="D693" s="33">
        <v>0</v>
      </c>
      <c r="E693" s="33">
        <v>9.2949999999999999</v>
      </c>
      <c r="F693" s="33">
        <v>0</v>
      </c>
      <c r="G693" s="33">
        <v>0</v>
      </c>
      <c r="H693" s="33">
        <v>0</v>
      </c>
      <c r="I693" s="33">
        <v>0</v>
      </c>
      <c r="J693" s="33">
        <v>2.6393767993520001E-2</v>
      </c>
      <c r="K693" s="33">
        <v>0</v>
      </c>
      <c r="L693" s="33">
        <v>0</v>
      </c>
      <c r="M693" s="33">
        <v>0</v>
      </c>
      <c r="N693" s="32" t="s">
        <v>3752</v>
      </c>
    </row>
    <row r="694" spans="1:14" ht="31.5" x14ac:dyDescent="0.25">
      <c r="A694" s="31" t="s">
        <v>820</v>
      </c>
      <c r="B694" s="32" t="s">
        <v>1389</v>
      </c>
      <c r="C694" s="32" t="s">
        <v>1390</v>
      </c>
      <c r="D694" s="33">
        <v>0</v>
      </c>
      <c r="E694" s="33">
        <v>0</v>
      </c>
      <c r="F694" s="33">
        <v>0</v>
      </c>
      <c r="G694" s="33">
        <v>0</v>
      </c>
      <c r="H694" s="33">
        <v>0</v>
      </c>
      <c r="I694" s="33">
        <v>0</v>
      </c>
      <c r="J694" s="33">
        <v>0</v>
      </c>
      <c r="K694" s="33">
        <v>0</v>
      </c>
      <c r="L694" s="33">
        <v>0</v>
      </c>
      <c r="M694" s="33">
        <v>0</v>
      </c>
      <c r="N694" s="32" t="s">
        <v>3752</v>
      </c>
    </row>
    <row r="695" spans="1:14" ht="63" x14ac:dyDescent="0.25">
      <c r="A695" s="31" t="s">
        <v>820</v>
      </c>
      <c r="B695" s="32" t="s">
        <v>1391</v>
      </c>
      <c r="C695" s="32" t="s">
        <v>1392</v>
      </c>
      <c r="D695" s="33">
        <v>0</v>
      </c>
      <c r="E695" s="33">
        <v>46.462000000000003</v>
      </c>
      <c r="F695" s="33">
        <v>0</v>
      </c>
      <c r="G695" s="33">
        <v>0</v>
      </c>
      <c r="H695" s="33">
        <v>0</v>
      </c>
      <c r="I695" s="33">
        <v>0</v>
      </c>
      <c r="J695" s="33">
        <v>0.13193192560677</v>
      </c>
      <c r="K695" s="33">
        <v>0</v>
      </c>
      <c r="L695" s="33">
        <v>0</v>
      </c>
      <c r="M695" s="33">
        <v>0</v>
      </c>
      <c r="N695" s="32" t="s">
        <v>3752</v>
      </c>
    </row>
    <row r="696" spans="1:14" ht="31.5" x14ac:dyDescent="0.25">
      <c r="A696" s="31" t="s">
        <v>820</v>
      </c>
      <c r="B696" s="32" t="s">
        <v>1393</v>
      </c>
      <c r="C696" s="32" t="s">
        <v>1394</v>
      </c>
      <c r="D696" s="33">
        <v>0</v>
      </c>
      <c r="E696" s="33">
        <v>22.484000000000002</v>
      </c>
      <c r="F696" s="33">
        <v>0</v>
      </c>
      <c r="G696" s="33">
        <v>0</v>
      </c>
      <c r="H696" s="33">
        <v>0</v>
      </c>
      <c r="I696" s="33">
        <v>0</v>
      </c>
      <c r="J696" s="33">
        <v>6.3844806838759996E-2</v>
      </c>
      <c r="K696" s="33">
        <v>0</v>
      </c>
      <c r="L696" s="33">
        <v>0</v>
      </c>
      <c r="M696" s="33">
        <v>0</v>
      </c>
      <c r="N696" s="32" t="s">
        <v>3752</v>
      </c>
    </row>
    <row r="697" spans="1:14" ht="31.5" x14ac:dyDescent="0.25">
      <c r="A697" s="31" t="s">
        <v>820</v>
      </c>
      <c r="B697" s="32" t="s">
        <v>1395</v>
      </c>
      <c r="C697" s="32" t="s">
        <v>1396</v>
      </c>
      <c r="D697" s="33">
        <v>0</v>
      </c>
      <c r="E697" s="33">
        <v>7.93</v>
      </c>
      <c r="F697" s="33">
        <v>0</v>
      </c>
      <c r="G697" s="33">
        <v>0</v>
      </c>
      <c r="H697" s="33">
        <v>0</v>
      </c>
      <c r="I697" s="33">
        <v>0</v>
      </c>
      <c r="J697" s="33">
        <v>2.2517760106359998E-2</v>
      </c>
      <c r="K697" s="33">
        <v>0</v>
      </c>
      <c r="L697" s="33">
        <v>0</v>
      </c>
      <c r="M697" s="33">
        <v>0</v>
      </c>
      <c r="N697" s="32" t="s">
        <v>3752</v>
      </c>
    </row>
    <row r="698" spans="1:14" ht="31.5" x14ac:dyDescent="0.25">
      <c r="A698" s="31" t="s">
        <v>820</v>
      </c>
      <c r="B698" s="32" t="s">
        <v>1397</v>
      </c>
      <c r="C698" s="32" t="s">
        <v>1398</v>
      </c>
      <c r="D698" s="33">
        <v>0</v>
      </c>
      <c r="E698" s="33">
        <v>0</v>
      </c>
      <c r="F698" s="33">
        <v>0</v>
      </c>
      <c r="G698" s="33">
        <v>0</v>
      </c>
      <c r="H698" s="33">
        <v>0</v>
      </c>
      <c r="I698" s="33">
        <v>0</v>
      </c>
      <c r="J698" s="33">
        <v>0</v>
      </c>
      <c r="K698" s="33">
        <v>0</v>
      </c>
      <c r="L698" s="33">
        <v>0</v>
      </c>
      <c r="M698" s="33">
        <v>0</v>
      </c>
      <c r="N698" s="32" t="s">
        <v>3752</v>
      </c>
    </row>
    <row r="699" spans="1:14" ht="63" x14ac:dyDescent="0.25">
      <c r="A699" s="31" t="s">
        <v>820</v>
      </c>
      <c r="B699" s="32" t="s">
        <v>1399</v>
      </c>
      <c r="C699" s="32" t="s">
        <v>1400</v>
      </c>
      <c r="D699" s="33">
        <v>0</v>
      </c>
      <c r="E699" s="33">
        <v>7.774</v>
      </c>
      <c r="F699" s="33">
        <v>0</v>
      </c>
      <c r="G699" s="33">
        <v>0</v>
      </c>
      <c r="H699" s="33">
        <v>0</v>
      </c>
      <c r="I699" s="33">
        <v>0</v>
      </c>
      <c r="J699" s="33">
        <v>2.2074787776389999E-2</v>
      </c>
      <c r="K699" s="33">
        <v>0</v>
      </c>
      <c r="L699" s="33">
        <v>0</v>
      </c>
      <c r="M699" s="33">
        <v>0</v>
      </c>
      <c r="N699" s="32" t="s">
        <v>3752</v>
      </c>
    </row>
    <row r="700" spans="1:14" ht="31.5" x14ac:dyDescent="0.25">
      <c r="A700" s="31" t="s">
        <v>820</v>
      </c>
      <c r="B700" s="32" t="s">
        <v>1401</v>
      </c>
      <c r="C700" s="32" t="s">
        <v>1402</v>
      </c>
      <c r="D700" s="33">
        <v>0</v>
      </c>
      <c r="E700" s="33">
        <v>7.8</v>
      </c>
      <c r="F700" s="33">
        <v>0</v>
      </c>
      <c r="G700" s="33">
        <v>0</v>
      </c>
      <c r="H700" s="33">
        <v>0</v>
      </c>
      <c r="I700" s="33">
        <v>0</v>
      </c>
      <c r="J700" s="33">
        <v>2.2148616498059999E-2</v>
      </c>
      <c r="K700" s="33">
        <v>0</v>
      </c>
      <c r="L700" s="33">
        <v>0</v>
      </c>
      <c r="M700" s="33">
        <v>0</v>
      </c>
      <c r="N700" s="32" t="s">
        <v>3752</v>
      </c>
    </row>
    <row r="701" spans="1:14" ht="31.5" x14ac:dyDescent="0.25">
      <c r="A701" s="31" t="s">
        <v>820</v>
      </c>
      <c r="B701" s="32" t="s">
        <v>1403</v>
      </c>
      <c r="C701" s="32" t="s">
        <v>1404</v>
      </c>
      <c r="D701" s="33">
        <v>0</v>
      </c>
      <c r="E701" s="33">
        <v>0</v>
      </c>
      <c r="F701" s="33">
        <v>0</v>
      </c>
      <c r="G701" s="33">
        <v>0</v>
      </c>
      <c r="H701" s="33">
        <v>0</v>
      </c>
      <c r="I701" s="33">
        <v>0</v>
      </c>
      <c r="J701" s="33">
        <v>0</v>
      </c>
      <c r="K701" s="33">
        <v>0</v>
      </c>
      <c r="L701" s="33">
        <v>0</v>
      </c>
      <c r="M701" s="33">
        <v>0</v>
      </c>
      <c r="N701" s="32" t="s">
        <v>3752</v>
      </c>
    </row>
    <row r="702" spans="1:14" ht="63" x14ac:dyDescent="0.25">
      <c r="A702" s="31" t="s">
        <v>820</v>
      </c>
      <c r="B702" s="32" t="s">
        <v>1405</v>
      </c>
      <c r="C702" s="32" t="s">
        <v>1406</v>
      </c>
      <c r="D702" s="33">
        <v>0</v>
      </c>
      <c r="E702" s="33">
        <v>7.4</v>
      </c>
      <c r="F702" s="33">
        <v>0</v>
      </c>
      <c r="G702" s="33">
        <v>0</v>
      </c>
      <c r="H702" s="33">
        <v>0</v>
      </c>
      <c r="I702" s="33">
        <v>0</v>
      </c>
      <c r="J702" s="33">
        <v>2.1012790010980002E-2</v>
      </c>
      <c r="K702" s="33">
        <v>0</v>
      </c>
      <c r="L702" s="33">
        <v>0</v>
      </c>
      <c r="M702" s="33">
        <v>0</v>
      </c>
      <c r="N702" s="32" t="s">
        <v>3752</v>
      </c>
    </row>
    <row r="703" spans="1:14" ht="31.5" x14ac:dyDescent="0.25">
      <c r="A703" s="31" t="s">
        <v>820</v>
      </c>
      <c r="B703" s="32" t="s">
        <v>1407</v>
      </c>
      <c r="C703" s="32" t="s">
        <v>1408</v>
      </c>
      <c r="D703" s="33">
        <v>0</v>
      </c>
      <c r="E703" s="33">
        <v>6.37</v>
      </c>
      <c r="F703" s="33">
        <v>0</v>
      </c>
      <c r="G703" s="33">
        <v>0</v>
      </c>
      <c r="H703" s="33">
        <v>0</v>
      </c>
      <c r="I703" s="33">
        <v>0</v>
      </c>
      <c r="J703" s="33">
        <v>1.808803680674E-2</v>
      </c>
      <c r="K703" s="33">
        <v>0</v>
      </c>
      <c r="L703" s="33">
        <v>0</v>
      </c>
      <c r="M703" s="33">
        <v>0</v>
      </c>
      <c r="N703" s="32" t="s">
        <v>3752</v>
      </c>
    </row>
    <row r="704" spans="1:14" ht="31.5" x14ac:dyDescent="0.25">
      <c r="A704" s="31" t="s">
        <v>820</v>
      </c>
      <c r="B704" s="32" t="s">
        <v>1409</v>
      </c>
      <c r="C704" s="32" t="s">
        <v>1410</v>
      </c>
      <c r="D704" s="33">
        <v>0</v>
      </c>
      <c r="E704" s="33">
        <v>5.85</v>
      </c>
      <c r="F704" s="33">
        <v>0</v>
      </c>
      <c r="G704" s="33">
        <v>0</v>
      </c>
      <c r="H704" s="33">
        <v>0</v>
      </c>
      <c r="I704" s="33">
        <v>0</v>
      </c>
      <c r="J704" s="33">
        <v>1.6611462373540001E-2</v>
      </c>
      <c r="K704" s="33">
        <v>0</v>
      </c>
      <c r="L704" s="33">
        <v>0</v>
      </c>
      <c r="M704" s="33">
        <v>0</v>
      </c>
      <c r="N704" s="32" t="s">
        <v>3752</v>
      </c>
    </row>
    <row r="705" spans="1:14" ht="31.5" x14ac:dyDescent="0.25">
      <c r="A705" s="31" t="s">
        <v>820</v>
      </c>
      <c r="B705" s="32" t="s">
        <v>1411</v>
      </c>
      <c r="C705" s="32" t="s">
        <v>1412</v>
      </c>
      <c r="D705" s="33">
        <v>0</v>
      </c>
      <c r="E705" s="33">
        <v>6.6529999999999996</v>
      </c>
      <c r="F705" s="33">
        <v>0</v>
      </c>
      <c r="G705" s="33">
        <v>0</v>
      </c>
      <c r="H705" s="33">
        <v>0</v>
      </c>
      <c r="I705" s="33">
        <v>0</v>
      </c>
      <c r="J705" s="33">
        <v>1.8891634046350001E-2</v>
      </c>
      <c r="K705" s="33">
        <v>0</v>
      </c>
      <c r="L705" s="33">
        <v>0</v>
      </c>
      <c r="M705" s="33">
        <v>0</v>
      </c>
      <c r="N705" s="32" t="s">
        <v>3752</v>
      </c>
    </row>
    <row r="706" spans="1:14" ht="31.5" x14ac:dyDescent="0.25">
      <c r="A706" s="31" t="s">
        <v>820</v>
      </c>
      <c r="B706" s="32" t="s">
        <v>1413</v>
      </c>
      <c r="C706" s="32" t="s">
        <v>1414</v>
      </c>
      <c r="D706" s="33">
        <v>0</v>
      </c>
      <c r="E706" s="33">
        <v>0</v>
      </c>
      <c r="F706" s="33">
        <v>0</v>
      </c>
      <c r="G706" s="33">
        <v>0</v>
      </c>
      <c r="H706" s="33">
        <v>0</v>
      </c>
      <c r="I706" s="33">
        <v>0</v>
      </c>
      <c r="J706" s="33">
        <v>0</v>
      </c>
      <c r="K706" s="33">
        <v>0</v>
      </c>
      <c r="L706" s="33">
        <v>0</v>
      </c>
      <c r="M706" s="33">
        <v>0</v>
      </c>
      <c r="N706" s="32" t="s">
        <v>3752</v>
      </c>
    </row>
    <row r="707" spans="1:14" ht="47.25" x14ac:dyDescent="0.25">
      <c r="A707" s="31" t="s">
        <v>820</v>
      </c>
      <c r="B707" s="32" t="s">
        <v>1415</v>
      </c>
      <c r="C707" s="32" t="s">
        <v>1416</v>
      </c>
      <c r="D707" s="33">
        <v>0</v>
      </c>
      <c r="E707" s="33">
        <v>0</v>
      </c>
      <c r="F707" s="33">
        <v>0</v>
      </c>
      <c r="G707" s="33">
        <v>0</v>
      </c>
      <c r="H707" s="33">
        <v>0</v>
      </c>
      <c r="I707" s="33">
        <v>0</v>
      </c>
      <c r="J707" s="33">
        <v>0</v>
      </c>
      <c r="K707" s="33">
        <v>0</v>
      </c>
      <c r="L707" s="33">
        <v>0</v>
      </c>
      <c r="M707" s="33">
        <v>0</v>
      </c>
      <c r="N707" s="32" t="s">
        <v>3752</v>
      </c>
    </row>
    <row r="708" spans="1:14" ht="31.5" x14ac:dyDescent="0.25">
      <c r="A708" s="31" t="s">
        <v>820</v>
      </c>
      <c r="B708" s="32" t="s">
        <v>1417</v>
      </c>
      <c r="C708" s="32" t="s">
        <v>1418</v>
      </c>
      <c r="D708" s="33">
        <v>0</v>
      </c>
      <c r="E708" s="33">
        <v>10.750999999999999</v>
      </c>
      <c r="F708" s="33">
        <v>0</v>
      </c>
      <c r="G708" s="33">
        <v>0</v>
      </c>
      <c r="H708" s="33">
        <v>0</v>
      </c>
      <c r="I708" s="33">
        <v>0</v>
      </c>
      <c r="J708" s="33">
        <v>3.0528176406489999E-2</v>
      </c>
      <c r="K708" s="33">
        <v>0</v>
      </c>
      <c r="L708" s="33">
        <v>0</v>
      </c>
      <c r="M708" s="33">
        <v>0</v>
      </c>
      <c r="N708" s="32" t="s">
        <v>3752</v>
      </c>
    </row>
    <row r="709" spans="1:14" ht="31.5" x14ac:dyDescent="0.25">
      <c r="A709" s="31" t="s">
        <v>820</v>
      </c>
      <c r="B709" s="32" t="s">
        <v>1419</v>
      </c>
      <c r="C709" s="32" t="s">
        <v>1420</v>
      </c>
      <c r="D709" s="33">
        <v>0</v>
      </c>
      <c r="E709" s="33">
        <v>6.3570000000000002</v>
      </c>
      <c r="F709" s="33">
        <v>0</v>
      </c>
      <c r="G709" s="33">
        <v>0</v>
      </c>
      <c r="H709" s="33">
        <v>0</v>
      </c>
      <c r="I709" s="33">
        <v>0</v>
      </c>
      <c r="J709" s="33">
        <v>1.8051122445909999E-2</v>
      </c>
      <c r="K709" s="33">
        <v>0</v>
      </c>
      <c r="L709" s="33">
        <v>0</v>
      </c>
      <c r="M709" s="33">
        <v>0</v>
      </c>
      <c r="N709" s="32" t="s">
        <v>3752</v>
      </c>
    </row>
    <row r="710" spans="1:14" ht="47.25" x14ac:dyDescent="0.25">
      <c r="A710" s="31" t="s">
        <v>820</v>
      </c>
      <c r="B710" s="32" t="s">
        <v>1421</v>
      </c>
      <c r="C710" s="32" t="s">
        <v>1422</v>
      </c>
      <c r="D710" s="33">
        <v>0</v>
      </c>
      <c r="E710" s="33">
        <v>5.0209999999999999</v>
      </c>
      <c r="F710" s="33">
        <v>0</v>
      </c>
      <c r="G710" s="33">
        <v>0</v>
      </c>
      <c r="H710" s="33">
        <v>0</v>
      </c>
      <c r="I710" s="33">
        <v>0</v>
      </c>
      <c r="J710" s="33">
        <v>1.4257461979069999E-2</v>
      </c>
      <c r="K710" s="33">
        <v>0</v>
      </c>
      <c r="L710" s="33">
        <v>0</v>
      </c>
      <c r="M710" s="33">
        <v>0</v>
      </c>
      <c r="N710" s="32" t="s">
        <v>3752</v>
      </c>
    </row>
    <row r="711" spans="1:14" ht="31.5" x14ac:dyDescent="0.25">
      <c r="A711" s="31" t="s">
        <v>820</v>
      </c>
      <c r="B711" s="32" t="s">
        <v>3763</v>
      </c>
      <c r="C711" s="32" t="s">
        <v>1423</v>
      </c>
      <c r="D711" s="33">
        <v>0</v>
      </c>
      <c r="E711" s="33">
        <v>3.5430000000000001</v>
      </c>
      <c r="F711" s="33">
        <v>0</v>
      </c>
      <c r="G711" s="33">
        <v>0</v>
      </c>
      <c r="H711" s="33">
        <v>0</v>
      </c>
      <c r="I711" s="33">
        <v>0</v>
      </c>
      <c r="J711" s="33">
        <v>1.006058310931E-2</v>
      </c>
      <c r="K711" s="33">
        <v>0</v>
      </c>
      <c r="L711" s="33">
        <v>0</v>
      </c>
      <c r="M711" s="33">
        <v>0</v>
      </c>
      <c r="N711" s="32" t="s">
        <v>3752</v>
      </c>
    </row>
    <row r="712" spans="1:14" ht="31.5" x14ac:dyDescent="0.25">
      <c r="A712" s="31" t="s">
        <v>820</v>
      </c>
      <c r="B712" s="32" t="s">
        <v>1424</v>
      </c>
      <c r="C712" s="32" t="s">
        <v>1425</v>
      </c>
      <c r="D712" s="33">
        <v>0</v>
      </c>
      <c r="E712" s="33">
        <v>10.66</v>
      </c>
      <c r="F712" s="33">
        <v>0</v>
      </c>
      <c r="G712" s="33">
        <v>0</v>
      </c>
      <c r="H712" s="33">
        <v>0</v>
      </c>
      <c r="I712" s="33">
        <v>0</v>
      </c>
      <c r="J712" s="33">
        <v>3.026977588068E-2</v>
      </c>
      <c r="K712" s="33">
        <v>0</v>
      </c>
      <c r="L712" s="33">
        <v>0</v>
      </c>
      <c r="M712" s="33">
        <v>0</v>
      </c>
      <c r="N712" s="32" t="s">
        <v>3752</v>
      </c>
    </row>
    <row r="713" spans="1:14" ht="31.5" x14ac:dyDescent="0.25">
      <c r="A713" s="31" t="s">
        <v>820</v>
      </c>
      <c r="B713" s="32" t="s">
        <v>1426</v>
      </c>
      <c r="C713" s="32" t="s">
        <v>1427</v>
      </c>
      <c r="D713" s="33">
        <v>0</v>
      </c>
      <c r="E713" s="33">
        <v>5.59</v>
      </c>
      <c r="F713" s="33">
        <v>0</v>
      </c>
      <c r="G713" s="33">
        <v>0</v>
      </c>
      <c r="H713" s="33">
        <v>0</v>
      </c>
      <c r="I713" s="33">
        <v>0</v>
      </c>
      <c r="J713" s="33">
        <v>1.5873175156939999E-2</v>
      </c>
      <c r="K713" s="33">
        <v>0</v>
      </c>
      <c r="L713" s="33">
        <v>0</v>
      </c>
      <c r="M713" s="33">
        <v>0</v>
      </c>
      <c r="N713" s="32" t="s">
        <v>3752</v>
      </c>
    </row>
    <row r="714" spans="1:14" ht="31.5" x14ac:dyDescent="0.25">
      <c r="A714" s="31" t="s">
        <v>820</v>
      </c>
      <c r="B714" s="32" t="s">
        <v>1428</v>
      </c>
      <c r="C714" s="32" t="s">
        <v>1429</v>
      </c>
      <c r="D714" s="33">
        <v>0</v>
      </c>
      <c r="E714" s="33">
        <v>0</v>
      </c>
      <c r="F714" s="33">
        <v>0</v>
      </c>
      <c r="G714" s="33">
        <v>0</v>
      </c>
      <c r="H714" s="33">
        <v>0</v>
      </c>
      <c r="I714" s="33">
        <v>0</v>
      </c>
      <c r="J714" s="33">
        <v>0</v>
      </c>
      <c r="K714" s="33">
        <v>0</v>
      </c>
      <c r="L714" s="33">
        <v>0</v>
      </c>
      <c r="M714" s="33">
        <v>0</v>
      </c>
      <c r="N714" s="32" t="s">
        <v>3752</v>
      </c>
    </row>
    <row r="715" spans="1:14" ht="63" x14ac:dyDescent="0.25">
      <c r="A715" s="31" t="s">
        <v>820</v>
      </c>
      <c r="B715" s="32" t="s">
        <v>1430</v>
      </c>
      <c r="C715" s="32" t="s">
        <v>1431</v>
      </c>
      <c r="D715" s="33">
        <v>0</v>
      </c>
      <c r="E715" s="33">
        <v>0</v>
      </c>
      <c r="F715" s="33">
        <v>0</v>
      </c>
      <c r="G715" s="33">
        <v>0</v>
      </c>
      <c r="H715" s="33">
        <v>0</v>
      </c>
      <c r="I715" s="33">
        <v>0</v>
      </c>
      <c r="J715" s="33">
        <v>0</v>
      </c>
      <c r="K715" s="33">
        <v>0</v>
      </c>
      <c r="L715" s="33">
        <v>0</v>
      </c>
      <c r="M715" s="33">
        <v>0</v>
      </c>
      <c r="N715" s="32" t="s">
        <v>3752</v>
      </c>
    </row>
    <row r="716" spans="1:14" ht="31.5" x14ac:dyDescent="0.25">
      <c r="A716" s="31" t="s">
        <v>820</v>
      </c>
      <c r="B716" s="32" t="s">
        <v>1432</v>
      </c>
      <c r="C716" s="32" t="s">
        <v>1433</v>
      </c>
      <c r="D716" s="33">
        <v>0</v>
      </c>
      <c r="E716" s="33">
        <v>23.181999999999999</v>
      </c>
      <c r="F716" s="33">
        <v>0</v>
      </c>
      <c r="G716" s="33">
        <v>0</v>
      </c>
      <c r="H716" s="33">
        <v>0</v>
      </c>
      <c r="I716" s="33">
        <v>0</v>
      </c>
      <c r="J716" s="33">
        <v>6.5826824058719993E-2</v>
      </c>
      <c r="K716" s="33">
        <v>0</v>
      </c>
      <c r="L716" s="33">
        <v>0</v>
      </c>
      <c r="M716" s="33">
        <v>0</v>
      </c>
      <c r="N716" s="32" t="s">
        <v>3752</v>
      </c>
    </row>
    <row r="717" spans="1:14" ht="31.5" x14ac:dyDescent="0.25">
      <c r="A717" s="31" t="s">
        <v>820</v>
      </c>
      <c r="B717" s="32" t="s">
        <v>1434</v>
      </c>
      <c r="C717" s="32" t="s">
        <v>1435</v>
      </c>
      <c r="D717" s="33">
        <v>0</v>
      </c>
      <c r="E717" s="33">
        <v>26.78</v>
      </c>
      <c r="F717" s="33">
        <v>0</v>
      </c>
      <c r="G717" s="33">
        <v>0</v>
      </c>
      <c r="H717" s="33">
        <v>0</v>
      </c>
      <c r="I717" s="33">
        <v>0</v>
      </c>
      <c r="J717" s="33">
        <v>7.6043583309999996E-2</v>
      </c>
      <c r="K717" s="33">
        <v>0</v>
      </c>
      <c r="L717" s="33">
        <v>0</v>
      </c>
      <c r="M717" s="33">
        <v>0</v>
      </c>
      <c r="N717" s="32" t="s">
        <v>3752</v>
      </c>
    </row>
    <row r="718" spans="1:14" ht="31.5" x14ac:dyDescent="0.25">
      <c r="A718" s="31" t="s">
        <v>820</v>
      </c>
      <c r="B718" s="32" t="s">
        <v>1436</v>
      </c>
      <c r="C718" s="32" t="s">
        <v>1437</v>
      </c>
      <c r="D718" s="33">
        <v>0</v>
      </c>
      <c r="E718" s="33">
        <v>0</v>
      </c>
      <c r="F718" s="33">
        <v>0</v>
      </c>
      <c r="G718" s="33">
        <v>0</v>
      </c>
      <c r="H718" s="33">
        <v>0</v>
      </c>
      <c r="I718" s="33">
        <v>0</v>
      </c>
      <c r="J718" s="33">
        <v>0</v>
      </c>
      <c r="K718" s="33">
        <v>0</v>
      </c>
      <c r="L718" s="33">
        <v>0</v>
      </c>
      <c r="M718" s="33">
        <v>0</v>
      </c>
      <c r="N718" s="32" t="s">
        <v>3752</v>
      </c>
    </row>
    <row r="719" spans="1:14" ht="31.5" x14ac:dyDescent="0.25">
      <c r="A719" s="31" t="s">
        <v>820</v>
      </c>
      <c r="B719" s="32" t="s">
        <v>1438</v>
      </c>
      <c r="C719" s="32" t="s">
        <v>1439</v>
      </c>
      <c r="D719" s="33">
        <v>0</v>
      </c>
      <c r="E719" s="33">
        <v>8.3620000000000001</v>
      </c>
      <c r="F719" s="33">
        <v>0</v>
      </c>
      <c r="G719" s="33">
        <v>0</v>
      </c>
      <c r="H719" s="33">
        <v>0</v>
      </c>
      <c r="I719" s="33">
        <v>0</v>
      </c>
      <c r="J719" s="33">
        <v>2.3744452712399999E-2</v>
      </c>
      <c r="K719" s="33">
        <v>0</v>
      </c>
      <c r="L719" s="33">
        <v>0</v>
      </c>
      <c r="M719" s="33">
        <v>0</v>
      </c>
      <c r="N719" s="32" t="s">
        <v>3752</v>
      </c>
    </row>
    <row r="720" spans="1:14" ht="31.5" x14ac:dyDescent="0.25">
      <c r="A720" s="31" t="s">
        <v>820</v>
      </c>
      <c r="B720" s="32" t="s">
        <v>1440</v>
      </c>
      <c r="C720" s="32" t="s">
        <v>1441</v>
      </c>
      <c r="D720" s="33">
        <v>0</v>
      </c>
      <c r="E720" s="33">
        <v>19.045000000000002</v>
      </c>
      <c r="F720" s="33">
        <v>0</v>
      </c>
      <c r="G720" s="33">
        <v>0</v>
      </c>
      <c r="H720" s="33">
        <v>0</v>
      </c>
      <c r="I720" s="33">
        <v>0</v>
      </c>
      <c r="J720" s="33">
        <v>5.4079538616090002E-2</v>
      </c>
      <c r="K720" s="33">
        <v>0</v>
      </c>
      <c r="L720" s="33">
        <v>0</v>
      </c>
      <c r="M720" s="33">
        <v>0</v>
      </c>
      <c r="N720" s="32" t="s">
        <v>3752</v>
      </c>
    </row>
    <row r="721" spans="1:14" ht="31.5" x14ac:dyDescent="0.25">
      <c r="A721" s="31" t="s">
        <v>820</v>
      </c>
      <c r="B721" s="32" t="s">
        <v>1442</v>
      </c>
      <c r="C721" s="32" t="s">
        <v>1443</v>
      </c>
      <c r="D721" s="33">
        <v>0</v>
      </c>
      <c r="E721" s="33">
        <v>4.16</v>
      </c>
      <c r="F721" s="33">
        <v>0</v>
      </c>
      <c r="G721" s="33">
        <v>0</v>
      </c>
      <c r="H721" s="33">
        <v>0</v>
      </c>
      <c r="I721" s="33">
        <v>0</v>
      </c>
      <c r="J721" s="33">
        <v>1.181259546563E-2</v>
      </c>
      <c r="K721" s="33">
        <v>0</v>
      </c>
      <c r="L721" s="33">
        <v>0</v>
      </c>
      <c r="M721" s="33">
        <v>0</v>
      </c>
      <c r="N721" s="32" t="s">
        <v>3752</v>
      </c>
    </row>
    <row r="722" spans="1:14" ht="31.5" x14ac:dyDescent="0.25">
      <c r="A722" s="31" t="s">
        <v>820</v>
      </c>
      <c r="B722" s="32" t="s">
        <v>1444</v>
      </c>
      <c r="C722" s="32" t="s">
        <v>1445</v>
      </c>
      <c r="D722" s="33">
        <v>0</v>
      </c>
      <c r="E722" s="33">
        <v>0</v>
      </c>
      <c r="F722" s="33">
        <v>0</v>
      </c>
      <c r="G722" s="33">
        <v>0</v>
      </c>
      <c r="H722" s="33">
        <v>0</v>
      </c>
      <c r="I722" s="33">
        <v>0</v>
      </c>
      <c r="J722" s="33">
        <v>0</v>
      </c>
      <c r="K722" s="33">
        <v>0</v>
      </c>
      <c r="L722" s="33">
        <v>0</v>
      </c>
      <c r="M722" s="33">
        <v>0</v>
      </c>
      <c r="N722" s="32" t="s">
        <v>3752</v>
      </c>
    </row>
    <row r="723" spans="1:14" ht="63" x14ac:dyDescent="0.25">
      <c r="A723" s="31" t="s">
        <v>820</v>
      </c>
      <c r="B723" s="32" t="s">
        <v>1446</v>
      </c>
      <c r="C723" s="32" t="s">
        <v>1447</v>
      </c>
      <c r="D723" s="33">
        <v>0</v>
      </c>
      <c r="E723" s="33">
        <v>8.1379999999999999</v>
      </c>
      <c r="F723" s="33">
        <v>0</v>
      </c>
      <c r="G723" s="33">
        <v>0</v>
      </c>
      <c r="H723" s="33">
        <v>0</v>
      </c>
      <c r="I723" s="33">
        <v>0</v>
      </c>
      <c r="J723" s="33">
        <v>2.310838987964E-2</v>
      </c>
      <c r="K723" s="33">
        <v>0</v>
      </c>
      <c r="L723" s="33">
        <v>0</v>
      </c>
      <c r="M723" s="33">
        <v>0</v>
      </c>
      <c r="N723" s="32" t="s">
        <v>3752</v>
      </c>
    </row>
    <row r="724" spans="1:14" ht="31.5" x14ac:dyDescent="0.25">
      <c r="A724" s="31" t="s">
        <v>820</v>
      </c>
      <c r="B724" s="32" t="s">
        <v>1448</v>
      </c>
      <c r="C724" s="32" t="s">
        <v>1449</v>
      </c>
      <c r="D724" s="33">
        <v>0</v>
      </c>
      <c r="E724" s="33">
        <v>33.799999999999997</v>
      </c>
      <c r="F724" s="33">
        <v>0</v>
      </c>
      <c r="G724" s="33">
        <v>0</v>
      </c>
      <c r="H724" s="33">
        <v>0</v>
      </c>
      <c r="I724" s="33">
        <v>0</v>
      </c>
      <c r="J724" s="33">
        <v>9.5977338158259998E-2</v>
      </c>
      <c r="K724" s="33">
        <v>0</v>
      </c>
      <c r="L724" s="33">
        <v>0</v>
      </c>
      <c r="M724" s="33">
        <v>0</v>
      </c>
      <c r="N724" s="32" t="s">
        <v>3752</v>
      </c>
    </row>
    <row r="725" spans="1:14" ht="31.5" x14ac:dyDescent="0.25">
      <c r="A725" s="31" t="s">
        <v>820</v>
      </c>
      <c r="B725" s="32" t="s">
        <v>1450</v>
      </c>
      <c r="C725" s="32" t="s">
        <v>1451</v>
      </c>
      <c r="D725" s="33">
        <v>0</v>
      </c>
      <c r="E725" s="33">
        <v>21.093</v>
      </c>
      <c r="F725" s="33">
        <v>0</v>
      </c>
      <c r="G725" s="33">
        <v>0</v>
      </c>
      <c r="H725" s="33">
        <v>0</v>
      </c>
      <c r="I725" s="33">
        <v>0</v>
      </c>
      <c r="J725" s="33">
        <v>5.9894970229940003E-2</v>
      </c>
      <c r="K725" s="33">
        <v>0</v>
      </c>
      <c r="L725" s="33">
        <v>0</v>
      </c>
      <c r="M725" s="33">
        <v>0</v>
      </c>
      <c r="N725" s="32" t="s">
        <v>3752</v>
      </c>
    </row>
    <row r="726" spans="1:14" ht="31.5" x14ac:dyDescent="0.25">
      <c r="A726" s="31" t="s">
        <v>820</v>
      </c>
      <c r="B726" s="32" t="s">
        <v>1452</v>
      </c>
      <c r="C726" s="32" t="s">
        <v>1453</v>
      </c>
      <c r="D726" s="33">
        <v>0</v>
      </c>
      <c r="E726" s="33">
        <v>0</v>
      </c>
      <c r="F726" s="33">
        <v>0</v>
      </c>
      <c r="G726" s="33">
        <v>0</v>
      </c>
      <c r="H726" s="33">
        <v>0</v>
      </c>
      <c r="I726" s="33">
        <v>0</v>
      </c>
      <c r="J726" s="33">
        <v>0</v>
      </c>
      <c r="K726" s="33">
        <v>0</v>
      </c>
      <c r="L726" s="33">
        <v>0</v>
      </c>
      <c r="M726" s="33">
        <v>0</v>
      </c>
      <c r="N726" s="32" t="s">
        <v>3752</v>
      </c>
    </row>
    <row r="727" spans="1:14" ht="31.5" x14ac:dyDescent="0.25">
      <c r="A727" s="31" t="s">
        <v>820</v>
      </c>
      <c r="B727" s="32" t="s">
        <v>1454</v>
      </c>
      <c r="C727" s="32" t="s">
        <v>1455</v>
      </c>
      <c r="D727" s="33">
        <v>0</v>
      </c>
      <c r="E727" s="33">
        <v>5.9740000000000002</v>
      </c>
      <c r="F727" s="33">
        <v>0</v>
      </c>
      <c r="G727" s="33">
        <v>0</v>
      </c>
      <c r="H727" s="33">
        <v>0</v>
      </c>
      <c r="I727" s="33">
        <v>0</v>
      </c>
      <c r="J727" s="33">
        <v>1.6963568584529999E-2</v>
      </c>
      <c r="K727" s="33">
        <v>0</v>
      </c>
      <c r="L727" s="33">
        <v>0</v>
      </c>
      <c r="M727" s="33">
        <v>0</v>
      </c>
      <c r="N727" s="32" t="s">
        <v>3752</v>
      </c>
    </row>
    <row r="728" spans="1:14" ht="31.5" x14ac:dyDescent="0.25">
      <c r="A728" s="31" t="s">
        <v>820</v>
      </c>
      <c r="B728" s="32" t="s">
        <v>1456</v>
      </c>
      <c r="C728" s="32" t="s">
        <v>1457</v>
      </c>
      <c r="D728" s="33">
        <v>0</v>
      </c>
      <c r="E728" s="33">
        <v>19.5</v>
      </c>
      <c r="F728" s="33">
        <v>0</v>
      </c>
      <c r="G728" s="33">
        <v>0</v>
      </c>
      <c r="H728" s="33">
        <v>0</v>
      </c>
      <c r="I728" s="33">
        <v>0</v>
      </c>
      <c r="J728" s="33">
        <v>5.5371541245150001E-2</v>
      </c>
      <c r="K728" s="33">
        <v>0</v>
      </c>
      <c r="L728" s="33">
        <v>0</v>
      </c>
      <c r="M728" s="33">
        <v>0</v>
      </c>
      <c r="N728" s="32" t="s">
        <v>3752</v>
      </c>
    </row>
    <row r="729" spans="1:14" ht="31.5" x14ac:dyDescent="0.25">
      <c r="A729" s="31" t="s">
        <v>820</v>
      </c>
      <c r="B729" s="32" t="s">
        <v>1458</v>
      </c>
      <c r="C729" s="32" t="s">
        <v>1459</v>
      </c>
      <c r="D729" s="33">
        <v>0</v>
      </c>
      <c r="E729" s="33">
        <v>23.238</v>
      </c>
      <c r="F729" s="33">
        <v>0</v>
      </c>
      <c r="G729" s="33">
        <v>0</v>
      </c>
      <c r="H729" s="33">
        <v>0</v>
      </c>
      <c r="I729" s="33">
        <v>0</v>
      </c>
      <c r="J729" s="33">
        <v>6.5985839766909998E-2</v>
      </c>
      <c r="K729" s="33">
        <v>0</v>
      </c>
      <c r="L729" s="33">
        <v>0</v>
      </c>
      <c r="M729" s="33">
        <v>0</v>
      </c>
      <c r="N729" s="32" t="s">
        <v>3752</v>
      </c>
    </row>
    <row r="730" spans="1:14" ht="31.5" x14ac:dyDescent="0.25">
      <c r="A730" s="31" t="s">
        <v>820</v>
      </c>
      <c r="B730" s="32" t="s">
        <v>1460</v>
      </c>
      <c r="C730" s="32" t="s">
        <v>1461</v>
      </c>
      <c r="D730" s="33">
        <v>0</v>
      </c>
      <c r="E730" s="33">
        <v>0</v>
      </c>
      <c r="F730" s="33">
        <v>0</v>
      </c>
      <c r="G730" s="33">
        <v>0</v>
      </c>
      <c r="H730" s="33">
        <v>0</v>
      </c>
      <c r="I730" s="33">
        <v>0</v>
      </c>
      <c r="J730" s="33">
        <v>0</v>
      </c>
      <c r="K730" s="33">
        <v>0</v>
      </c>
      <c r="L730" s="33">
        <v>0</v>
      </c>
      <c r="M730" s="33">
        <v>0</v>
      </c>
      <c r="N730" s="32" t="s">
        <v>3752</v>
      </c>
    </row>
    <row r="731" spans="1:14" ht="31.5" x14ac:dyDescent="0.25">
      <c r="A731" s="31" t="s">
        <v>820</v>
      </c>
      <c r="B731" s="32" t="s">
        <v>1462</v>
      </c>
      <c r="C731" s="32" t="s">
        <v>1463</v>
      </c>
      <c r="D731" s="33">
        <v>0</v>
      </c>
      <c r="E731" s="33">
        <v>5.5739999999999998</v>
      </c>
      <c r="F731" s="33">
        <v>0</v>
      </c>
      <c r="G731" s="33">
        <v>0</v>
      </c>
      <c r="H731" s="33">
        <v>0</v>
      </c>
      <c r="I731" s="33">
        <v>0</v>
      </c>
      <c r="J731" s="33">
        <v>1.5827742097449998E-2</v>
      </c>
      <c r="K731" s="33">
        <v>0</v>
      </c>
      <c r="L731" s="33">
        <v>0</v>
      </c>
      <c r="M731" s="33">
        <v>0</v>
      </c>
      <c r="N731" s="32" t="s">
        <v>3752</v>
      </c>
    </row>
    <row r="732" spans="1:14" ht="31.5" x14ac:dyDescent="0.25">
      <c r="A732" s="31" t="s">
        <v>820</v>
      </c>
      <c r="B732" s="32" t="s">
        <v>1464</v>
      </c>
      <c r="C732" s="32" t="s">
        <v>1465</v>
      </c>
      <c r="D732" s="33">
        <v>0</v>
      </c>
      <c r="E732" s="33">
        <v>10.4</v>
      </c>
      <c r="F732" s="33">
        <v>0</v>
      </c>
      <c r="G732" s="33">
        <v>0</v>
      </c>
      <c r="H732" s="33">
        <v>0</v>
      </c>
      <c r="I732" s="33">
        <v>0</v>
      </c>
      <c r="J732" s="33">
        <v>2.9531488664080001E-2</v>
      </c>
      <c r="K732" s="33">
        <v>0</v>
      </c>
      <c r="L732" s="33">
        <v>0</v>
      </c>
      <c r="M732" s="33">
        <v>0</v>
      </c>
      <c r="N732" s="32" t="s">
        <v>3752</v>
      </c>
    </row>
    <row r="733" spans="1:14" ht="31.5" x14ac:dyDescent="0.25">
      <c r="A733" s="31" t="s">
        <v>820</v>
      </c>
      <c r="B733" s="32" t="s">
        <v>1466</v>
      </c>
      <c r="C733" s="32" t="s">
        <v>1467</v>
      </c>
      <c r="D733" s="33">
        <v>0</v>
      </c>
      <c r="E733" s="33">
        <v>20.306000000000001</v>
      </c>
      <c r="F733" s="33">
        <v>0</v>
      </c>
      <c r="G733" s="33">
        <v>0</v>
      </c>
      <c r="H733" s="33">
        <v>0</v>
      </c>
      <c r="I733" s="33">
        <v>0</v>
      </c>
      <c r="J733" s="33">
        <v>5.7660231616609998E-2</v>
      </c>
      <c r="K733" s="33">
        <v>0</v>
      </c>
      <c r="L733" s="33">
        <v>0</v>
      </c>
      <c r="M733" s="33">
        <v>0</v>
      </c>
      <c r="N733" s="32" t="s">
        <v>3752</v>
      </c>
    </row>
    <row r="734" spans="1:14" ht="31.5" x14ac:dyDescent="0.25">
      <c r="A734" s="31" t="s">
        <v>820</v>
      </c>
      <c r="B734" s="32" t="s">
        <v>1468</v>
      </c>
      <c r="C734" s="32" t="s">
        <v>1469</v>
      </c>
      <c r="D734" s="33">
        <v>0</v>
      </c>
      <c r="E734" s="33">
        <v>0</v>
      </c>
      <c r="F734" s="33">
        <v>0</v>
      </c>
      <c r="G734" s="33">
        <v>0</v>
      </c>
      <c r="H734" s="33">
        <v>0</v>
      </c>
      <c r="I734" s="33">
        <v>0</v>
      </c>
      <c r="J734" s="33">
        <v>0</v>
      </c>
      <c r="K734" s="33">
        <v>0</v>
      </c>
      <c r="L734" s="33">
        <v>0</v>
      </c>
      <c r="M734" s="33">
        <v>0</v>
      </c>
      <c r="N734" s="32" t="s">
        <v>3752</v>
      </c>
    </row>
    <row r="735" spans="1:14" ht="31.5" x14ac:dyDescent="0.25">
      <c r="A735" s="31" t="s">
        <v>820</v>
      </c>
      <c r="B735" s="32" t="s">
        <v>1470</v>
      </c>
      <c r="C735" s="32" t="s">
        <v>1471</v>
      </c>
      <c r="D735" s="33">
        <v>0</v>
      </c>
      <c r="E735" s="33">
        <v>18.135000000000002</v>
      </c>
      <c r="F735" s="33">
        <v>0</v>
      </c>
      <c r="G735" s="33">
        <v>0</v>
      </c>
      <c r="H735" s="33">
        <v>0</v>
      </c>
      <c r="I735" s="33">
        <v>0</v>
      </c>
      <c r="J735" s="33">
        <v>5.1495533357980003E-2</v>
      </c>
      <c r="K735" s="33">
        <v>0</v>
      </c>
      <c r="L735" s="33">
        <v>0</v>
      </c>
      <c r="M735" s="33">
        <v>0</v>
      </c>
      <c r="N735" s="32" t="s">
        <v>3752</v>
      </c>
    </row>
    <row r="736" spans="1:14" ht="31.5" x14ac:dyDescent="0.25">
      <c r="A736" s="31" t="s">
        <v>820</v>
      </c>
      <c r="B736" s="32" t="s">
        <v>1472</v>
      </c>
      <c r="C736" s="32" t="s">
        <v>1473</v>
      </c>
      <c r="D736" s="33">
        <v>0</v>
      </c>
      <c r="E736" s="33">
        <v>13.595000000000001</v>
      </c>
      <c r="F736" s="33">
        <v>0</v>
      </c>
      <c r="G736" s="33">
        <v>0</v>
      </c>
      <c r="H736" s="33">
        <v>0</v>
      </c>
      <c r="I736" s="33">
        <v>0</v>
      </c>
      <c r="J736" s="33">
        <v>3.8603902729629998E-2</v>
      </c>
      <c r="K736" s="33">
        <v>0</v>
      </c>
      <c r="L736" s="33">
        <v>0</v>
      </c>
      <c r="M736" s="33">
        <v>0</v>
      </c>
      <c r="N736" s="32" t="s">
        <v>3752</v>
      </c>
    </row>
    <row r="737" spans="1:14" ht="31.5" x14ac:dyDescent="0.25">
      <c r="A737" s="31" t="s">
        <v>820</v>
      </c>
      <c r="B737" s="32" t="s">
        <v>1474</v>
      </c>
      <c r="C737" s="32" t="s">
        <v>1475</v>
      </c>
      <c r="D737" s="33">
        <v>0</v>
      </c>
      <c r="E737" s="33">
        <v>37.18</v>
      </c>
      <c r="F737" s="33">
        <v>0</v>
      </c>
      <c r="G737" s="33">
        <v>0</v>
      </c>
      <c r="H737" s="33">
        <v>0</v>
      </c>
      <c r="I737" s="33">
        <v>0</v>
      </c>
      <c r="J737" s="33">
        <v>0.10557507197408</v>
      </c>
      <c r="K737" s="33">
        <v>0</v>
      </c>
      <c r="L737" s="33">
        <v>0</v>
      </c>
      <c r="M737" s="33">
        <v>0</v>
      </c>
      <c r="N737" s="32" t="s">
        <v>3752</v>
      </c>
    </row>
    <row r="738" spans="1:14" ht="47.25" x14ac:dyDescent="0.25">
      <c r="A738" s="31" t="s">
        <v>820</v>
      </c>
      <c r="B738" s="32" t="s">
        <v>1476</v>
      </c>
      <c r="C738" s="32" t="s">
        <v>1477</v>
      </c>
      <c r="D738" s="33">
        <v>0</v>
      </c>
      <c r="E738" s="33">
        <v>0</v>
      </c>
      <c r="F738" s="33">
        <v>0</v>
      </c>
      <c r="G738" s="33">
        <v>0</v>
      </c>
      <c r="H738" s="33">
        <v>0</v>
      </c>
      <c r="I738" s="33">
        <v>0</v>
      </c>
      <c r="J738" s="33">
        <v>0</v>
      </c>
      <c r="K738" s="33">
        <v>0</v>
      </c>
      <c r="L738" s="33">
        <v>0</v>
      </c>
      <c r="M738" s="33">
        <v>0</v>
      </c>
      <c r="N738" s="32" t="s">
        <v>3752</v>
      </c>
    </row>
    <row r="739" spans="1:14" ht="31.5" x14ac:dyDescent="0.25">
      <c r="A739" s="31" t="s">
        <v>820</v>
      </c>
      <c r="B739" s="32" t="s">
        <v>1478</v>
      </c>
      <c r="C739" s="32" t="s">
        <v>1479</v>
      </c>
      <c r="D739" s="33">
        <v>0</v>
      </c>
      <c r="E739" s="33">
        <v>22.523</v>
      </c>
      <c r="F739" s="33">
        <v>0</v>
      </c>
      <c r="G739" s="33">
        <v>0</v>
      </c>
      <c r="H739" s="33">
        <v>0</v>
      </c>
      <c r="I739" s="33">
        <v>0</v>
      </c>
      <c r="J739" s="33">
        <v>6.3955549921249993E-2</v>
      </c>
      <c r="K739" s="33">
        <v>0</v>
      </c>
      <c r="L739" s="33">
        <v>0</v>
      </c>
      <c r="M739" s="33">
        <v>0</v>
      </c>
      <c r="N739" s="32" t="s">
        <v>3752</v>
      </c>
    </row>
    <row r="740" spans="1:14" ht="31.5" x14ac:dyDescent="0.25">
      <c r="A740" s="31" t="s">
        <v>820</v>
      </c>
      <c r="B740" s="32" t="s">
        <v>1480</v>
      </c>
      <c r="C740" s="32" t="s">
        <v>1481</v>
      </c>
      <c r="D740" s="33">
        <v>0</v>
      </c>
      <c r="E740" s="33">
        <v>12.204000000000001</v>
      </c>
      <c r="F740" s="33">
        <v>0</v>
      </c>
      <c r="G740" s="33">
        <v>0</v>
      </c>
      <c r="H740" s="33">
        <v>0</v>
      </c>
      <c r="I740" s="33">
        <v>0</v>
      </c>
      <c r="J740" s="33">
        <v>3.4654066120809998E-2</v>
      </c>
      <c r="K740" s="33">
        <v>0</v>
      </c>
      <c r="L740" s="33">
        <v>0</v>
      </c>
      <c r="M740" s="33">
        <v>0</v>
      </c>
      <c r="N740" s="32" t="s">
        <v>3752</v>
      </c>
    </row>
    <row r="741" spans="1:14" ht="31.5" x14ac:dyDescent="0.25">
      <c r="A741" s="31" t="s">
        <v>820</v>
      </c>
      <c r="B741" s="32" t="s">
        <v>1482</v>
      </c>
      <c r="C741" s="32" t="s">
        <v>1483</v>
      </c>
      <c r="D741" s="33">
        <v>0</v>
      </c>
      <c r="E741" s="33">
        <v>0</v>
      </c>
      <c r="F741" s="33">
        <v>0</v>
      </c>
      <c r="G741" s="33">
        <v>0</v>
      </c>
      <c r="H741" s="33">
        <v>0</v>
      </c>
      <c r="I741" s="33">
        <v>0</v>
      </c>
      <c r="J741" s="33">
        <v>0</v>
      </c>
      <c r="K741" s="33">
        <v>0</v>
      </c>
      <c r="L741" s="33">
        <v>0</v>
      </c>
      <c r="M741" s="33">
        <v>0</v>
      </c>
      <c r="N741" s="32" t="s">
        <v>3752</v>
      </c>
    </row>
    <row r="742" spans="1:14" ht="63" x14ac:dyDescent="0.25">
      <c r="A742" s="31" t="s">
        <v>820</v>
      </c>
      <c r="B742" s="32" t="s">
        <v>1484</v>
      </c>
      <c r="C742" s="32" t="s">
        <v>1485</v>
      </c>
      <c r="D742" s="33">
        <v>0</v>
      </c>
      <c r="E742" s="33">
        <v>15.33</v>
      </c>
      <c r="F742" s="33">
        <v>0</v>
      </c>
      <c r="G742" s="33">
        <v>0</v>
      </c>
      <c r="H742" s="33">
        <v>0</v>
      </c>
      <c r="I742" s="33">
        <v>0</v>
      </c>
      <c r="J742" s="33">
        <v>4.353055011734E-2</v>
      </c>
      <c r="K742" s="33">
        <v>0</v>
      </c>
      <c r="L742" s="33">
        <v>0</v>
      </c>
      <c r="M742" s="33">
        <v>0</v>
      </c>
      <c r="N742" s="32" t="s">
        <v>3752</v>
      </c>
    </row>
    <row r="743" spans="1:14" ht="31.5" x14ac:dyDescent="0.25">
      <c r="A743" s="31" t="s">
        <v>820</v>
      </c>
      <c r="B743" s="32" t="s">
        <v>1486</v>
      </c>
      <c r="C743" s="32" t="s">
        <v>1487</v>
      </c>
      <c r="D743" s="33">
        <v>0</v>
      </c>
      <c r="E743" s="33">
        <v>0</v>
      </c>
      <c r="F743" s="33">
        <v>0</v>
      </c>
      <c r="G743" s="33">
        <v>0</v>
      </c>
      <c r="H743" s="33">
        <v>0</v>
      </c>
      <c r="I743" s="33">
        <v>0</v>
      </c>
      <c r="J743" s="33">
        <v>0</v>
      </c>
      <c r="K743" s="33">
        <v>0</v>
      </c>
      <c r="L743" s="33">
        <v>0</v>
      </c>
      <c r="M743" s="33">
        <v>0</v>
      </c>
      <c r="N743" s="32" t="s">
        <v>3752</v>
      </c>
    </row>
    <row r="744" spans="1:14" ht="31.5" x14ac:dyDescent="0.25">
      <c r="A744" s="31" t="s">
        <v>820</v>
      </c>
      <c r="B744" s="32" t="s">
        <v>1488</v>
      </c>
      <c r="C744" s="32" t="s">
        <v>1489</v>
      </c>
      <c r="D744" s="33">
        <v>0</v>
      </c>
      <c r="E744" s="33">
        <v>0</v>
      </c>
      <c r="F744" s="33">
        <v>0</v>
      </c>
      <c r="G744" s="33">
        <v>0</v>
      </c>
      <c r="H744" s="33">
        <v>0</v>
      </c>
      <c r="I744" s="33">
        <v>0</v>
      </c>
      <c r="J744" s="33">
        <v>0</v>
      </c>
      <c r="K744" s="33">
        <v>0</v>
      </c>
      <c r="L744" s="33">
        <v>0</v>
      </c>
      <c r="M744" s="33">
        <v>0</v>
      </c>
      <c r="N744" s="32" t="s">
        <v>3752</v>
      </c>
    </row>
    <row r="745" spans="1:14" ht="31.5" x14ac:dyDescent="0.25">
      <c r="A745" s="31" t="s">
        <v>820</v>
      </c>
      <c r="B745" s="32" t="s">
        <v>1490</v>
      </c>
      <c r="C745" s="32" t="s">
        <v>1491</v>
      </c>
      <c r="D745" s="33">
        <v>0</v>
      </c>
      <c r="E745" s="33">
        <v>14.625</v>
      </c>
      <c r="F745" s="33">
        <v>0</v>
      </c>
      <c r="G745" s="33">
        <v>0</v>
      </c>
      <c r="H745" s="33">
        <v>0</v>
      </c>
      <c r="I745" s="33">
        <v>0</v>
      </c>
      <c r="J745" s="33">
        <v>4.1528655933860001E-2</v>
      </c>
      <c r="K745" s="33">
        <v>0</v>
      </c>
      <c r="L745" s="33">
        <v>0</v>
      </c>
      <c r="M745" s="33">
        <v>0</v>
      </c>
      <c r="N745" s="32" t="s">
        <v>3752</v>
      </c>
    </row>
    <row r="746" spans="1:14" ht="31.5" x14ac:dyDescent="0.25">
      <c r="A746" s="31" t="s">
        <v>820</v>
      </c>
      <c r="B746" s="32" t="s">
        <v>1492</v>
      </c>
      <c r="C746" s="32" t="s">
        <v>1493</v>
      </c>
      <c r="D746" s="33">
        <v>0</v>
      </c>
      <c r="E746" s="33">
        <v>21.486000000000001</v>
      </c>
      <c r="F746" s="33">
        <v>0</v>
      </c>
      <c r="G746" s="33">
        <v>0</v>
      </c>
      <c r="H746" s="33">
        <v>0</v>
      </c>
      <c r="I746" s="33">
        <v>0</v>
      </c>
      <c r="J746" s="33">
        <v>6.1010919753500002E-2</v>
      </c>
      <c r="K746" s="33">
        <v>0</v>
      </c>
      <c r="L746" s="33">
        <v>0</v>
      </c>
      <c r="M746" s="33">
        <v>0</v>
      </c>
      <c r="N746" s="32" t="s">
        <v>3752</v>
      </c>
    </row>
    <row r="747" spans="1:14" ht="31.5" x14ac:dyDescent="0.25">
      <c r="A747" s="31" t="s">
        <v>820</v>
      </c>
      <c r="B747" s="32" t="s">
        <v>1494</v>
      </c>
      <c r="C747" s="32" t="s">
        <v>1495</v>
      </c>
      <c r="D747" s="33">
        <v>0</v>
      </c>
      <c r="E747" s="33">
        <v>0</v>
      </c>
      <c r="F747" s="33">
        <v>0</v>
      </c>
      <c r="G747" s="33">
        <v>0</v>
      </c>
      <c r="H747" s="33">
        <v>0</v>
      </c>
      <c r="I747" s="33">
        <v>0</v>
      </c>
      <c r="J747" s="33">
        <v>0</v>
      </c>
      <c r="K747" s="33">
        <v>0</v>
      </c>
      <c r="L747" s="33">
        <v>0</v>
      </c>
      <c r="M747" s="33">
        <v>0</v>
      </c>
      <c r="N747" s="32" t="s">
        <v>3752</v>
      </c>
    </row>
    <row r="748" spans="1:14" ht="31.5" x14ac:dyDescent="0.25">
      <c r="A748" s="31" t="s">
        <v>820</v>
      </c>
      <c r="B748" s="32" t="s">
        <v>1496</v>
      </c>
      <c r="C748" s="32" t="s">
        <v>1497</v>
      </c>
      <c r="D748" s="33">
        <v>0</v>
      </c>
      <c r="E748" s="33">
        <v>19.5</v>
      </c>
      <c r="F748" s="33">
        <v>0</v>
      </c>
      <c r="G748" s="33">
        <v>0</v>
      </c>
      <c r="H748" s="33">
        <v>0</v>
      </c>
      <c r="I748" s="33">
        <v>0</v>
      </c>
      <c r="J748" s="33">
        <v>5.5371541245150001E-2</v>
      </c>
      <c r="K748" s="33">
        <v>0</v>
      </c>
      <c r="L748" s="33">
        <v>0</v>
      </c>
      <c r="M748" s="33">
        <v>0</v>
      </c>
      <c r="N748" s="32" t="s">
        <v>3752</v>
      </c>
    </row>
    <row r="749" spans="1:14" ht="31.5" x14ac:dyDescent="0.25">
      <c r="A749" s="31" t="s">
        <v>820</v>
      </c>
      <c r="B749" s="32" t="s">
        <v>1498</v>
      </c>
      <c r="C749" s="32" t="s">
        <v>1499</v>
      </c>
      <c r="D749" s="33">
        <v>0</v>
      </c>
      <c r="E749" s="33">
        <v>6.0780000000000003</v>
      </c>
      <c r="F749" s="33">
        <v>0</v>
      </c>
      <c r="G749" s="33">
        <v>0</v>
      </c>
      <c r="H749" s="33">
        <v>0</v>
      </c>
      <c r="I749" s="33">
        <v>0</v>
      </c>
      <c r="J749" s="33">
        <v>1.725888347118E-2</v>
      </c>
      <c r="K749" s="33">
        <v>0</v>
      </c>
      <c r="L749" s="33">
        <v>0</v>
      </c>
      <c r="M749" s="33">
        <v>0</v>
      </c>
      <c r="N749" s="32" t="s">
        <v>3752</v>
      </c>
    </row>
    <row r="750" spans="1:14" ht="31.5" x14ac:dyDescent="0.25">
      <c r="A750" s="31" t="s">
        <v>820</v>
      </c>
      <c r="B750" s="32" t="s">
        <v>1500</v>
      </c>
      <c r="C750" s="32" t="s">
        <v>1501</v>
      </c>
      <c r="D750" s="33">
        <v>0</v>
      </c>
      <c r="E750" s="33">
        <v>24.96</v>
      </c>
      <c r="F750" s="33">
        <v>0</v>
      </c>
      <c r="G750" s="33">
        <v>0</v>
      </c>
      <c r="H750" s="33">
        <v>0</v>
      </c>
      <c r="I750" s="33">
        <v>0</v>
      </c>
      <c r="J750" s="33">
        <v>7.0875572793790004E-2</v>
      </c>
      <c r="K750" s="33">
        <v>0</v>
      </c>
      <c r="L750" s="33">
        <v>0</v>
      </c>
      <c r="M750" s="33">
        <v>0</v>
      </c>
      <c r="N750" s="32" t="s">
        <v>3752</v>
      </c>
    </row>
    <row r="751" spans="1:14" ht="31.5" x14ac:dyDescent="0.25">
      <c r="A751" s="31" t="s">
        <v>820</v>
      </c>
      <c r="B751" s="32" t="s">
        <v>1502</v>
      </c>
      <c r="C751" s="32" t="s">
        <v>1503</v>
      </c>
      <c r="D751" s="33">
        <v>0</v>
      </c>
      <c r="E751" s="33">
        <v>6.149</v>
      </c>
      <c r="F751" s="33">
        <v>0</v>
      </c>
      <c r="G751" s="33">
        <v>0</v>
      </c>
      <c r="H751" s="33">
        <v>0</v>
      </c>
      <c r="I751" s="33">
        <v>0</v>
      </c>
      <c r="J751" s="33">
        <v>1.7460492672630001E-2</v>
      </c>
      <c r="K751" s="33">
        <v>0</v>
      </c>
      <c r="L751" s="33">
        <v>0</v>
      </c>
      <c r="M751" s="33">
        <v>0</v>
      </c>
      <c r="N751" s="32" t="s">
        <v>3752</v>
      </c>
    </row>
    <row r="752" spans="1:14" ht="31.5" x14ac:dyDescent="0.25">
      <c r="A752" s="31" t="s">
        <v>820</v>
      </c>
      <c r="B752" s="32" t="s">
        <v>1504</v>
      </c>
      <c r="C752" s="32" t="s">
        <v>1505</v>
      </c>
      <c r="D752" s="33">
        <v>0</v>
      </c>
      <c r="E752" s="33">
        <v>0</v>
      </c>
      <c r="F752" s="33">
        <v>0</v>
      </c>
      <c r="G752" s="33">
        <v>0</v>
      </c>
      <c r="H752" s="33">
        <v>0</v>
      </c>
      <c r="I752" s="33">
        <v>0</v>
      </c>
      <c r="J752" s="33">
        <v>0</v>
      </c>
      <c r="K752" s="33">
        <v>0</v>
      </c>
      <c r="L752" s="33">
        <v>0</v>
      </c>
      <c r="M752" s="33">
        <v>0</v>
      </c>
      <c r="N752" s="32" t="s">
        <v>3752</v>
      </c>
    </row>
    <row r="753" spans="1:14" ht="31.5" x14ac:dyDescent="0.25">
      <c r="A753" s="31" t="s">
        <v>820</v>
      </c>
      <c r="B753" s="32" t="s">
        <v>1506</v>
      </c>
      <c r="C753" s="32" t="s">
        <v>1507</v>
      </c>
      <c r="D753" s="33">
        <v>0</v>
      </c>
      <c r="E753" s="33">
        <v>0</v>
      </c>
      <c r="F753" s="33">
        <v>0</v>
      </c>
      <c r="G753" s="33">
        <v>0</v>
      </c>
      <c r="H753" s="33">
        <v>0</v>
      </c>
      <c r="I753" s="33">
        <v>0</v>
      </c>
      <c r="J753" s="33">
        <v>0</v>
      </c>
      <c r="K753" s="33">
        <v>0</v>
      </c>
      <c r="L753" s="33">
        <v>0</v>
      </c>
      <c r="M753" s="33">
        <v>0</v>
      </c>
      <c r="N753" s="32" t="s">
        <v>3752</v>
      </c>
    </row>
    <row r="754" spans="1:14" ht="31.5" x14ac:dyDescent="0.25">
      <c r="A754" s="31" t="s">
        <v>820</v>
      </c>
      <c r="B754" s="32" t="s">
        <v>1508</v>
      </c>
      <c r="C754" s="32" t="s">
        <v>1509</v>
      </c>
      <c r="D754" s="33">
        <v>0</v>
      </c>
      <c r="E754" s="33">
        <v>3.585</v>
      </c>
      <c r="F754" s="33">
        <v>0</v>
      </c>
      <c r="G754" s="33">
        <v>0</v>
      </c>
      <c r="H754" s="33">
        <v>0</v>
      </c>
      <c r="I754" s="33">
        <v>0</v>
      </c>
      <c r="J754" s="33">
        <v>1.0179844890450001E-2</v>
      </c>
      <c r="K754" s="33">
        <v>0</v>
      </c>
      <c r="L754" s="33">
        <v>0</v>
      </c>
      <c r="M754" s="33">
        <v>0</v>
      </c>
      <c r="N754" s="32" t="s">
        <v>3752</v>
      </c>
    </row>
    <row r="755" spans="1:14" ht="47.25" x14ac:dyDescent="0.25">
      <c r="A755" s="31" t="s">
        <v>820</v>
      </c>
      <c r="B755" s="32" t="s">
        <v>1510</v>
      </c>
      <c r="C755" s="32" t="s">
        <v>1511</v>
      </c>
      <c r="D755" s="33">
        <v>0</v>
      </c>
      <c r="E755" s="33">
        <v>24.895</v>
      </c>
      <c r="F755" s="33">
        <v>0</v>
      </c>
      <c r="G755" s="33">
        <v>0</v>
      </c>
      <c r="H755" s="33">
        <v>0</v>
      </c>
      <c r="I755" s="33">
        <v>0</v>
      </c>
      <c r="J755" s="33">
        <v>7.0691000989639999E-2</v>
      </c>
      <c r="K755" s="33">
        <v>0</v>
      </c>
      <c r="L755" s="33">
        <v>0</v>
      </c>
      <c r="M755" s="33">
        <v>0</v>
      </c>
      <c r="N755" s="32" t="s">
        <v>3752</v>
      </c>
    </row>
    <row r="756" spans="1:14" ht="31.5" x14ac:dyDescent="0.25">
      <c r="A756" s="31" t="s">
        <v>820</v>
      </c>
      <c r="B756" s="32" t="s">
        <v>1512</v>
      </c>
      <c r="C756" s="32" t="s">
        <v>1513</v>
      </c>
      <c r="D756" s="33">
        <v>0</v>
      </c>
      <c r="E756" s="33">
        <v>0</v>
      </c>
      <c r="F756" s="33">
        <v>0</v>
      </c>
      <c r="G756" s="33">
        <v>0</v>
      </c>
      <c r="H756" s="33">
        <v>0</v>
      </c>
      <c r="I756" s="33">
        <v>0</v>
      </c>
      <c r="J756" s="33">
        <v>0</v>
      </c>
      <c r="K756" s="33">
        <v>0</v>
      </c>
      <c r="L756" s="33">
        <v>0</v>
      </c>
      <c r="M756" s="33">
        <v>0</v>
      </c>
      <c r="N756" s="32" t="s">
        <v>3752</v>
      </c>
    </row>
    <row r="757" spans="1:14" ht="31.5" x14ac:dyDescent="0.25">
      <c r="A757" s="31" t="s">
        <v>820</v>
      </c>
      <c r="B757" s="32" t="s">
        <v>1514</v>
      </c>
      <c r="C757" s="32" t="s">
        <v>1515</v>
      </c>
      <c r="D757" s="33">
        <v>0</v>
      </c>
      <c r="E757" s="33">
        <v>0</v>
      </c>
      <c r="F757" s="33">
        <v>0</v>
      </c>
      <c r="G757" s="33">
        <v>0</v>
      </c>
      <c r="H757" s="33">
        <v>0</v>
      </c>
      <c r="I757" s="33">
        <v>0</v>
      </c>
      <c r="J757" s="33">
        <v>0</v>
      </c>
      <c r="K757" s="33">
        <v>0</v>
      </c>
      <c r="L757" s="33">
        <v>0</v>
      </c>
      <c r="M757" s="33">
        <v>0</v>
      </c>
      <c r="N757" s="32" t="s">
        <v>3752</v>
      </c>
    </row>
    <row r="758" spans="1:14" ht="31.5" x14ac:dyDescent="0.25">
      <c r="A758" s="31" t="s">
        <v>820</v>
      </c>
      <c r="B758" s="32" t="s">
        <v>1516</v>
      </c>
      <c r="C758" s="32" t="s">
        <v>1517</v>
      </c>
      <c r="D758" s="33">
        <v>0</v>
      </c>
      <c r="E758" s="33">
        <v>4.3810000000000002</v>
      </c>
      <c r="F758" s="33">
        <v>0</v>
      </c>
      <c r="G758" s="33">
        <v>0</v>
      </c>
      <c r="H758" s="33">
        <v>0</v>
      </c>
      <c r="I758" s="33">
        <v>0</v>
      </c>
      <c r="J758" s="33">
        <v>1.244013959974E-2</v>
      </c>
      <c r="K758" s="33">
        <v>0</v>
      </c>
      <c r="L758" s="33">
        <v>0</v>
      </c>
      <c r="M758" s="33">
        <v>0</v>
      </c>
      <c r="N758" s="32" t="s">
        <v>3752</v>
      </c>
    </row>
    <row r="759" spans="1:14" ht="31.5" x14ac:dyDescent="0.25">
      <c r="A759" s="31" t="s">
        <v>820</v>
      </c>
      <c r="B759" s="32" t="s">
        <v>1518</v>
      </c>
      <c r="C759" s="32" t="s">
        <v>1519</v>
      </c>
      <c r="D759" s="33">
        <v>0</v>
      </c>
      <c r="E759" s="33">
        <v>4.2249999999999996</v>
      </c>
      <c r="F759" s="33">
        <v>0</v>
      </c>
      <c r="G759" s="33">
        <v>0</v>
      </c>
      <c r="H759" s="33">
        <v>0</v>
      </c>
      <c r="I759" s="33">
        <v>0</v>
      </c>
      <c r="J759" s="33">
        <v>1.199716726978E-2</v>
      </c>
      <c r="K759" s="33">
        <v>0</v>
      </c>
      <c r="L759" s="33">
        <v>0</v>
      </c>
      <c r="M759" s="33">
        <v>0</v>
      </c>
      <c r="N759" s="32" t="s">
        <v>3752</v>
      </c>
    </row>
    <row r="760" spans="1:14" ht="31.5" x14ac:dyDescent="0.25">
      <c r="A760" s="31" t="s">
        <v>820</v>
      </c>
      <c r="B760" s="32" t="s">
        <v>1520</v>
      </c>
      <c r="C760" s="32" t="s">
        <v>1521</v>
      </c>
      <c r="D760" s="33">
        <v>0</v>
      </c>
      <c r="E760" s="33">
        <v>0</v>
      </c>
      <c r="F760" s="33">
        <v>0</v>
      </c>
      <c r="G760" s="33">
        <v>0</v>
      </c>
      <c r="H760" s="33">
        <v>0</v>
      </c>
      <c r="I760" s="33">
        <v>0</v>
      </c>
      <c r="J760" s="33">
        <v>0</v>
      </c>
      <c r="K760" s="33">
        <v>0</v>
      </c>
      <c r="L760" s="33">
        <v>0</v>
      </c>
      <c r="M760" s="33">
        <v>0</v>
      </c>
      <c r="N760" s="32" t="s">
        <v>3752</v>
      </c>
    </row>
    <row r="761" spans="1:14" ht="47.25" x14ac:dyDescent="0.25">
      <c r="A761" s="31" t="s">
        <v>820</v>
      </c>
      <c r="B761" s="32" t="s">
        <v>1522</v>
      </c>
      <c r="C761" s="32" t="s">
        <v>1523</v>
      </c>
      <c r="D761" s="33">
        <v>0</v>
      </c>
      <c r="E761" s="33">
        <v>7.0270000000000001</v>
      </c>
      <c r="F761" s="33">
        <v>0</v>
      </c>
      <c r="G761" s="33">
        <v>0</v>
      </c>
      <c r="H761" s="33">
        <v>0</v>
      </c>
      <c r="I761" s="33">
        <v>0</v>
      </c>
      <c r="J761" s="33">
        <v>1.9953631811770001E-2</v>
      </c>
      <c r="K761" s="33">
        <v>0</v>
      </c>
      <c r="L761" s="33">
        <v>0</v>
      </c>
      <c r="M761" s="33">
        <v>0</v>
      </c>
      <c r="N761" s="32" t="s">
        <v>3752</v>
      </c>
    </row>
    <row r="762" spans="1:14" ht="31.5" x14ac:dyDescent="0.25">
      <c r="A762" s="31" t="s">
        <v>820</v>
      </c>
      <c r="B762" s="32" t="s">
        <v>1524</v>
      </c>
      <c r="C762" s="32" t="s">
        <v>1525</v>
      </c>
      <c r="D762" s="33">
        <v>0</v>
      </c>
      <c r="E762" s="33">
        <v>4.875</v>
      </c>
      <c r="F762" s="33">
        <v>0</v>
      </c>
      <c r="G762" s="33">
        <v>0</v>
      </c>
      <c r="H762" s="33">
        <v>0</v>
      </c>
      <c r="I762" s="33">
        <v>0</v>
      </c>
      <c r="J762" s="33">
        <v>1.3842885311279999E-2</v>
      </c>
      <c r="K762" s="33">
        <v>0</v>
      </c>
      <c r="L762" s="33">
        <v>0</v>
      </c>
      <c r="M762" s="33">
        <v>0</v>
      </c>
      <c r="N762" s="32" t="s">
        <v>3752</v>
      </c>
    </row>
    <row r="763" spans="1:14" ht="31.5" x14ac:dyDescent="0.25">
      <c r="A763" s="31" t="s">
        <v>820</v>
      </c>
      <c r="B763" s="32" t="s">
        <v>1526</v>
      </c>
      <c r="C763" s="32" t="s">
        <v>1527</v>
      </c>
      <c r="D763" s="33">
        <v>0</v>
      </c>
      <c r="E763" s="33">
        <v>0</v>
      </c>
      <c r="F763" s="33">
        <v>0</v>
      </c>
      <c r="G763" s="33">
        <v>0</v>
      </c>
      <c r="H763" s="33">
        <v>0</v>
      </c>
      <c r="I763" s="33">
        <v>0</v>
      </c>
      <c r="J763" s="33">
        <v>0</v>
      </c>
      <c r="K763" s="33">
        <v>0</v>
      </c>
      <c r="L763" s="33">
        <v>0</v>
      </c>
      <c r="M763" s="33">
        <v>0</v>
      </c>
      <c r="N763" s="32" t="s">
        <v>3752</v>
      </c>
    </row>
    <row r="764" spans="1:14" ht="31.5" x14ac:dyDescent="0.25">
      <c r="A764" s="31" t="s">
        <v>820</v>
      </c>
      <c r="B764" s="32" t="s">
        <v>1528</v>
      </c>
      <c r="C764" s="32" t="s">
        <v>1529</v>
      </c>
      <c r="D764" s="33">
        <v>0</v>
      </c>
      <c r="E764" s="33">
        <v>8.4499999999999993</v>
      </c>
      <c r="F764" s="33">
        <v>0</v>
      </c>
      <c r="G764" s="33">
        <v>0</v>
      </c>
      <c r="H764" s="33">
        <v>0</v>
      </c>
      <c r="I764" s="33">
        <v>0</v>
      </c>
      <c r="J764" s="33">
        <v>2.399433453956E-2</v>
      </c>
      <c r="K764" s="33">
        <v>0</v>
      </c>
      <c r="L764" s="33">
        <v>0</v>
      </c>
      <c r="M764" s="33">
        <v>0</v>
      </c>
      <c r="N764" s="32" t="s">
        <v>3752</v>
      </c>
    </row>
    <row r="765" spans="1:14" ht="31.5" x14ac:dyDescent="0.25">
      <c r="A765" s="31" t="s">
        <v>820</v>
      </c>
      <c r="B765" s="32" t="s">
        <v>1530</v>
      </c>
      <c r="C765" s="32" t="s">
        <v>1531</v>
      </c>
      <c r="D765" s="33">
        <v>0</v>
      </c>
      <c r="E765" s="33">
        <v>12.154999999999999</v>
      </c>
      <c r="F765" s="33">
        <v>0</v>
      </c>
      <c r="G765" s="33">
        <v>0</v>
      </c>
      <c r="H765" s="33">
        <v>0</v>
      </c>
      <c r="I765" s="33">
        <v>0</v>
      </c>
      <c r="J765" s="33">
        <v>3.4514927376140002E-2</v>
      </c>
      <c r="K765" s="33">
        <v>0</v>
      </c>
      <c r="L765" s="33">
        <v>0</v>
      </c>
      <c r="M765" s="33">
        <v>0</v>
      </c>
      <c r="N765" s="32" t="s">
        <v>3752</v>
      </c>
    </row>
    <row r="766" spans="1:14" ht="31.5" x14ac:dyDescent="0.25">
      <c r="A766" s="31" t="s">
        <v>820</v>
      </c>
      <c r="B766" s="32" t="s">
        <v>1532</v>
      </c>
      <c r="C766" s="32" t="s">
        <v>1533</v>
      </c>
      <c r="D766" s="33">
        <v>0</v>
      </c>
      <c r="E766" s="33">
        <v>0</v>
      </c>
      <c r="F766" s="33">
        <v>0</v>
      </c>
      <c r="G766" s="33">
        <v>0</v>
      </c>
      <c r="H766" s="33">
        <v>0</v>
      </c>
      <c r="I766" s="33">
        <v>0</v>
      </c>
      <c r="J766" s="33">
        <v>0</v>
      </c>
      <c r="K766" s="33">
        <v>0</v>
      </c>
      <c r="L766" s="33">
        <v>0</v>
      </c>
      <c r="M766" s="33">
        <v>0</v>
      </c>
      <c r="N766" s="32" t="s">
        <v>3752</v>
      </c>
    </row>
    <row r="767" spans="1:14" ht="31.5" x14ac:dyDescent="0.25">
      <c r="A767" s="31" t="s">
        <v>820</v>
      </c>
      <c r="B767" s="32" t="s">
        <v>1534</v>
      </c>
      <c r="C767" s="32" t="s">
        <v>1535</v>
      </c>
      <c r="D767" s="33">
        <v>0</v>
      </c>
      <c r="E767" s="33">
        <v>11.667999999999999</v>
      </c>
      <c r="F767" s="33">
        <v>0</v>
      </c>
      <c r="G767" s="33">
        <v>0</v>
      </c>
      <c r="H767" s="33">
        <v>0</v>
      </c>
      <c r="I767" s="33">
        <v>0</v>
      </c>
      <c r="J767" s="33">
        <v>3.3132058628119999E-2</v>
      </c>
      <c r="K767" s="33">
        <v>0</v>
      </c>
      <c r="L767" s="33">
        <v>0</v>
      </c>
      <c r="M767" s="33">
        <v>0</v>
      </c>
      <c r="N767" s="32" t="s">
        <v>3752</v>
      </c>
    </row>
    <row r="768" spans="1:14" ht="31.5" x14ac:dyDescent="0.25">
      <c r="A768" s="31" t="s">
        <v>820</v>
      </c>
      <c r="B768" s="32" t="s">
        <v>1536</v>
      </c>
      <c r="C768" s="32" t="s">
        <v>1537</v>
      </c>
      <c r="D768" s="33">
        <v>0</v>
      </c>
      <c r="E768" s="33">
        <v>9.6530000000000005</v>
      </c>
      <c r="F768" s="33">
        <v>0</v>
      </c>
      <c r="G768" s="33">
        <v>0</v>
      </c>
      <c r="H768" s="33">
        <v>0</v>
      </c>
      <c r="I768" s="33">
        <v>0</v>
      </c>
      <c r="J768" s="33">
        <v>2.741033269945E-2</v>
      </c>
      <c r="K768" s="33">
        <v>0</v>
      </c>
      <c r="L768" s="33">
        <v>0</v>
      </c>
      <c r="M768" s="33">
        <v>0</v>
      </c>
      <c r="N768" s="32" t="s">
        <v>3752</v>
      </c>
    </row>
    <row r="769" spans="1:14" ht="31.5" x14ac:dyDescent="0.25">
      <c r="A769" s="31" t="s">
        <v>820</v>
      </c>
      <c r="B769" s="32" t="s">
        <v>1538</v>
      </c>
      <c r="C769" s="32" t="s">
        <v>1539</v>
      </c>
      <c r="D769" s="33">
        <v>0</v>
      </c>
      <c r="E769" s="33">
        <v>0</v>
      </c>
      <c r="F769" s="33">
        <v>0</v>
      </c>
      <c r="G769" s="33">
        <v>0</v>
      </c>
      <c r="H769" s="33">
        <v>0</v>
      </c>
      <c r="I769" s="33">
        <v>0</v>
      </c>
      <c r="J769" s="33">
        <v>0</v>
      </c>
      <c r="K769" s="33">
        <v>0</v>
      </c>
      <c r="L769" s="33">
        <v>0</v>
      </c>
      <c r="M769" s="33">
        <v>0</v>
      </c>
      <c r="N769" s="32" t="s">
        <v>3752</v>
      </c>
    </row>
    <row r="770" spans="1:14" ht="31.5" x14ac:dyDescent="0.25">
      <c r="A770" s="31" t="s">
        <v>820</v>
      </c>
      <c r="B770" s="32" t="s">
        <v>1540</v>
      </c>
      <c r="C770" s="32" t="s">
        <v>1541</v>
      </c>
      <c r="D770" s="33">
        <v>0</v>
      </c>
      <c r="E770" s="33">
        <v>3.4129999999999998</v>
      </c>
      <c r="F770" s="33">
        <v>0</v>
      </c>
      <c r="G770" s="33">
        <v>0</v>
      </c>
      <c r="H770" s="33">
        <v>0</v>
      </c>
      <c r="I770" s="33">
        <v>0</v>
      </c>
      <c r="J770" s="33">
        <v>9.6914395010100005E-3</v>
      </c>
      <c r="K770" s="33">
        <v>0</v>
      </c>
      <c r="L770" s="33">
        <v>0</v>
      </c>
      <c r="M770" s="33">
        <v>0</v>
      </c>
      <c r="N770" s="32" t="s">
        <v>3752</v>
      </c>
    </row>
    <row r="771" spans="1:14" ht="31.5" x14ac:dyDescent="0.25">
      <c r="A771" s="31" t="s">
        <v>820</v>
      </c>
      <c r="B771" s="32" t="s">
        <v>1542</v>
      </c>
      <c r="C771" s="32" t="s">
        <v>1543</v>
      </c>
      <c r="D771" s="33">
        <v>0</v>
      </c>
      <c r="E771" s="33">
        <v>8.5440000000000005</v>
      </c>
      <c r="F771" s="33">
        <v>0</v>
      </c>
      <c r="G771" s="33">
        <v>0</v>
      </c>
      <c r="H771" s="33">
        <v>0</v>
      </c>
      <c r="I771" s="33">
        <v>0</v>
      </c>
      <c r="J771" s="33">
        <v>2.426125376402E-2</v>
      </c>
      <c r="K771" s="33">
        <v>0</v>
      </c>
      <c r="L771" s="33">
        <v>0</v>
      </c>
      <c r="M771" s="33">
        <v>0</v>
      </c>
      <c r="N771" s="32" t="s">
        <v>3752</v>
      </c>
    </row>
    <row r="772" spans="1:14" ht="31.5" x14ac:dyDescent="0.25">
      <c r="A772" s="31" t="s">
        <v>820</v>
      </c>
      <c r="B772" s="32" t="s">
        <v>1544</v>
      </c>
      <c r="C772" s="32" t="s">
        <v>1545</v>
      </c>
      <c r="D772" s="33">
        <v>0</v>
      </c>
      <c r="E772" s="33">
        <v>0</v>
      </c>
      <c r="F772" s="33">
        <v>0</v>
      </c>
      <c r="G772" s="33">
        <v>0</v>
      </c>
      <c r="H772" s="33">
        <v>0</v>
      </c>
      <c r="I772" s="33">
        <v>0</v>
      </c>
      <c r="J772" s="33">
        <v>0</v>
      </c>
      <c r="K772" s="33">
        <v>0</v>
      </c>
      <c r="L772" s="33">
        <v>0</v>
      </c>
      <c r="M772" s="33">
        <v>0</v>
      </c>
      <c r="N772" s="32" t="s">
        <v>3752</v>
      </c>
    </row>
    <row r="773" spans="1:14" ht="63" x14ac:dyDescent="0.25">
      <c r="A773" s="31" t="s">
        <v>820</v>
      </c>
      <c r="B773" s="32" t="s">
        <v>1546</v>
      </c>
      <c r="C773" s="32" t="s">
        <v>1547</v>
      </c>
      <c r="D773" s="33">
        <v>0</v>
      </c>
      <c r="E773" s="33">
        <v>11.092000000000001</v>
      </c>
      <c r="F773" s="33">
        <v>0</v>
      </c>
      <c r="G773" s="33">
        <v>0</v>
      </c>
      <c r="H773" s="33">
        <v>0</v>
      </c>
      <c r="I773" s="33">
        <v>0</v>
      </c>
      <c r="J773" s="33">
        <v>3.1496468486719997E-2</v>
      </c>
      <c r="K773" s="33">
        <v>0</v>
      </c>
      <c r="L773" s="33">
        <v>0</v>
      </c>
      <c r="M773" s="33">
        <v>0</v>
      </c>
      <c r="N773" s="32" t="s">
        <v>3752</v>
      </c>
    </row>
    <row r="774" spans="1:14" ht="31.5" x14ac:dyDescent="0.25">
      <c r="A774" s="31" t="s">
        <v>820</v>
      </c>
      <c r="B774" s="32" t="s">
        <v>1548</v>
      </c>
      <c r="C774" s="32" t="s">
        <v>1549</v>
      </c>
      <c r="D774" s="33">
        <v>0</v>
      </c>
      <c r="E774" s="33">
        <v>12.675000000000001</v>
      </c>
      <c r="F774" s="33">
        <v>0</v>
      </c>
      <c r="G774" s="33">
        <v>0</v>
      </c>
      <c r="H774" s="33">
        <v>0</v>
      </c>
      <c r="I774" s="33">
        <v>0</v>
      </c>
      <c r="J774" s="33">
        <v>3.599150180934E-2</v>
      </c>
      <c r="K774" s="33">
        <v>0</v>
      </c>
      <c r="L774" s="33">
        <v>0</v>
      </c>
      <c r="M774" s="33">
        <v>0</v>
      </c>
      <c r="N774" s="32" t="s">
        <v>3752</v>
      </c>
    </row>
    <row r="775" spans="1:14" ht="31.5" x14ac:dyDescent="0.25">
      <c r="A775" s="31" t="s">
        <v>820</v>
      </c>
      <c r="B775" s="32" t="s">
        <v>1550</v>
      </c>
      <c r="C775" s="32" t="s">
        <v>1551</v>
      </c>
      <c r="D775" s="33">
        <v>0</v>
      </c>
      <c r="E775" s="33">
        <v>9.1880000000000006</v>
      </c>
      <c r="F775" s="33">
        <v>0</v>
      </c>
      <c r="G775" s="33">
        <v>0</v>
      </c>
      <c r="H775" s="33">
        <v>0</v>
      </c>
      <c r="I775" s="33">
        <v>0</v>
      </c>
      <c r="J775" s="33">
        <v>2.6089934408220002E-2</v>
      </c>
      <c r="K775" s="33">
        <v>0</v>
      </c>
      <c r="L775" s="33">
        <v>0</v>
      </c>
      <c r="M775" s="33">
        <v>0</v>
      </c>
      <c r="N775" s="32" t="s">
        <v>3752</v>
      </c>
    </row>
    <row r="776" spans="1:14" ht="31.5" x14ac:dyDescent="0.25">
      <c r="A776" s="31" t="s">
        <v>820</v>
      </c>
      <c r="B776" s="32" t="s">
        <v>1552</v>
      </c>
      <c r="C776" s="32" t="s">
        <v>1553</v>
      </c>
      <c r="D776" s="33">
        <v>0</v>
      </c>
      <c r="E776" s="33">
        <v>0</v>
      </c>
      <c r="F776" s="33">
        <v>0</v>
      </c>
      <c r="G776" s="33">
        <v>0</v>
      </c>
      <c r="H776" s="33">
        <v>0</v>
      </c>
      <c r="I776" s="33">
        <v>0</v>
      </c>
      <c r="J776" s="33">
        <v>0</v>
      </c>
      <c r="K776" s="33">
        <v>0</v>
      </c>
      <c r="L776" s="33">
        <v>0</v>
      </c>
      <c r="M776" s="33">
        <v>0</v>
      </c>
      <c r="N776" s="32" t="s">
        <v>3752</v>
      </c>
    </row>
    <row r="777" spans="1:14" ht="31.5" x14ac:dyDescent="0.25">
      <c r="A777" s="31" t="s">
        <v>820</v>
      </c>
      <c r="B777" s="32" t="s">
        <v>1554</v>
      </c>
      <c r="C777" s="32" t="s">
        <v>1555</v>
      </c>
      <c r="D777" s="33">
        <v>0</v>
      </c>
      <c r="E777" s="33">
        <v>0</v>
      </c>
      <c r="F777" s="33">
        <v>0</v>
      </c>
      <c r="G777" s="33">
        <v>0</v>
      </c>
      <c r="H777" s="33">
        <v>0</v>
      </c>
      <c r="I777" s="33">
        <v>0</v>
      </c>
      <c r="J777" s="33">
        <v>0</v>
      </c>
      <c r="K777" s="33">
        <v>0</v>
      </c>
      <c r="L777" s="33">
        <v>0</v>
      </c>
      <c r="M777" s="33">
        <v>0</v>
      </c>
      <c r="N777" s="32" t="s">
        <v>3752</v>
      </c>
    </row>
    <row r="778" spans="1:14" ht="31.5" x14ac:dyDescent="0.25">
      <c r="A778" s="31" t="s">
        <v>820</v>
      </c>
      <c r="B778" s="32" t="s">
        <v>1556</v>
      </c>
      <c r="C778" s="32" t="s">
        <v>1557</v>
      </c>
      <c r="D778" s="33">
        <v>0</v>
      </c>
      <c r="E778" s="33">
        <v>25.35</v>
      </c>
      <c r="F778" s="33">
        <v>0</v>
      </c>
      <c r="G778" s="33">
        <v>0</v>
      </c>
      <c r="H778" s="33">
        <v>0</v>
      </c>
      <c r="I778" s="33">
        <v>0</v>
      </c>
      <c r="J778" s="33">
        <v>7.1983003618690006E-2</v>
      </c>
      <c r="K778" s="33">
        <v>0</v>
      </c>
      <c r="L778" s="33">
        <v>0</v>
      </c>
      <c r="M778" s="33">
        <v>0</v>
      </c>
      <c r="N778" s="32" t="s">
        <v>3752</v>
      </c>
    </row>
    <row r="779" spans="1:14" ht="31.5" x14ac:dyDescent="0.25">
      <c r="A779" s="31" t="s">
        <v>820</v>
      </c>
      <c r="B779" s="32" t="s">
        <v>1558</v>
      </c>
      <c r="C779" s="32" t="s">
        <v>1559</v>
      </c>
      <c r="D779" s="33">
        <v>0</v>
      </c>
      <c r="E779" s="33">
        <v>3.5750000000000002</v>
      </c>
      <c r="F779" s="33">
        <v>0</v>
      </c>
      <c r="G779" s="33">
        <v>0</v>
      </c>
      <c r="H779" s="33">
        <v>0</v>
      </c>
      <c r="I779" s="33">
        <v>0</v>
      </c>
      <c r="J779" s="33">
        <v>1.015144922827E-2</v>
      </c>
      <c r="K779" s="33">
        <v>0</v>
      </c>
      <c r="L779" s="33">
        <v>0</v>
      </c>
      <c r="M779" s="33">
        <v>0</v>
      </c>
      <c r="N779" s="32" t="s">
        <v>3752</v>
      </c>
    </row>
    <row r="780" spans="1:14" ht="31.5" x14ac:dyDescent="0.25">
      <c r="A780" s="31" t="s">
        <v>820</v>
      </c>
      <c r="B780" s="32" t="s">
        <v>1560</v>
      </c>
      <c r="C780" s="32" t="s">
        <v>1561</v>
      </c>
      <c r="D780" s="33">
        <v>0</v>
      </c>
      <c r="E780" s="33">
        <v>0</v>
      </c>
      <c r="F780" s="33">
        <v>0</v>
      </c>
      <c r="G780" s="33">
        <v>0</v>
      </c>
      <c r="H780" s="33">
        <v>0</v>
      </c>
      <c r="I780" s="33">
        <v>0</v>
      </c>
      <c r="J780" s="33">
        <v>0</v>
      </c>
      <c r="K780" s="33">
        <v>0</v>
      </c>
      <c r="L780" s="33">
        <v>0</v>
      </c>
      <c r="M780" s="33">
        <v>0</v>
      </c>
      <c r="N780" s="32" t="s">
        <v>3752</v>
      </c>
    </row>
    <row r="781" spans="1:14" ht="47.25" x14ac:dyDescent="0.25">
      <c r="A781" s="31" t="s">
        <v>820</v>
      </c>
      <c r="B781" s="32" t="s">
        <v>1562</v>
      </c>
      <c r="C781" s="32" t="s">
        <v>1563</v>
      </c>
      <c r="D781" s="33">
        <v>0</v>
      </c>
      <c r="E781" s="33">
        <v>4.891</v>
      </c>
      <c r="F781" s="33">
        <v>0</v>
      </c>
      <c r="G781" s="33">
        <v>0</v>
      </c>
      <c r="H781" s="33">
        <v>0</v>
      </c>
      <c r="I781" s="33">
        <v>0</v>
      </c>
      <c r="J781" s="33">
        <v>1.388831837077E-2</v>
      </c>
      <c r="K781" s="33">
        <v>0</v>
      </c>
      <c r="L781" s="33">
        <v>0</v>
      </c>
      <c r="M781" s="33">
        <v>0</v>
      </c>
      <c r="N781" s="32" t="s">
        <v>3752</v>
      </c>
    </row>
    <row r="782" spans="1:14" ht="31.5" x14ac:dyDescent="0.25">
      <c r="A782" s="31" t="s">
        <v>820</v>
      </c>
      <c r="B782" s="32" t="s">
        <v>1564</v>
      </c>
      <c r="C782" s="32" t="s">
        <v>1565</v>
      </c>
      <c r="D782" s="33">
        <v>0</v>
      </c>
      <c r="E782" s="33">
        <v>8.125</v>
      </c>
      <c r="F782" s="33">
        <v>0</v>
      </c>
      <c r="G782" s="33">
        <v>0</v>
      </c>
      <c r="H782" s="33">
        <v>0</v>
      </c>
      <c r="I782" s="33">
        <v>0</v>
      </c>
      <c r="J782" s="33">
        <v>2.3071475518809999E-2</v>
      </c>
      <c r="K782" s="33">
        <v>0</v>
      </c>
      <c r="L782" s="33">
        <v>0</v>
      </c>
      <c r="M782" s="33">
        <v>0</v>
      </c>
      <c r="N782" s="32" t="s">
        <v>3752</v>
      </c>
    </row>
    <row r="783" spans="1:14" ht="31.5" x14ac:dyDescent="0.25">
      <c r="A783" s="31" t="s">
        <v>820</v>
      </c>
      <c r="B783" s="32" t="s">
        <v>1566</v>
      </c>
      <c r="C783" s="32" t="s">
        <v>1567</v>
      </c>
      <c r="D783" s="33">
        <v>0</v>
      </c>
      <c r="E783" s="33">
        <v>0</v>
      </c>
      <c r="F783" s="33">
        <v>0</v>
      </c>
      <c r="G783" s="33">
        <v>0</v>
      </c>
      <c r="H783" s="33">
        <v>0</v>
      </c>
      <c r="I783" s="33">
        <v>0</v>
      </c>
      <c r="J783" s="33">
        <v>0</v>
      </c>
      <c r="K783" s="33">
        <v>0</v>
      </c>
      <c r="L783" s="33">
        <v>0</v>
      </c>
      <c r="M783" s="33">
        <v>0</v>
      </c>
      <c r="N783" s="32" t="s">
        <v>3752</v>
      </c>
    </row>
    <row r="784" spans="1:14" ht="47.25" x14ac:dyDescent="0.25">
      <c r="A784" s="31" t="s">
        <v>820</v>
      </c>
      <c r="B784" s="32" t="s">
        <v>1568</v>
      </c>
      <c r="C784" s="32" t="s">
        <v>1569</v>
      </c>
      <c r="D784" s="33">
        <v>0</v>
      </c>
      <c r="E784" s="33">
        <v>0.83499999999999996</v>
      </c>
      <c r="F784" s="33">
        <v>0</v>
      </c>
      <c r="G784" s="33">
        <v>0</v>
      </c>
      <c r="H784" s="33">
        <v>0</v>
      </c>
      <c r="I784" s="33">
        <v>0</v>
      </c>
      <c r="J784" s="33">
        <v>2.3710377917700001E-3</v>
      </c>
      <c r="K784" s="33">
        <v>0</v>
      </c>
      <c r="L784" s="33">
        <v>0</v>
      </c>
      <c r="M784" s="33">
        <v>0</v>
      </c>
      <c r="N784" s="32" t="s">
        <v>3752</v>
      </c>
    </row>
    <row r="785" spans="1:14" ht="31.5" x14ac:dyDescent="0.25">
      <c r="A785" s="31" t="s">
        <v>820</v>
      </c>
      <c r="B785" s="32" t="s">
        <v>1570</v>
      </c>
      <c r="C785" s="32" t="s">
        <v>1571</v>
      </c>
      <c r="D785" s="33">
        <v>0</v>
      </c>
      <c r="E785" s="33">
        <v>4.875</v>
      </c>
      <c r="F785" s="33">
        <v>0</v>
      </c>
      <c r="G785" s="33">
        <v>0</v>
      </c>
      <c r="H785" s="33">
        <v>0</v>
      </c>
      <c r="I785" s="33">
        <v>0</v>
      </c>
      <c r="J785" s="33">
        <v>1.3842885311279999E-2</v>
      </c>
      <c r="K785" s="33">
        <v>0</v>
      </c>
      <c r="L785" s="33">
        <v>0</v>
      </c>
      <c r="M785" s="33">
        <v>0</v>
      </c>
      <c r="N785" s="32" t="s">
        <v>3752</v>
      </c>
    </row>
    <row r="786" spans="1:14" ht="31.5" x14ac:dyDescent="0.25">
      <c r="A786" s="31" t="s">
        <v>820</v>
      </c>
      <c r="B786" s="32" t="s">
        <v>1572</v>
      </c>
      <c r="C786" s="32" t="s">
        <v>1573</v>
      </c>
      <c r="D786" s="33">
        <v>0</v>
      </c>
      <c r="E786" s="33">
        <v>5.72</v>
      </c>
      <c r="F786" s="33">
        <v>0</v>
      </c>
      <c r="G786" s="33">
        <v>0</v>
      </c>
      <c r="H786" s="33">
        <v>0</v>
      </c>
      <c r="I786" s="33">
        <v>0</v>
      </c>
      <c r="J786" s="33">
        <v>1.6242318765239998E-2</v>
      </c>
      <c r="K786" s="33">
        <v>0</v>
      </c>
      <c r="L786" s="33">
        <v>0</v>
      </c>
      <c r="M786" s="33">
        <v>0</v>
      </c>
      <c r="N786" s="32" t="s">
        <v>3752</v>
      </c>
    </row>
    <row r="787" spans="1:14" ht="31.5" x14ac:dyDescent="0.25">
      <c r="A787" s="31" t="s">
        <v>820</v>
      </c>
      <c r="B787" s="32" t="s">
        <v>1574</v>
      </c>
      <c r="C787" s="32" t="s">
        <v>1575</v>
      </c>
      <c r="D787" s="33">
        <v>0</v>
      </c>
      <c r="E787" s="33">
        <v>9.2949999999999999</v>
      </c>
      <c r="F787" s="33">
        <v>0</v>
      </c>
      <c r="G787" s="33">
        <v>0</v>
      </c>
      <c r="H787" s="33">
        <v>0</v>
      </c>
      <c r="I787" s="33">
        <v>0</v>
      </c>
      <c r="J787" s="33">
        <v>2.6393767993520001E-2</v>
      </c>
      <c r="K787" s="33">
        <v>0</v>
      </c>
      <c r="L787" s="33">
        <v>0</v>
      </c>
      <c r="M787" s="33">
        <v>0</v>
      </c>
      <c r="N787" s="32" t="s">
        <v>3752</v>
      </c>
    </row>
    <row r="788" spans="1:14" ht="31.5" x14ac:dyDescent="0.25">
      <c r="A788" s="31" t="s">
        <v>820</v>
      </c>
      <c r="B788" s="32" t="s">
        <v>1576</v>
      </c>
      <c r="C788" s="32" t="s">
        <v>1577</v>
      </c>
      <c r="D788" s="33">
        <v>0</v>
      </c>
      <c r="E788" s="33">
        <v>0</v>
      </c>
      <c r="F788" s="33">
        <v>0</v>
      </c>
      <c r="G788" s="33">
        <v>0</v>
      </c>
      <c r="H788" s="33">
        <v>0</v>
      </c>
      <c r="I788" s="33">
        <v>0</v>
      </c>
      <c r="J788" s="33">
        <v>0</v>
      </c>
      <c r="K788" s="33">
        <v>0</v>
      </c>
      <c r="L788" s="33">
        <v>0</v>
      </c>
      <c r="M788" s="33">
        <v>0</v>
      </c>
      <c r="N788" s="32" t="s">
        <v>3752</v>
      </c>
    </row>
    <row r="789" spans="1:14" ht="31.5" x14ac:dyDescent="0.25">
      <c r="A789" s="31" t="s">
        <v>820</v>
      </c>
      <c r="B789" s="32" t="s">
        <v>1578</v>
      </c>
      <c r="C789" s="32" t="s">
        <v>1579</v>
      </c>
      <c r="D789" s="33">
        <v>0</v>
      </c>
      <c r="E789" s="33">
        <v>0</v>
      </c>
      <c r="F789" s="33">
        <v>0</v>
      </c>
      <c r="G789" s="33">
        <v>0</v>
      </c>
      <c r="H789" s="33">
        <v>0</v>
      </c>
      <c r="I789" s="33">
        <v>0</v>
      </c>
      <c r="J789" s="33">
        <v>0</v>
      </c>
      <c r="K789" s="33">
        <v>0</v>
      </c>
      <c r="L789" s="33">
        <v>0</v>
      </c>
      <c r="M789" s="33">
        <v>0</v>
      </c>
      <c r="N789" s="32" t="s">
        <v>3752</v>
      </c>
    </row>
    <row r="790" spans="1:14" ht="63" x14ac:dyDescent="0.25">
      <c r="A790" s="31" t="s">
        <v>820</v>
      </c>
      <c r="B790" s="32" t="s">
        <v>1580</v>
      </c>
      <c r="C790" s="32" t="s">
        <v>1581</v>
      </c>
      <c r="D790" s="33">
        <v>0</v>
      </c>
      <c r="E790" s="33">
        <v>1.8360000000000001</v>
      </c>
      <c r="F790" s="33">
        <v>0</v>
      </c>
      <c r="G790" s="33">
        <v>0</v>
      </c>
      <c r="H790" s="33">
        <v>0</v>
      </c>
      <c r="I790" s="33">
        <v>0</v>
      </c>
      <c r="J790" s="33">
        <v>5.2134435756899999E-3</v>
      </c>
      <c r="K790" s="33">
        <v>0</v>
      </c>
      <c r="L790" s="33">
        <v>0</v>
      </c>
      <c r="M790" s="33">
        <v>0</v>
      </c>
      <c r="N790" s="32" t="s">
        <v>3752</v>
      </c>
    </row>
    <row r="791" spans="1:14" ht="31.5" x14ac:dyDescent="0.25">
      <c r="A791" s="31" t="s">
        <v>820</v>
      </c>
      <c r="B791" s="32" t="s">
        <v>1582</v>
      </c>
      <c r="C791" s="32" t="s">
        <v>1583</v>
      </c>
      <c r="D791" s="33">
        <v>0</v>
      </c>
      <c r="E791" s="33">
        <v>8.125</v>
      </c>
      <c r="F791" s="33">
        <v>0</v>
      </c>
      <c r="G791" s="33">
        <v>0</v>
      </c>
      <c r="H791" s="33">
        <v>0</v>
      </c>
      <c r="I791" s="33">
        <v>0</v>
      </c>
      <c r="J791" s="33">
        <v>2.3071475518809999E-2</v>
      </c>
      <c r="K791" s="33">
        <v>0</v>
      </c>
      <c r="L791" s="33">
        <v>0</v>
      </c>
      <c r="M791" s="33">
        <v>0</v>
      </c>
      <c r="N791" s="32" t="s">
        <v>3752</v>
      </c>
    </row>
    <row r="792" spans="1:14" ht="31.5" x14ac:dyDescent="0.25">
      <c r="A792" s="31" t="s">
        <v>820</v>
      </c>
      <c r="B792" s="32" t="s">
        <v>1584</v>
      </c>
      <c r="C792" s="32" t="s">
        <v>1585</v>
      </c>
      <c r="D792" s="33">
        <v>0</v>
      </c>
      <c r="E792" s="33">
        <v>3.738</v>
      </c>
      <c r="F792" s="33">
        <v>0</v>
      </c>
      <c r="G792" s="33">
        <v>0</v>
      </c>
      <c r="H792" s="33">
        <v>0</v>
      </c>
      <c r="I792" s="33">
        <v>0</v>
      </c>
      <c r="J792" s="33">
        <v>1.0614298521759999E-2</v>
      </c>
      <c r="K792" s="33">
        <v>0</v>
      </c>
      <c r="L792" s="33">
        <v>0</v>
      </c>
      <c r="M792" s="33">
        <v>0</v>
      </c>
      <c r="N792" s="32" t="s">
        <v>3752</v>
      </c>
    </row>
    <row r="793" spans="1:14" ht="31.5" x14ac:dyDescent="0.25">
      <c r="A793" s="31" t="s">
        <v>820</v>
      </c>
      <c r="B793" s="32" t="s">
        <v>1586</v>
      </c>
      <c r="C793" s="32" t="s">
        <v>1587</v>
      </c>
      <c r="D793" s="33">
        <v>0</v>
      </c>
      <c r="E793" s="33">
        <v>0</v>
      </c>
      <c r="F793" s="33">
        <v>0</v>
      </c>
      <c r="G793" s="33">
        <v>0</v>
      </c>
      <c r="H793" s="33">
        <v>0</v>
      </c>
      <c r="I793" s="33">
        <v>0</v>
      </c>
      <c r="J793" s="33">
        <v>0</v>
      </c>
      <c r="K793" s="33">
        <v>0</v>
      </c>
      <c r="L793" s="33">
        <v>0</v>
      </c>
      <c r="M793" s="33">
        <v>0</v>
      </c>
      <c r="N793" s="32" t="s">
        <v>3752</v>
      </c>
    </row>
    <row r="794" spans="1:14" ht="31.5" x14ac:dyDescent="0.25">
      <c r="A794" s="31" t="s">
        <v>820</v>
      </c>
      <c r="B794" s="32" t="s">
        <v>1588</v>
      </c>
      <c r="C794" s="32" t="s">
        <v>1589</v>
      </c>
      <c r="D794" s="33">
        <v>0</v>
      </c>
      <c r="E794" s="33">
        <v>0</v>
      </c>
      <c r="F794" s="33">
        <v>0</v>
      </c>
      <c r="G794" s="33">
        <v>0</v>
      </c>
      <c r="H794" s="33">
        <v>0</v>
      </c>
      <c r="I794" s="33">
        <v>0</v>
      </c>
      <c r="J794" s="33">
        <v>0</v>
      </c>
      <c r="K794" s="33">
        <v>0</v>
      </c>
      <c r="L794" s="33">
        <v>0</v>
      </c>
      <c r="M794" s="33">
        <v>0</v>
      </c>
      <c r="N794" s="32" t="s">
        <v>3752</v>
      </c>
    </row>
    <row r="795" spans="1:14" ht="63" x14ac:dyDescent="0.25">
      <c r="A795" s="31" t="s">
        <v>820</v>
      </c>
      <c r="B795" s="32" t="s">
        <v>1590</v>
      </c>
      <c r="C795" s="32" t="s">
        <v>1591</v>
      </c>
      <c r="D795" s="33">
        <v>0</v>
      </c>
      <c r="E795" s="33">
        <v>5.9480000000000004</v>
      </c>
      <c r="F795" s="33">
        <v>0</v>
      </c>
      <c r="G795" s="33">
        <v>0</v>
      </c>
      <c r="H795" s="33">
        <v>0</v>
      </c>
      <c r="I795" s="33">
        <v>0</v>
      </c>
      <c r="J795" s="33">
        <v>1.6889739862869999E-2</v>
      </c>
      <c r="K795" s="33">
        <v>0</v>
      </c>
      <c r="L795" s="33">
        <v>0</v>
      </c>
      <c r="M795" s="33">
        <v>0</v>
      </c>
      <c r="N795" s="32" t="s">
        <v>3752</v>
      </c>
    </row>
    <row r="796" spans="1:14" ht="31.5" x14ac:dyDescent="0.25">
      <c r="A796" s="31" t="s">
        <v>820</v>
      </c>
      <c r="B796" s="32" t="s">
        <v>1592</v>
      </c>
      <c r="C796" s="32" t="s">
        <v>1593</v>
      </c>
      <c r="D796" s="33">
        <v>0</v>
      </c>
      <c r="E796" s="33">
        <v>8.125</v>
      </c>
      <c r="F796" s="33">
        <v>0</v>
      </c>
      <c r="G796" s="33">
        <v>0</v>
      </c>
      <c r="H796" s="33">
        <v>0</v>
      </c>
      <c r="I796" s="33">
        <v>0</v>
      </c>
      <c r="J796" s="33">
        <v>2.3071475518809999E-2</v>
      </c>
      <c r="K796" s="33">
        <v>0</v>
      </c>
      <c r="L796" s="33">
        <v>0</v>
      </c>
      <c r="M796" s="33">
        <v>0</v>
      </c>
      <c r="N796" s="32" t="s">
        <v>3752</v>
      </c>
    </row>
    <row r="797" spans="1:14" ht="31.5" x14ac:dyDescent="0.25">
      <c r="A797" s="31" t="s">
        <v>820</v>
      </c>
      <c r="B797" s="32" t="s">
        <v>1594</v>
      </c>
      <c r="C797" s="32" t="s">
        <v>1595</v>
      </c>
      <c r="D797" s="33">
        <v>0</v>
      </c>
      <c r="E797" s="33">
        <v>7.15</v>
      </c>
      <c r="F797" s="33">
        <v>0</v>
      </c>
      <c r="G797" s="33">
        <v>0</v>
      </c>
      <c r="H797" s="33">
        <v>0</v>
      </c>
      <c r="I797" s="33">
        <v>0</v>
      </c>
      <c r="J797" s="33">
        <v>2.0302898456549999E-2</v>
      </c>
      <c r="K797" s="33">
        <v>0</v>
      </c>
      <c r="L797" s="33">
        <v>0</v>
      </c>
      <c r="M797" s="33">
        <v>0</v>
      </c>
      <c r="N797" s="32" t="s">
        <v>3752</v>
      </c>
    </row>
    <row r="798" spans="1:14" ht="31.5" x14ac:dyDescent="0.25">
      <c r="A798" s="31" t="s">
        <v>820</v>
      </c>
      <c r="B798" s="32" t="s">
        <v>1596</v>
      </c>
      <c r="C798" s="32" t="s">
        <v>1597</v>
      </c>
      <c r="D798" s="33">
        <v>0</v>
      </c>
      <c r="E798" s="33">
        <v>8.9380000000000006</v>
      </c>
      <c r="F798" s="33">
        <v>0</v>
      </c>
      <c r="G798" s="33">
        <v>0</v>
      </c>
      <c r="H798" s="33">
        <v>0</v>
      </c>
      <c r="I798" s="33">
        <v>0</v>
      </c>
      <c r="J798" s="33">
        <v>2.5380042853800001E-2</v>
      </c>
      <c r="K798" s="33">
        <v>0</v>
      </c>
      <c r="L798" s="33">
        <v>0</v>
      </c>
      <c r="M798" s="33">
        <v>0</v>
      </c>
      <c r="N798" s="32" t="s">
        <v>3752</v>
      </c>
    </row>
    <row r="799" spans="1:14" ht="31.5" x14ac:dyDescent="0.25">
      <c r="A799" s="31" t="s">
        <v>820</v>
      </c>
      <c r="B799" s="32" t="s">
        <v>1598</v>
      </c>
      <c r="C799" s="32" t="s">
        <v>1599</v>
      </c>
      <c r="D799" s="33">
        <v>0</v>
      </c>
      <c r="E799" s="33">
        <v>0</v>
      </c>
      <c r="F799" s="33">
        <v>0</v>
      </c>
      <c r="G799" s="33">
        <v>0</v>
      </c>
      <c r="H799" s="33">
        <v>0</v>
      </c>
      <c r="I799" s="33">
        <v>0</v>
      </c>
      <c r="J799" s="33">
        <v>0</v>
      </c>
      <c r="K799" s="33">
        <v>0</v>
      </c>
      <c r="L799" s="33">
        <v>0</v>
      </c>
      <c r="M799" s="33">
        <v>0</v>
      </c>
      <c r="N799" s="32" t="s">
        <v>3752</v>
      </c>
    </row>
    <row r="800" spans="1:14" ht="47.25" x14ac:dyDescent="0.25">
      <c r="A800" s="31" t="s">
        <v>820</v>
      </c>
      <c r="B800" s="32" t="s">
        <v>1600</v>
      </c>
      <c r="C800" s="32" t="s">
        <v>1601</v>
      </c>
      <c r="D800" s="33">
        <v>0</v>
      </c>
      <c r="E800" s="33">
        <v>3.1749999999999998</v>
      </c>
      <c r="F800" s="33">
        <v>0</v>
      </c>
      <c r="G800" s="33">
        <v>0</v>
      </c>
      <c r="H800" s="33">
        <v>0</v>
      </c>
      <c r="I800" s="33">
        <v>0</v>
      </c>
      <c r="J800" s="33">
        <v>9.0156227411899992E-3</v>
      </c>
      <c r="K800" s="33">
        <v>0</v>
      </c>
      <c r="L800" s="33">
        <v>0</v>
      </c>
      <c r="M800" s="33">
        <v>0</v>
      </c>
      <c r="N800" s="32" t="s">
        <v>3752</v>
      </c>
    </row>
    <row r="801" spans="1:14" ht="31.5" x14ac:dyDescent="0.25">
      <c r="A801" s="31" t="s">
        <v>820</v>
      </c>
      <c r="B801" s="32" t="s">
        <v>1602</v>
      </c>
      <c r="C801" s="32" t="s">
        <v>1603</v>
      </c>
      <c r="D801" s="33">
        <v>0</v>
      </c>
      <c r="E801" s="33">
        <v>5.5250000000000004</v>
      </c>
      <c r="F801" s="33">
        <v>0</v>
      </c>
      <c r="G801" s="33">
        <v>0</v>
      </c>
      <c r="H801" s="33">
        <v>0</v>
      </c>
      <c r="I801" s="33">
        <v>0</v>
      </c>
      <c r="J801" s="33">
        <v>1.5688603352790001E-2</v>
      </c>
      <c r="K801" s="33">
        <v>0</v>
      </c>
      <c r="L801" s="33">
        <v>0</v>
      </c>
      <c r="M801" s="33">
        <v>0</v>
      </c>
      <c r="N801" s="32" t="s">
        <v>3752</v>
      </c>
    </row>
    <row r="802" spans="1:14" ht="31.5" x14ac:dyDescent="0.25">
      <c r="A802" s="31" t="s">
        <v>820</v>
      </c>
      <c r="B802" s="32" t="s">
        <v>1604</v>
      </c>
      <c r="C802" s="32" t="s">
        <v>1605</v>
      </c>
      <c r="D802" s="33">
        <v>0</v>
      </c>
      <c r="E802" s="33">
        <v>7.8</v>
      </c>
      <c r="F802" s="33">
        <v>0</v>
      </c>
      <c r="G802" s="33">
        <v>0</v>
      </c>
      <c r="H802" s="33">
        <v>0</v>
      </c>
      <c r="I802" s="33">
        <v>0</v>
      </c>
      <c r="J802" s="33">
        <v>2.2148616498059999E-2</v>
      </c>
      <c r="K802" s="33">
        <v>0</v>
      </c>
      <c r="L802" s="33">
        <v>0</v>
      </c>
      <c r="M802" s="33">
        <v>0</v>
      </c>
      <c r="N802" s="32" t="s">
        <v>3752</v>
      </c>
    </row>
    <row r="803" spans="1:14" ht="31.5" x14ac:dyDescent="0.25">
      <c r="A803" s="31" t="s">
        <v>820</v>
      </c>
      <c r="B803" s="32" t="s">
        <v>1606</v>
      </c>
      <c r="C803" s="32" t="s">
        <v>1607</v>
      </c>
      <c r="D803" s="33">
        <v>0</v>
      </c>
      <c r="E803" s="33">
        <v>0</v>
      </c>
      <c r="F803" s="33">
        <v>0</v>
      </c>
      <c r="G803" s="33">
        <v>0</v>
      </c>
      <c r="H803" s="33">
        <v>0</v>
      </c>
      <c r="I803" s="33">
        <v>0</v>
      </c>
      <c r="J803" s="33">
        <v>0</v>
      </c>
      <c r="K803" s="33">
        <v>0</v>
      </c>
      <c r="L803" s="33">
        <v>0</v>
      </c>
      <c r="M803" s="33">
        <v>0</v>
      </c>
      <c r="N803" s="32" t="s">
        <v>3752</v>
      </c>
    </row>
    <row r="804" spans="1:14" ht="47.25" x14ac:dyDescent="0.25">
      <c r="A804" s="31" t="s">
        <v>820</v>
      </c>
      <c r="B804" s="32" t="s">
        <v>1608</v>
      </c>
      <c r="C804" s="32" t="s">
        <v>1609</v>
      </c>
      <c r="D804" s="33">
        <v>0</v>
      </c>
      <c r="E804" s="33">
        <v>1.4139999999999999</v>
      </c>
      <c r="F804" s="33">
        <v>0</v>
      </c>
      <c r="G804" s="33">
        <v>0</v>
      </c>
      <c r="H804" s="33">
        <v>0</v>
      </c>
      <c r="I804" s="33">
        <v>0</v>
      </c>
      <c r="J804" s="33">
        <v>4.0151466318199998E-3</v>
      </c>
      <c r="K804" s="33">
        <v>0</v>
      </c>
      <c r="L804" s="33">
        <v>0</v>
      </c>
      <c r="M804" s="33">
        <v>0</v>
      </c>
      <c r="N804" s="32" t="s">
        <v>3752</v>
      </c>
    </row>
    <row r="805" spans="1:14" ht="31.5" x14ac:dyDescent="0.25">
      <c r="A805" s="31" t="s">
        <v>820</v>
      </c>
      <c r="B805" s="32" t="s">
        <v>1610</v>
      </c>
      <c r="C805" s="32" t="s">
        <v>1611</v>
      </c>
      <c r="D805" s="33">
        <v>0</v>
      </c>
      <c r="E805" s="33">
        <v>11.375</v>
      </c>
      <c r="F805" s="33">
        <v>0</v>
      </c>
      <c r="G805" s="33">
        <v>0</v>
      </c>
      <c r="H805" s="33">
        <v>0</v>
      </c>
      <c r="I805" s="33">
        <v>0</v>
      </c>
      <c r="J805" s="33">
        <v>3.2300065726329999E-2</v>
      </c>
      <c r="K805" s="33">
        <v>0</v>
      </c>
      <c r="L805" s="33">
        <v>0</v>
      </c>
      <c r="M805" s="33">
        <v>0</v>
      </c>
      <c r="N805" s="32" t="s">
        <v>3752</v>
      </c>
    </row>
    <row r="806" spans="1:14" ht="31.5" x14ac:dyDescent="0.25">
      <c r="A806" s="31" t="s">
        <v>820</v>
      </c>
      <c r="B806" s="32" t="s">
        <v>1612</v>
      </c>
      <c r="C806" s="32" t="s">
        <v>1613</v>
      </c>
      <c r="D806" s="33">
        <v>0</v>
      </c>
      <c r="E806" s="33">
        <v>9.4250000000000007</v>
      </c>
      <c r="F806" s="33">
        <v>0</v>
      </c>
      <c r="G806" s="33">
        <v>0</v>
      </c>
      <c r="H806" s="33">
        <v>0</v>
      </c>
      <c r="I806" s="33">
        <v>0</v>
      </c>
      <c r="J806" s="33">
        <v>2.676291160182E-2</v>
      </c>
      <c r="K806" s="33">
        <v>0</v>
      </c>
      <c r="L806" s="33">
        <v>0</v>
      </c>
      <c r="M806" s="33">
        <v>0</v>
      </c>
      <c r="N806" s="32" t="s">
        <v>3752</v>
      </c>
    </row>
    <row r="807" spans="1:14" ht="31.5" x14ac:dyDescent="0.25">
      <c r="A807" s="31" t="s">
        <v>820</v>
      </c>
      <c r="B807" s="32" t="s">
        <v>1614</v>
      </c>
      <c r="C807" s="32" t="s">
        <v>1615</v>
      </c>
      <c r="D807" s="33">
        <v>0</v>
      </c>
      <c r="E807" s="33">
        <v>8.58</v>
      </c>
      <c r="F807" s="33">
        <v>0</v>
      </c>
      <c r="G807" s="33">
        <v>0</v>
      </c>
      <c r="H807" s="33">
        <v>0</v>
      </c>
      <c r="I807" s="33">
        <v>0</v>
      </c>
      <c r="J807" s="33">
        <v>2.4363478147859999E-2</v>
      </c>
      <c r="K807" s="33">
        <v>0</v>
      </c>
      <c r="L807" s="33">
        <v>0</v>
      </c>
      <c r="M807" s="33">
        <v>0</v>
      </c>
      <c r="N807" s="32" t="s">
        <v>3752</v>
      </c>
    </row>
    <row r="808" spans="1:14" ht="31.5" x14ac:dyDescent="0.25">
      <c r="A808" s="31" t="s">
        <v>820</v>
      </c>
      <c r="B808" s="32" t="s">
        <v>1616</v>
      </c>
      <c r="C808" s="32" t="s">
        <v>1617</v>
      </c>
      <c r="D808" s="33">
        <v>0</v>
      </c>
      <c r="E808" s="33">
        <v>0</v>
      </c>
      <c r="F808" s="33">
        <v>0</v>
      </c>
      <c r="G808" s="33">
        <v>0</v>
      </c>
      <c r="H808" s="33">
        <v>0</v>
      </c>
      <c r="I808" s="33">
        <v>0</v>
      </c>
      <c r="J808" s="33">
        <v>0</v>
      </c>
      <c r="K808" s="33">
        <v>0</v>
      </c>
      <c r="L808" s="33">
        <v>0</v>
      </c>
      <c r="M808" s="33">
        <v>0</v>
      </c>
      <c r="N808" s="32" t="s">
        <v>3752</v>
      </c>
    </row>
    <row r="809" spans="1:14" ht="31.5" x14ac:dyDescent="0.25">
      <c r="A809" s="31" t="s">
        <v>820</v>
      </c>
      <c r="B809" s="32" t="s">
        <v>1618</v>
      </c>
      <c r="C809" s="32" t="s">
        <v>1619</v>
      </c>
      <c r="D809" s="33">
        <v>0</v>
      </c>
      <c r="E809" s="33">
        <v>0</v>
      </c>
      <c r="F809" s="33">
        <v>0</v>
      </c>
      <c r="G809" s="33">
        <v>0</v>
      </c>
      <c r="H809" s="33">
        <v>0</v>
      </c>
      <c r="I809" s="33">
        <v>0</v>
      </c>
      <c r="J809" s="33">
        <v>0</v>
      </c>
      <c r="K809" s="33">
        <v>0</v>
      </c>
      <c r="L809" s="33">
        <v>0</v>
      </c>
      <c r="M809" s="33">
        <v>0</v>
      </c>
      <c r="N809" s="32" t="s">
        <v>3752</v>
      </c>
    </row>
    <row r="810" spans="1:14" ht="47.25" x14ac:dyDescent="0.25">
      <c r="A810" s="31" t="s">
        <v>820</v>
      </c>
      <c r="B810" s="32" t="s">
        <v>1620</v>
      </c>
      <c r="C810" s="32" t="s">
        <v>1621</v>
      </c>
      <c r="D810" s="33">
        <v>0</v>
      </c>
      <c r="E810" s="33">
        <v>3.6240000000000001</v>
      </c>
      <c r="F810" s="33">
        <v>0</v>
      </c>
      <c r="G810" s="33">
        <v>0</v>
      </c>
      <c r="H810" s="33">
        <v>0</v>
      </c>
      <c r="I810" s="33">
        <v>0</v>
      </c>
      <c r="J810" s="33">
        <v>1.029058797294E-2</v>
      </c>
      <c r="K810" s="33">
        <v>0</v>
      </c>
      <c r="L810" s="33">
        <v>0</v>
      </c>
      <c r="M810" s="33">
        <v>0</v>
      </c>
      <c r="N810" s="32" t="s">
        <v>3752</v>
      </c>
    </row>
    <row r="811" spans="1:14" ht="31.5" x14ac:dyDescent="0.25">
      <c r="A811" s="31" t="s">
        <v>820</v>
      </c>
      <c r="B811" s="32" t="s">
        <v>1622</v>
      </c>
      <c r="C811" s="32" t="s">
        <v>1623</v>
      </c>
      <c r="D811" s="33">
        <v>0</v>
      </c>
      <c r="E811" s="33">
        <v>7.8</v>
      </c>
      <c r="F811" s="33">
        <v>0</v>
      </c>
      <c r="G811" s="33">
        <v>0</v>
      </c>
      <c r="H811" s="33">
        <v>0</v>
      </c>
      <c r="I811" s="33">
        <v>0</v>
      </c>
      <c r="J811" s="33">
        <v>2.2148616498059999E-2</v>
      </c>
      <c r="K811" s="33">
        <v>0</v>
      </c>
      <c r="L811" s="33">
        <v>0</v>
      </c>
      <c r="M811" s="33">
        <v>0</v>
      </c>
      <c r="N811" s="32" t="s">
        <v>3752</v>
      </c>
    </row>
    <row r="812" spans="1:14" ht="31.5" x14ac:dyDescent="0.25">
      <c r="A812" s="31" t="s">
        <v>820</v>
      </c>
      <c r="B812" s="32" t="s">
        <v>1624</v>
      </c>
      <c r="C812" s="32" t="s">
        <v>1625</v>
      </c>
      <c r="D812" s="33">
        <v>0</v>
      </c>
      <c r="E812" s="33">
        <v>7.508</v>
      </c>
      <c r="F812" s="33">
        <v>0</v>
      </c>
      <c r="G812" s="33">
        <v>0</v>
      </c>
      <c r="H812" s="33">
        <v>0</v>
      </c>
      <c r="I812" s="33">
        <v>0</v>
      </c>
      <c r="J812" s="33">
        <v>2.1319463162490001E-2</v>
      </c>
      <c r="K812" s="33">
        <v>0</v>
      </c>
      <c r="L812" s="33">
        <v>0</v>
      </c>
      <c r="M812" s="33">
        <v>0</v>
      </c>
      <c r="N812" s="32" t="s">
        <v>3752</v>
      </c>
    </row>
    <row r="813" spans="1:14" ht="31.5" x14ac:dyDescent="0.25">
      <c r="A813" s="31" t="s">
        <v>820</v>
      </c>
      <c r="B813" s="32" t="s">
        <v>1626</v>
      </c>
      <c r="C813" s="32" t="s">
        <v>1627</v>
      </c>
      <c r="D813" s="33">
        <v>0</v>
      </c>
      <c r="E813" s="33">
        <v>0</v>
      </c>
      <c r="F813" s="33">
        <v>0</v>
      </c>
      <c r="G813" s="33">
        <v>0</v>
      </c>
      <c r="H813" s="33">
        <v>0</v>
      </c>
      <c r="I813" s="33">
        <v>0</v>
      </c>
      <c r="J813" s="33">
        <v>0</v>
      </c>
      <c r="K813" s="33">
        <v>0</v>
      </c>
      <c r="L813" s="33">
        <v>0</v>
      </c>
      <c r="M813" s="33">
        <v>0</v>
      </c>
      <c r="N813" s="32" t="s">
        <v>3752</v>
      </c>
    </row>
    <row r="814" spans="1:14" ht="47.25" x14ac:dyDescent="0.25">
      <c r="A814" s="31" t="s">
        <v>820</v>
      </c>
      <c r="B814" s="32" t="s">
        <v>1628</v>
      </c>
      <c r="C814" s="32" t="s">
        <v>1629</v>
      </c>
      <c r="D814" s="33">
        <v>0</v>
      </c>
      <c r="E814" s="33">
        <v>3.4609999999999999</v>
      </c>
      <c r="F814" s="33">
        <v>0</v>
      </c>
      <c r="G814" s="33">
        <v>0</v>
      </c>
      <c r="H814" s="33">
        <v>0</v>
      </c>
      <c r="I814" s="33">
        <v>0</v>
      </c>
      <c r="J814" s="33">
        <v>9.8277386794500005E-3</v>
      </c>
      <c r="K814" s="33">
        <v>0</v>
      </c>
      <c r="L814" s="33">
        <v>0</v>
      </c>
      <c r="M814" s="33">
        <v>0</v>
      </c>
      <c r="N814" s="32" t="s">
        <v>3752</v>
      </c>
    </row>
    <row r="815" spans="1:14" ht="31.5" x14ac:dyDescent="0.25">
      <c r="A815" s="31" t="s">
        <v>820</v>
      </c>
      <c r="B815" s="32" t="s">
        <v>1630</v>
      </c>
      <c r="C815" s="32" t="s">
        <v>1631</v>
      </c>
      <c r="D815" s="33">
        <v>0</v>
      </c>
      <c r="E815" s="33">
        <v>7.4749999999999996</v>
      </c>
      <c r="F815" s="33">
        <v>0</v>
      </c>
      <c r="G815" s="33">
        <v>0</v>
      </c>
      <c r="H815" s="33">
        <v>0</v>
      </c>
      <c r="I815" s="33">
        <v>0</v>
      </c>
      <c r="J815" s="33">
        <v>2.1225757477299999E-2</v>
      </c>
      <c r="K815" s="33">
        <v>0</v>
      </c>
      <c r="L815" s="33">
        <v>0</v>
      </c>
      <c r="M815" s="33">
        <v>0</v>
      </c>
      <c r="N815" s="32" t="s">
        <v>3752</v>
      </c>
    </row>
    <row r="816" spans="1:14" ht="31.5" x14ac:dyDescent="0.25">
      <c r="A816" s="31" t="s">
        <v>820</v>
      </c>
      <c r="B816" s="32" t="s">
        <v>1632</v>
      </c>
      <c r="C816" s="32" t="s">
        <v>1633</v>
      </c>
      <c r="D816" s="33">
        <v>0</v>
      </c>
      <c r="E816" s="33">
        <v>6.8250000000000002</v>
      </c>
      <c r="F816" s="33">
        <v>0</v>
      </c>
      <c r="G816" s="33">
        <v>0</v>
      </c>
      <c r="H816" s="33">
        <v>0</v>
      </c>
      <c r="I816" s="33">
        <v>0</v>
      </c>
      <c r="J816" s="33">
        <v>1.9380039435799998E-2</v>
      </c>
      <c r="K816" s="33">
        <v>0</v>
      </c>
      <c r="L816" s="33">
        <v>0</v>
      </c>
      <c r="M816" s="33">
        <v>0</v>
      </c>
      <c r="N816" s="32" t="s">
        <v>3752</v>
      </c>
    </row>
    <row r="817" spans="1:14" ht="31.5" x14ac:dyDescent="0.25">
      <c r="A817" s="31" t="s">
        <v>820</v>
      </c>
      <c r="B817" s="32" t="s">
        <v>1634</v>
      </c>
      <c r="C817" s="32" t="s">
        <v>1635</v>
      </c>
      <c r="D817" s="33">
        <v>0</v>
      </c>
      <c r="E817" s="33">
        <v>8.2230000000000008</v>
      </c>
      <c r="F817" s="33">
        <v>0</v>
      </c>
      <c r="G817" s="33">
        <v>0</v>
      </c>
      <c r="H817" s="33">
        <v>0</v>
      </c>
      <c r="I817" s="33">
        <v>0</v>
      </c>
      <c r="J817" s="33">
        <v>2.334975300814E-2</v>
      </c>
      <c r="K817" s="33">
        <v>0</v>
      </c>
      <c r="L817" s="33">
        <v>0</v>
      </c>
      <c r="M817" s="33">
        <v>0</v>
      </c>
      <c r="N817" s="32" t="s">
        <v>3752</v>
      </c>
    </row>
    <row r="818" spans="1:14" ht="31.5" x14ac:dyDescent="0.25">
      <c r="A818" s="31" t="s">
        <v>820</v>
      </c>
      <c r="B818" s="32" t="s">
        <v>1636</v>
      </c>
      <c r="C818" s="32" t="s">
        <v>1637</v>
      </c>
      <c r="D818" s="33">
        <v>0</v>
      </c>
      <c r="E818" s="33">
        <v>0</v>
      </c>
      <c r="F818" s="33">
        <v>0</v>
      </c>
      <c r="G818" s="33">
        <v>0</v>
      </c>
      <c r="H818" s="33">
        <v>0</v>
      </c>
      <c r="I818" s="33">
        <v>0</v>
      </c>
      <c r="J818" s="33">
        <v>0</v>
      </c>
      <c r="K818" s="33">
        <v>0</v>
      </c>
      <c r="L818" s="33">
        <v>0</v>
      </c>
      <c r="M818" s="33">
        <v>0</v>
      </c>
      <c r="N818" s="32" t="s">
        <v>3752</v>
      </c>
    </row>
    <row r="819" spans="1:14" ht="47.25" x14ac:dyDescent="0.25">
      <c r="A819" s="31" t="s">
        <v>820</v>
      </c>
      <c r="B819" s="32" t="s">
        <v>1638</v>
      </c>
      <c r="C819" s="32" t="s">
        <v>1639</v>
      </c>
      <c r="D819" s="33">
        <v>0</v>
      </c>
      <c r="E819" s="33">
        <v>0.88700000000000001</v>
      </c>
      <c r="F819" s="33">
        <v>0</v>
      </c>
      <c r="G819" s="33">
        <v>0</v>
      </c>
      <c r="H819" s="33">
        <v>0</v>
      </c>
      <c r="I819" s="33">
        <v>0</v>
      </c>
      <c r="J819" s="33">
        <v>2.51869523509E-3</v>
      </c>
      <c r="K819" s="33">
        <v>0</v>
      </c>
      <c r="L819" s="33">
        <v>0</v>
      </c>
      <c r="M819" s="33">
        <v>0</v>
      </c>
      <c r="N819" s="32" t="s">
        <v>3752</v>
      </c>
    </row>
    <row r="820" spans="1:14" ht="31.5" x14ac:dyDescent="0.25">
      <c r="A820" s="31" t="s">
        <v>820</v>
      </c>
      <c r="B820" s="32" t="s">
        <v>1640</v>
      </c>
      <c r="C820" s="32" t="s">
        <v>1641</v>
      </c>
      <c r="D820" s="33">
        <v>0</v>
      </c>
      <c r="E820" s="33">
        <v>13.65</v>
      </c>
      <c r="F820" s="33">
        <v>0</v>
      </c>
      <c r="G820" s="33">
        <v>0</v>
      </c>
      <c r="H820" s="33">
        <v>0</v>
      </c>
      <c r="I820" s="33">
        <v>0</v>
      </c>
      <c r="J820" s="33">
        <v>3.8760078871599997E-2</v>
      </c>
      <c r="K820" s="33">
        <v>0</v>
      </c>
      <c r="L820" s="33">
        <v>0</v>
      </c>
      <c r="M820" s="33">
        <v>0</v>
      </c>
      <c r="N820" s="32" t="s">
        <v>3752</v>
      </c>
    </row>
    <row r="821" spans="1:14" ht="31.5" x14ac:dyDescent="0.25">
      <c r="A821" s="31" t="s">
        <v>820</v>
      </c>
      <c r="B821" s="32" t="s">
        <v>1642</v>
      </c>
      <c r="C821" s="32" t="s">
        <v>1643</v>
      </c>
      <c r="D821" s="33">
        <v>0</v>
      </c>
      <c r="E821" s="33">
        <v>6.1749999999999998</v>
      </c>
      <c r="F821" s="33">
        <v>0</v>
      </c>
      <c r="G821" s="33">
        <v>0</v>
      </c>
      <c r="H821" s="33">
        <v>0</v>
      </c>
      <c r="I821" s="33">
        <v>0</v>
      </c>
      <c r="J821" s="33">
        <v>1.7534321394289999E-2</v>
      </c>
      <c r="K821" s="33">
        <v>0</v>
      </c>
      <c r="L821" s="33">
        <v>0</v>
      </c>
      <c r="M821" s="33">
        <v>0</v>
      </c>
      <c r="N821" s="32" t="s">
        <v>3752</v>
      </c>
    </row>
    <row r="822" spans="1:14" ht="31.5" x14ac:dyDescent="0.25">
      <c r="A822" s="31" t="s">
        <v>820</v>
      </c>
      <c r="B822" s="32" t="s">
        <v>1644</v>
      </c>
      <c r="C822" s="32" t="s">
        <v>1645</v>
      </c>
      <c r="D822" s="33">
        <v>0</v>
      </c>
      <c r="E822" s="33">
        <v>6.7930000000000001</v>
      </c>
      <c r="F822" s="33">
        <v>0</v>
      </c>
      <c r="G822" s="33">
        <v>0</v>
      </c>
      <c r="H822" s="33">
        <v>0</v>
      </c>
      <c r="I822" s="33">
        <v>0</v>
      </c>
      <c r="J822" s="33">
        <v>1.9289173316829999E-2</v>
      </c>
      <c r="K822" s="33">
        <v>0</v>
      </c>
      <c r="L822" s="33">
        <v>0</v>
      </c>
      <c r="M822" s="33">
        <v>0</v>
      </c>
      <c r="N822" s="32" t="s">
        <v>3752</v>
      </c>
    </row>
    <row r="823" spans="1:14" ht="31.5" x14ac:dyDescent="0.25">
      <c r="A823" s="31" t="s">
        <v>820</v>
      </c>
      <c r="B823" s="32" t="s">
        <v>1646</v>
      </c>
      <c r="C823" s="32" t="s">
        <v>1647</v>
      </c>
      <c r="D823" s="33">
        <v>0</v>
      </c>
      <c r="E823" s="33">
        <v>0</v>
      </c>
      <c r="F823" s="33">
        <v>0</v>
      </c>
      <c r="G823" s="33">
        <v>0</v>
      </c>
      <c r="H823" s="33">
        <v>0</v>
      </c>
      <c r="I823" s="33">
        <v>0</v>
      </c>
      <c r="J823" s="33">
        <v>0</v>
      </c>
      <c r="K823" s="33">
        <v>0</v>
      </c>
      <c r="L823" s="33">
        <v>0</v>
      </c>
      <c r="M823" s="33">
        <v>0</v>
      </c>
      <c r="N823" s="32" t="s">
        <v>3752</v>
      </c>
    </row>
    <row r="824" spans="1:14" ht="47.25" x14ac:dyDescent="0.25">
      <c r="A824" s="31" t="s">
        <v>820</v>
      </c>
      <c r="B824" s="32" t="s">
        <v>1648</v>
      </c>
      <c r="C824" s="32" t="s">
        <v>1649</v>
      </c>
      <c r="D824" s="33">
        <v>0</v>
      </c>
      <c r="E824" s="33">
        <v>0</v>
      </c>
      <c r="F824" s="33">
        <v>0</v>
      </c>
      <c r="G824" s="33">
        <v>0</v>
      </c>
      <c r="H824" s="33">
        <v>0</v>
      </c>
      <c r="I824" s="33">
        <v>0</v>
      </c>
      <c r="J824" s="33">
        <v>0</v>
      </c>
      <c r="K824" s="33">
        <v>0</v>
      </c>
      <c r="L824" s="33">
        <v>0</v>
      </c>
      <c r="M824" s="33">
        <v>0</v>
      </c>
      <c r="N824" s="32" t="s">
        <v>3752</v>
      </c>
    </row>
    <row r="825" spans="1:14" ht="63" x14ac:dyDescent="0.25">
      <c r="A825" s="31" t="s">
        <v>820</v>
      </c>
      <c r="B825" s="32" t="s">
        <v>1650</v>
      </c>
      <c r="C825" s="32" t="s">
        <v>1651</v>
      </c>
      <c r="D825" s="33">
        <v>0</v>
      </c>
      <c r="E825" s="33">
        <v>6.8929999999999998</v>
      </c>
      <c r="F825" s="33">
        <v>0</v>
      </c>
      <c r="G825" s="33">
        <v>0</v>
      </c>
      <c r="H825" s="33">
        <v>0</v>
      </c>
      <c r="I825" s="33">
        <v>0</v>
      </c>
      <c r="J825" s="33">
        <v>1.9573129938600001E-2</v>
      </c>
      <c r="K825" s="33">
        <v>0</v>
      </c>
      <c r="L825" s="33">
        <v>0</v>
      </c>
      <c r="M825" s="33">
        <v>0</v>
      </c>
      <c r="N825" s="32" t="s">
        <v>3752</v>
      </c>
    </row>
    <row r="826" spans="1:14" ht="31.5" x14ac:dyDescent="0.25">
      <c r="A826" s="31" t="s">
        <v>820</v>
      </c>
      <c r="B826" s="32" t="s">
        <v>1652</v>
      </c>
      <c r="C826" s="32" t="s">
        <v>1653</v>
      </c>
      <c r="D826" s="33">
        <v>0</v>
      </c>
      <c r="E826" s="33">
        <v>6.1749999999999998</v>
      </c>
      <c r="F826" s="33">
        <v>0</v>
      </c>
      <c r="G826" s="33">
        <v>0</v>
      </c>
      <c r="H826" s="33">
        <v>0</v>
      </c>
      <c r="I826" s="33">
        <v>0</v>
      </c>
      <c r="J826" s="33">
        <v>1.7534321394289999E-2</v>
      </c>
      <c r="K826" s="33">
        <v>0</v>
      </c>
      <c r="L826" s="33">
        <v>0</v>
      </c>
      <c r="M826" s="33">
        <v>0</v>
      </c>
      <c r="N826" s="32" t="s">
        <v>3752</v>
      </c>
    </row>
    <row r="827" spans="1:14" ht="31.5" x14ac:dyDescent="0.25">
      <c r="A827" s="31" t="s">
        <v>820</v>
      </c>
      <c r="B827" s="32" t="s">
        <v>1654</v>
      </c>
      <c r="C827" s="32" t="s">
        <v>1655</v>
      </c>
      <c r="D827" s="33">
        <v>0</v>
      </c>
      <c r="E827" s="33">
        <v>7.3449999999999998</v>
      </c>
      <c r="F827" s="33">
        <v>0</v>
      </c>
      <c r="G827" s="33">
        <v>0</v>
      </c>
      <c r="H827" s="33">
        <v>0</v>
      </c>
      <c r="I827" s="33">
        <v>0</v>
      </c>
      <c r="J827" s="33">
        <v>2.0856613869E-2</v>
      </c>
      <c r="K827" s="33">
        <v>0</v>
      </c>
      <c r="L827" s="33">
        <v>0</v>
      </c>
      <c r="M827" s="33">
        <v>0</v>
      </c>
      <c r="N827" s="32" t="s">
        <v>3752</v>
      </c>
    </row>
    <row r="828" spans="1:14" ht="31.5" x14ac:dyDescent="0.25">
      <c r="A828" s="31" t="s">
        <v>820</v>
      </c>
      <c r="B828" s="32" t="s">
        <v>1656</v>
      </c>
      <c r="C828" s="32" t="s">
        <v>1657</v>
      </c>
      <c r="D828" s="33">
        <v>0</v>
      </c>
      <c r="E828" s="33">
        <v>10.01</v>
      </c>
      <c r="F828" s="33">
        <v>0</v>
      </c>
      <c r="G828" s="33">
        <v>0</v>
      </c>
      <c r="H828" s="33">
        <v>0</v>
      </c>
      <c r="I828" s="33">
        <v>0</v>
      </c>
      <c r="J828" s="33">
        <v>2.842405783917E-2</v>
      </c>
      <c r="K828" s="33">
        <v>0</v>
      </c>
      <c r="L828" s="33">
        <v>0</v>
      </c>
      <c r="M828" s="33">
        <v>0</v>
      </c>
      <c r="N828" s="32" t="s">
        <v>3752</v>
      </c>
    </row>
    <row r="829" spans="1:14" ht="31.5" x14ac:dyDescent="0.25">
      <c r="A829" s="31" t="s">
        <v>820</v>
      </c>
      <c r="B829" s="32" t="s">
        <v>1658</v>
      </c>
      <c r="C829" s="32" t="s">
        <v>1659</v>
      </c>
      <c r="D829" s="33">
        <v>0</v>
      </c>
      <c r="E829" s="33">
        <v>0</v>
      </c>
      <c r="F829" s="33">
        <v>0</v>
      </c>
      <c r="G829" s="33">
        <v>0</v>
      </c>
      <c r="H829" s="33">
        <v>0</v>
      </c>
      <c r="I829" s="33">
        <v>0</v>
      </c>
      <c r="J829" s="33">
        <v>0</v>
      </c>
      <c r="K829" s="33">
        <v>0</v>
      </c>
      <c r="L829" s="33">
        <v>0</v>
      </c>
      <c r="M829" s="33">
        <v>0</v>
      </c>
      <c r="N829" s="32" t="s">
        <v>3752</v>
      </c>
    </row>
    <row r="830" spans="1:14" ht="31.5" x14ac:dyDescent="0.25">
      <c r="A830" s="31" t="s">
        <v>820</v>
      </c>
      <c r="B830" s="32" t="s">
        <v>1660</v>
      </c>
      <c r="C830" s="32" t="s">
        <v>1661</v>
      </c>
      <c r="D830" s="33">
        <v>0</v>
      </c>
      <c r="E830" s="33">
        <v>0</v>
      </c>
      <c r="F830" s="33">
        <v>0</v>
      </c>
      <c r="G830" s="33">
        <v>0</v>
      </c>
      <c r="H830" s="33">
        <v>0</v>
      </c>
      <c r="I830" s="33">
        <v>0</v>
      </c>
      <c r="J830" s="33">
        <v>0</v>
      </c>
      <c r="K830" s="33">
        <v>0</v>
      </c>
      <c r="L830" s="33">
        <v>0</v>
      </c>
      <c r="M830" s="33">
        <v>0</v>
      </c>
      <c r="N830" s="32" t="s">
        <v>3752</v>
      </c>
    </row>
    <row r="831" spans="1:14" ht="63" x14ac:dyDescent="0.25">
      <c r="A831" s="31" t="s">
        <v>820</v>
      </c>
      <c r="B831" s="32" t="s">
        <v>1662</v>
      </c>
      <c r="C831" s="32" t="s">
        <v>1663</v>
      </c>
      <c r="D831" s="33">
        <v>0</v>
      </c>
      <c r="E831" s="33">
        <v>9.4740000000000002</v>
      </c>
      <c r="F831" s="33">
        <v>0</v>
      </c>
      <c r="G831" s="33">
        <v>0</v>
      </c>
      <c r="H831" s="33">
        <v>0</v>
      </c>
      <c r="I831" s="33">
        <v>0</v>
      </c>
      <c r="J831" s="33">
        <v>2.6902050346480001E-2</v>
      </c>
      <c r="K831" s="33">
        <v>0</v>
      </c>
      <c r="L831" s="33">
        <v>0</v>
      </c>
      <c r="M831" s="33">
        <v>0</v>
      </c>
      <c r="N831" s="32" t="s">
        <v>3752</v>
      </c>
    </row>
    <row r="832" spans="1:14" ht="31.5" x14ac:dyDescent="0.25">
      <c r="A832" s="31" t="s">
        <v>820</v>
      </c>
      <c r="B832" s="32" t="s">
        <v>1664</v>
      </c>
      <c r="C832" s="32" t="s">
        <v>1665</v>
      </c>
      <c r="D832" s="33">
        <v>0</v>
      </c>
      <c r="E832" s="33">
        <v>5.5250000000000004</v>
      </c>
      <c r="F832" s="33">
        <v>0</v>
      </c>
      <c r="G832" s="33">
        <v>0</v>
      </c>
      <c r="H832" s="33">
        <v>0</v>
      </c>
      <c r="I832" s="33">
        <v>0</v>
      </c>
      <c r="J832" s="33">
        <v>1.5688603352790001E-2</v>
      </c>
      <c r="K832" s="33">
        <v>0</v>
      </c>
      <c r="L832" s="33">
        <v>0</v>
      </c>
      <c r="M832" s="33">
        <v>0</v>
      </c>
      <c r="N832" s="32" t="s">
        <v>3752</v>
      </c>
    </row>
    <row r="833" spans="1:14" ht="31.5" x14ac:dyDescent="0.25">
      <c r="A833" s="31" t="s">
        <v>820</v>
      </c>
      <c r="B833" s="32" t="s">
        <v>1666</v>
      </c>
      <c r="C833" s="32" t="s">
        <v>1667</v>
      </c>
      <c r="D833" s="33">
        <v>0</v>
      </c>
      <c r="E833" s="33">
        <v>0</v>
      </c>
      <c r="F833" s="33">
        <v>0</v>
      </c>
      <c r="G833" s="33">
        <v>0</v>
      </c>
      <c r="H833" s="33">
        <v>0</v>
      </c>
      <c r="I833" s="33">
        <v>0</v>
      </c>
      <c r="J833" s="33">
        <v>0</v>
      </c>
      <c r="K833" s="33">
        <v>0</v>
      </c>
      <c r="L833" s="33">
        <v>0</v>
      </c>
      <c r="M833" s="33">
        <v>0</v>
      </c>
      <c r="N833" s="32" t="s">
        <v>3752</v>
      </c>
    </row>
    <row r="834" spans="1:14" ht="31.5" x14ac:dyDescent="0.25">
      <c r="A834" s="31" t="s">
        <v>820</v>
      </c>
      <c r="B834" s="32" t="s">
        <v>1668</v>
      </c>
      <c r="C834" s="32" t="s">
        <v>1669</v>
      </c>
      <c r="D834" s="33">
        <v>0</v>
      </c>
      <c r="E834" s="33">
        <v>0</v>
      </c>
      <c r="F834" s="33">
        <v>0</v>
      </c>
      <c r="G834" s="33">
        <v>0</v>
      </c>
      <c r="H834" s="33">
        <v>0</v>
      </c>
      <c r="I834" s="33">
        <v>0</v>
      </c>
      <c r="J834" s="33">
        <v>0</v>
      </c>
      <c r="K834" s="33">
        <v>0</v>
      </c>
      <c r="L834" s="33">
        <v>0</v>
      </c>
      <c r="M834" s="33">
        <v>0</v>
      </c>
      <c r="N834" s="32" t="s">
        <v>3752</v>
      </c>
    </row>
    <row r="835" spans="1:14" ht="63" x14ac:dyDescent="0.25">
      <c r="A835" s="31" t="s">
        <v>820</v>
      </c>
      <c r="B835" s="32" t="s">
        <v>1670</v>
      </c>
      <c r="C835" s="32" t="s">
        <v>1671</v>
      </c>
      <c r="D835" s="33">
        <v>0</v>
      </c>
      <c r="E835" s="33">
        <v>3.786</v>
      </c>
      <c r="F835" s="33">
        <v>0</v>
      </c>
      <c r="G835" s="33">
        <v>0</v>
      </c>
      <c r="H835" s="33">
        <v>0</v>
      </c>
      <c r="I835" s="33">
        <v>0</v>
      </c>
      <c r="J835" s="33">
        <v>1.075059770021E-2</v>
      </c>
      <c r="K835" s="33">
        <v>0</v>
      </c>
      <c r="L835" s="33">
        <v>0</v>
      </c>
      <c r="M835" s="33">
        <v>0</v>
      </c>
      <c r="N835" s="32" t="s">
        <v>3752</v>
      </c>
    </row>
    <row r="836" spans="1:14" ht="31.5" x14ac:dyDescent="0.25">
      <c r="A836" s="31" t="s">
        <v>820</v>
      </c>
      <c r="B836" s="32" t="s">
        <v>1672</v>
      </c>
      <c r="C836" s="32" t="s">
        <v>1673</v>
      </c>
      <c r="D836" s="33">
        <v>0</v>
      </c>
      <c r="E836" s="33">
        <v>8.125</v>
      </c>
      <c r="F836" s="33">
        <v>0</v>
      </c>
      <c r="G836" s="33">
        <v>0</v>
      </c>
      <c r="H836" s="33">
        <v>0</v>
      </c>
      <c r="I836" s="33">
        <v>0</v>
      </c>
      <c r="J836" s="33">
        <v>2.3071475518809999E-2</v>
      </c>
      <c r="K836" s="33">
        <v>0</v>
      </c>
      <c r="L836" s="33">
        <v>0</v>
      </c>
      <c r="M836" s="33">
        <v>0</v>
      </c>
      <c r="N836" s="32" t="s">
        <v>3752</v>
      </c>
    </row>
    <row r="837" spans="1:14" ht="31.5" x14ac:dyDescent="0.25">
      <c r="A837" s="31" t="s">
        <v>820</v>
      </c>
      <c r="B837" s="32" t="s">
        <v>1674</v>
      </c>
      <c r="C837" s="32" t="s">
        <v>1675</v>
      </c>
      <c r="D837" s="33">
        <v>0</v>
      </c>
      <c r="E837" s="33">
        <v>0</v>
      </c>
      <c r="F837" s="33">
        <v>0</v>
      </c>
      <c r="G837" s="33">
        <v>0</v>
      </c>
      <c r="H837" s="33">
        <v>0</v>
      </c>
      <c r="I837" s="33">
        <v>0</v>
      </c>
      <c r="J837" s="33">
        <v>0</v>
      </c>
      <c r="K837" s="33">
        <v>0</v>
      </c>
      <c r="L837" s="33">
        <v>0</v>
      </c>
      <c r="M837" s="33">
        <v>0</v>
      </c>
      <c r="N837" s="32" t="s">
        <v>3752</v>
      </c>
    </row>
    <row r="838" spans="1:14" ht="63" x14ac:dyDescent="0.25">
      <c r="A838" s="31" t="s">
        <v>820</v>
      </c>
      <c r="B838" s="32" t="s">
        <v>1676</v>
      </c>
      <c r="C838" s="32" t="s">
        <v>1677</v>
      </c>
      <c r="D838" s="33">
        <v>0</v>
      </c>
      <c r="E838" s="33">
        <v>3.6560000000000001</v>
      </c>
      <c r="F838" s="33">
        <v>0</v>
      </c>
      <c r="G838" s="33">
        <v>0</v>
      </c>
      <c r="H838" s="33">
        <v>0</v>
      </c>
      <c r="I838" s="33">
        <v>0</v>
      </c>
      <c r="J838" s="33">
        <v>1.038145409191E-2</v>
      </c>
      <c r="K838" s="33">
        <v>0</v>
      </c>
      <c r="L838" s="33">
        <v>0</v>
      </c>
      <c r="M838" s="33">
        <v>0</v>
      </c>
      <c r="N838" s="32" t="s">
        <v>3752</v>
      </c>
    </row>
    <row r="839" spans="1:14" ht="31.5" x14ac:dyDescent="0.25">
      <c r="A839" s="31" t="s">
        <v>820</v>
      </c>
      <c r="B839" s="32" t="s">
        <v>1678</v>
      </c>
      <c r="C839" s="32" t="s">
        <v>1679</v>
      </c>
      <c r="D839" s="33">
        <v>0</v>
      </c>
      <c r="E839" s="33">
        <v>6.75</v>
      </c>
      <c r="F839" s="33">
        <v>0</v>
      </c>
      <c r="G839" s="33">
        <v>0</v>
      </c>
      <c r="H839" s="33">
        <v>0</v>
      </c>
      <c r="I839" s="33">
        <v>0</v>
      </c>
      <c r="J839" s="33">
        <v>1.9167071969470002E-2</v>
      </c>
      <c r="K839" s="33">
        <v>0</v>
      </c>
      <c r="L839" s="33">
        <v>0</v>
      </c>
      <c r="M839" s="33">
        <v>0</v>
      </c>
      <c r="N839" s="32" t="s">
        <v>3752</v>
      </c>
    </row>
    <row r="840" spans="1:14" ht="31.5" x14ac:dyDescent="0.25">
      <c r="A840" s="31" t="s">
        <v>820</v>
      </c>
      <c r="B840" s="32" t="s">
        <v>1680</v>
      </c>
      <c r="C840" s="32" t="s">
        <v>1681</v>
      </c>
      <c r="D840" s="33">
        <v>0</v>
      </c>
      <c r="E840" s="33">
        <v>5.0049999999999999</v>
      </c>
      <c r="F840" s="33">
        <v>0</v>
      </c>
      <c r="G840" s="33">
        <v>0</v>
      </c>
      <c r="H840" s="33">
        <v>0</v>
      </c>
      <c r="I840" s="33">
        <v>0</v>
      </c>
      <c r="J840" s="33">
        <v>1.4212028919580001E-2</v>
      </c>
      <c r="K840" s="33">
        <v>0</v>
      </c>
      <c r="L840" s="33">
        <v>0</v>
      </c>
      <c r="M840" s="33">
        <v>0</v>
      </c>
      <c r="N840" s="32" t="s">
        <v>3752</v>
      </c>
    </row>
    <row r="841" spans="1:14" ht="31.5" x14ac:dyDescent="0.25">
      <c r="A841" s="31" t="s">
        <v>820</v>
      </c>
      <c r="B841" s="32" t="s">
        <v>1682</v>
      </c>
      <c r="C841" s="32" t="s">
        <v>1683</v>
      </c>
      <c r="D841" s="33">
        <v>0</v>
      </c>
      <c r="E841" s="33">
        <v>0</v>
      </c>
      <c r="F841" s="33">
        <v>0</v>
      </c>
      <c r="G841" s="33">
        <v>0</v>
      </c>
      <c r="H841" s="33">
        <v>0</v>
      </c>
      <c r="I841" s="33">
        <v>0</v>
      </c>
      <c r="J841" s="33">
        <v>0</v>
      </c>
      <c r="K841" s="33">
        <v>0</v>
      </c>
      <c r="L841" s="33">
        <v>0</v>
      </c>
      <c r="M841" s="33">
        <v>0</v>
      </c>
      <c r="N841" s="32" t="s">
        <v>3752</v>
      </c>
    </row>
    <row r="842" spans="1:14" ht="31.5" x14ac:dyDescent="0.25">
      <c r="A842" s="31" t="s">
        <v>820</v>
      </c>
      <c r="B842" s="32" t="s">
        <v>1684</v>
      </c>
      <c r="C842" s="32" t="s">
        <v>1685</v>
      </c>
      <c r="D842" s="33">
        <v>0</v>
      </c>
      <c r="E842" s="33">
        <v>0</v>
      </c>
      <c r="F842" s="33">
        <v>0</v>
      </c>
      <c r="G842" s="33">
        <v>0</v>
      </c>
      <c r="H842" s="33">
        <v>0</v>
      </c>
      <c r="I842" s="33">
        <v>0</v>
      </c>
      <c r="J842" s="33">
        <v>0</v>
      </c>
      <c r="K842" s="33">
        <v>0</v>
      </c>
      <c r="L842" s="33">
        <v>0</v>
      </c>
      <c r="M842" s="33">
        <v>0</v>
      </c>
      <c r="N842" s="32" t="s">
        <v>3752</v>
      </c>
    </row>
    <row r="843" spans="1:14" ht="63" x14ac:dyDescent="0.25">
      <c r="A843" s="31" t="s">
        <v>820</v>
      </c>
      <c r="B843" s="32" t="s">
        <v>1686</v>
      </c>
      <c r="C843" s="32" t="s">
        <v>1687</v>
      </c>
      <c r="D843" s="33">
        <v>0</v>
      </c>
      <c r="E843" s="33">
        <v>1.6220000000000001</v>
      </c>
      <c r="F843" s="33">
        <v>0</v>
      </c>
      <c r="G843" s="33">
        <v>0</v>
      </c>
      <c r="H843" s="33">
        <v>0</v>
      </c>
      <c r="I843" s="33">
        <v>0</v>
      </c>
      <c r="J843" s="33">
        <v>4.6057764051000002E-3</v>
      </c>
      <c r="K843" s="33">
        <v>0</v>
      </c>
      <c r="L843" s="33">
        <v>0</v>
      </c>
      <c r="M843" s="33">
        <v>0</v>
      </c>
      <c r="N843" s="32" t="s">
        <v>3752</v>
      </c>
    </row>
    <row r="844" spans="1:14" ht="31.5" x14ac:dyDescent="0.25">
      <c r="A844" s="31" t="s">
        <v>820</v>
      </c>
      <c r="B844" s="32" t="s">
        <v>1688</v>
      </c>
      <c r="C844" s="32" t="s">
        <v>1689</v>
      </c>
      <c r="D844" s="33">
        <v>0</v>
      </c>
      <c r="E844" s="33">
        <v>0</v>
      </c>
      <c r="F844" s="33">
        <v>0</v>
      </c>
      <c r="G844" s="33">
        <v>0</v>
      </c>
      <c r="H844" s="33">
        <v>0</v>
      </c>
      <c r="I844" s="33">
        <v>0</v>
      </c>
      <c r="J844" s="33">
        <v>0</v>
      </c>
      <c r="K844" s="33">
        <v>0</v>
      </c>
      <c r="L844" s="33">
        <v>0</v>
      </c>
      <c r="M844" s="33">
        <v>0</v>
      </c>
      <c r="N844" s="32" t="s">
        <v>3752</v>
      </c>
    </row>
    <row r="845" spans="1:14" ht="31.5" x14ac:dyDescent="0.25">
      <c r="A845" s="31" t="s">
        <v>820</v>
      </c>
      <c r="B845" s="32" t="s">
        <v>1690</v>
      </c>
      <c r="C845" s="32" t="s">
        <v>1691</v>
      </c>
      <c r="D845" s="33">
        <v>0</v>
      </c>
      <c r="E845" s="33">
        <v>0</v>
      </c>
      <c r="F845" s="33">
        <v>0</v>
      </c>
      <c r="G845" s="33">
        <v>0</v>
      </c>
      <c r="H845" s="33">
        <v>0</v>
      </c>
      <c r="I845" s="33">
        <v>0</v>
      </c>
      <c r="J845" s="33">
        <v>0</v>
      </c>
      <c r="K845" s="33">
        <v>0</v>
      </c>
      <c r="L845" s="33">
        <v>0</v>
      </c>
      <c r="M845" s="33">
        <v>0</v>
      </c>
      <c r="N845" s="32" t="s">
        <v>3752</v>
      </c>
    </row>
    <row r="846" spans="1:14" ht="31.5" x14ac:dyDescent="0.25">
      <c r="A846" s="31" t="s">
        <v>820</v>
      </c>
      <c r="B846" s="32" t="s">
        <v>1692</v>
      </c>
      <c r="C846" s="32" t="s">
        <v>1693</v>
      </c>
      <c r="D846" s="33">
        <v>0</v>
      </c>
      <c r="E846" s="33">
        <v>0</v>
      </c>
      <c r="F846" s="33">
        <v>0</v>
      </c>
      <c r="G846" s="33">
        <v>0</v>
      </c>
      <c r="H846" s="33">
        <v>0</v>
      </c>
      <c r="I846" s="33">
        <v>0</v>
      </c>
      <c r="J846" s="33">
        <v>0</v>
      </c>
      <c r="K846" s="33">
        <v>0</v>
      </c>
      <c r="L846" s="33">
        <v>0</v>
      </c>
      <c r="M846" s="33">
        <v>0</v>
      </c>
      <c r="N846" s="32" t="s">
        <v>3752</v>
      </c>
    </row>
    <row r="847" spans="1:14" ht="63" x14ac:dyDescent="0.25">
      <c r="A847" s="31" t="s">
        <v>820</v>
      </c>
      <c r="B847" s="32" t="s">
        <v>1694</v>
      </c>
      <c r="C847" s="32" t="s">
        <v>1695</v>
      </c>
      <c r="D847" s="33">
        <v>0</v>
      </c>
      <c r="E847" s="33">
        <v>0</v>
      </c>
      <c r="F847" s="33">
        <v>0</v>
      </c>
      <c r="G847" s="33">
        <v>0</v>
      </c>
      <c r="H847" s="33">
        <v>0</v>
      </c>
      <c r="I847" s="33">
        <v>0</v>
      </c>
      <c r="J847" s="33">
        <v>0</v>
      </c>
      <c r="K847" s="33">
        <v>0</v>
      </c>
      <c r="L847" s="33">
        <v>0</v>
      </c>
      <c r="M847" s="33">
        <v>0</v>
      </c>
      <c r="N847" s="32" t="s">
        <v>3752</v>
      </c>
    </row>
    <row r="848" spans="1:14" ht="31.5" x14ac:dyDescent="0.25">
      <c r="A848" s="31" t="s">
        <v>820</v>
      </c>
      <c r="B848" s="32" t="s">
        <v>1696</v>
      </c>
      <c r="C848" s="32" t="s">
        <v>1697</v>
      </c>
      <c r="D848" s="33">
        <v>0</v>
      </c>
      <c r="E848" s="33">
        <v>3.25</v>
      </c>
      <c r="F848" s="33">
        <v>0</v>
      </c>
      <c r="G848" s="33">
        <v>0</v>
      </c>
      <c r="H848" s="33">
        <v>0</v>
      </c>
      <c r="I848" s="33">
        <v>0</v>
      </c>
      <c r="J848" s="33">
        <v>9.2285902075199995E-3</v>
      </c>
      <c r="K848" s="33">
        <v>0</v>
      </c>
      <c r="L848" s="33">
        <v>0</v>
      </c>
      <c r="M848" s="33">
        <v>0</v>
      </c>
      <c r="N848" s="32" t="s">
        <v>3752</v>
      </c>
    </row>
    <row r="849" spans="1:14" ht="31.5" x14ac:dyDescent="0.25">
      <c r="A849" s="31" t="s">
        <v>820</v>
      </c>
      <c r="B849" s="32" t="s">
        <v>1698</v>
      </c>
      <c r="C849" s="32" t="s">
        <v>1699</v>
      </c>
      <c r="D849" s="33">
        <v>0</v>
      </c>
      <c r="E849" s="33">
        <v>0</v>
      </c>
      <c r="F849" s="33">
        <v>0</v>
      </c>
      <c r="G849" s="33">
        <v>0</v>
      </c>
      <c r="H849" s="33">
        <v>0</v>
      </c>
      <c r="I849" s="33">
        <v>0</v>
      </c>
      <c r="J849" s="33">
        <v>0</v>
      </c>
      <c r="K849" s="33">
        <v>0</v>
      </c>
      <c r="L849" s="33">
        <v>0</v>
      </c>
      <c r="M849" s="33">
        <v>0</v>
      </c>
      <c r="N849" s="32" t="s">
        <v>3752</v>
      </c>
    </row>
    <row r="850" spans="1:14" ht="31.5" x14ac:dyDescent="0.25">
      <c r="A850" s="31" t="s">
        <v>820</v>
      </c>
      <c r="B850" s="32" t="s">
        <v>1700</v>
      </c>
      <c r="C850" s="32" t="s">
        <v>1701</v>
      </c>
      <c r="D850" s="33">
        <v>0</v>
      </c>
      <c r="E850" s="33">
        <v>0</v>
      </c>
      <c r="F850" s="33">
        <v>0</v>
      </c>
      <c r="G850" s="33">
        <v>0</v>
      </c>
      <c r="H850" s="33">
        <v>0</v>
      </c>
      <c r="I850" s="33">
        <v>0</v>
      </c>
      <c r="J850" s="33">
        <v>0</v>
      </c>
      <c r="K850" s="33">
        <v>0</v>
      </c>
      <c r="L850" s="33">
        <v>0</v>
      </c>
      <c r="M850" s="33">
        <v>0</v>
      </c>
      <c r="N850" s="32" t="s">
        <v>3752</v>
      </c>
    </row>
    <row r="851" spans="1:14" ht="63" x14ac:dyDescent="0.25">
      <c r="A851" s="31" t="s">
        <v>820</v>
      </c>
      <c r="B851" s="32" t="s">
        <v>1702</v>
      </c>
      <c r="C851" s="32" t="s">
        <v>1703</v>
      </c>
      <c r="D851" s="33">
        <v>0</v>
      </c>
      <c r="E851" s="33">
        <v>2.8149999999999999</v>
      </c>
      <c r="F851" s="33">
        <v>0</v>
      </c>
      <c r="G851" s="33">
        <v>0</v>
      </c>
      <c r="H851" s="33">
        <v>0</v>
      </c>
      <c r="I851" s="33">
        <v>0</v>
      </c>
      <c r="J851" s="33">
        <v>7.99337890282E-3</v>
      </c>
      <c r="K851" s="33">
        <v>0</v>
      </c>
      <c r="L851" s="33">
        <v>0</v>
      </c>
      <c r="M851" s="33">
        <v>0</v>
      </c>
      <c r="N851" s="32" t="s">
        <v>3752</v>
      </c>
    </row>
    <row r="852" spans="1:14" ht="31.5" x14ac:dyDescent="0.25">
      <c r="A852" s="31" t="s">
        <v>820</v>
      </c>
      <c r="B852" s="32" t="s">
        <v>1704</v>
      </c>
      <c r="C852" s="32" t="s">
        <v>1705</v>
      </c>
      <c r="D852" s="33">
        <v>0</v>
      </c>
      <c r="E852" s="33">
        <v>2.99</v>
      </c>
      <c r="F852" s="33">
        <v>0</v>
      </c>
      <c r="G852" s="33">
        <v>0</v>
      </c>
      <c r="H852" s="33">
        <v>0</v>
      </c>
      <c r="I852" s="33">
        <v>0</v>
      </c>
      <c r="J852" s="33">
        <v>8.4903029909200005E-3</v>
      </c>
      <c r="K852" s="33">
        <v>0</v>
      </c>
      <c r="L852" s="33">
        <v>0</v>
      </c>
      <c r="M852" s="33">
        <v>0</v>
      </c>
      <c r="N852" s="32" t="s">
        <v>3752</v>
      </c>
    </row>
    <row r="853" spans="1:14" ht="31.5" x14ac:dyDescent="0.25">
      <c r="A853" s="31" t="s">
        <v>820</v>
      </c>
      <c r="B853" s="32" t="s">
        <v>1706</v>
      </c>
      <c r="C853" s="32" t="s">
        <v>1707</v>
      </c>
      <c r="D853" s="33">
        <v>0</v>
      </c>
      <c r="E853" s="33">
        <v>0</v>
      </c>
      <c r="F853" s="33">
        <v>0</v>
      </c>
      <c r="G853" s="33">
        <v>0</v>
      </c>
      <c r="H853" s="33">
        <v>0</v>
      </c>
      <c r="I853" s="33">
        <v>0</v>
      </c>
      <c r="J853" s="33">
        <v>0</v>
      </c>
      <c r="K853" s="33">
        <v>0</v>
      </c>
      <c r="L853" s="33">
        <v>0</v>
      </c>
      <c r="M853" s="33">
        <v>0</v>
      </c>
      <c r="N853" s="32" t="s">
        <v>3752</v>
      </c>
    </row>
    <row r="854" spans="1:14" ht="31.5" x14ac:dyDescent="0.25">
      <c r="A854" s="31" t="s">
        <v>820</v>
      </c>
      <c r="B854" s="32" t="s">
        <v>1708</v>
      </c>
      <c r="C854" s="32" t="s">
        <v>1709</v>
      </c>
      <c r="D854" s="33">
        <v>0</v>
      </c>
      <c r="E854" s="33">
        <v>0</v>
      </c>
      <c r="F854" s="33">
        <v>0</v>
      </c>
      <c r="G854" s="33">
        <v>0</v>
      </c>
      <c r="H854" s="33">
        <v>0</v>
      </c>
      <c r="I854" s="33">
        <v>0</v>
      </c>
      <c r="J854" s="33">
        <v>0</v>
      </c>
      <c r="K854" s="33">
        <v>0</v>
      </c>
      <c r="L854" s="33">
        <v>0</v>
      </c>
      <c r="M854" s="33">
        <v>0</v>
      </c>
      <c r="N854" s="32" t="s">
        <v>3752</v>
      </c>
    </row>
    <row r="855" spans="1:14" ht="63" x14ac:dyDescent="0.25">
      <c r="A855" s="31" t="s">
        <v>820</v>
      </c>
      <c r="B855" s="32" t="s">
        <v>1710</v>
      </c>
      <c r="C855" s="32" t="s">
        <v>1711</v>
      </c>
      <c r="D855" s="33">
        <v>0</v>
      </c>
      <c r="E855" s="33">
        <v>12.464</v>
      </c>
      <c r="F855" s="33">
        <v>0</v>
      </c>
      <c r="G855" s="33">
        <v>0</v>
      </c>
      <c r="H855" s="33">
        <v>0</v>
      </c>
      <c r="I855" s="33">
        <v>0</v>
      </c>
      <c r="J855" s="33">
        <v>3.5392353337409997E-2</v>
      </c>
      <c r="K855" s="33">
        <v>0</v>
      </c>
      <c r="L855" s="33">
        <v>0</v>
      </c>
      <c r="M855" s="33">
        <v>0</v>
      </c>
      <c r="N855" s="32" t="s">
        <v>3752</v>
      </c>
    </row>
    <row r="856" spans="1:14" ht="31.5" x14ac:dyDescent="0.25">
      <c r="A856" s="31" t="s">
        <v>820</v>
      </c>
      <c r="B856" s="32" t="s">
        <v>1712</v>
      </c>
      <c r="C856" s="32" t="s">
        <v>1713</v>
      </c>
      <c r="D856" s="33">
        <v>0</v>
      </c>
      <c r="E856" s="33">
        <v>10.888</v>
      </c>
      <c r="F856" s="33">
        <v>0</v>
      </c>
      <c r="G856" s="33">
        <v>0</v>
      </c>
      <c r="H856" s="33">
        <v>0</v>
      </c>
      <c r="I856" s="33">
        <v>0</v>
      </c>
      <c r="J856" s="33">
        <v>3.091719697831E-2</v>
      </c>
      <c r="K856" s="33">
        <v>0</v>
      </c>
      <c r="L856" s="33">
        <v>0</v>
      </c>
      <c r="M856" s="33">
        <v>0</v>
      </c>
      <c r="N856" s="32" t="s">
        <v>3752</v>
      </c>
    </row>
    <row r="857" spans="1:14" ht="31.5" x14ac:dyDescent="0.25">
      <c r="A857" s="31" t="s">
        <v>820</v>
      </c>
      <c r="B857" s="32" t="s">
        <v>1714</v>
      </c>
      <c r="C857" s="32" t="s">
        <v>1715</v>
      </c>
      <c r="D857" s="33">
        <v>0</v>
      </c>
      <c r="E857" s="33">
        <v>0</v>
      </c>
      <c r="F857" s="33">
        <v>0</v>
      </c>
      <c r="G857" s="33">
        <v>0</v>
      </c>
      <c r="H857" s="33">
        <v>0</v>
      </c>
      <c r="I857" s="33">
        <v>0</v>
      </c>
      <c r="J857" s="33">
        <v>0</v>
      </c>
      <c r="K857" s="33">
        <v>0</v>
      </c>
      <c r="L857" s="33">
        <v>0</v>
      </c>
      <c r="M857" s="33">
        <v>0</v>
      </c>
      <c r="N857" s="32" t="s">
        <v>3752</v>
      </c>
    </row>
    <row r="858" spans="1:14" ht="31.5" x14ac:dyDescent="0.25">
      <c r="A858" s="31" t="s">
        <v>820</v>
      </c>
      <c r="B858" s="32" t="s">
        <v>1716</v>
      </c>
      <c r="C858" s="32" t="s">
        <v>1717</v>
      </c>
      <c r="D858" s="33">
        <v>0</v>
      </c>
      <c r="E858" s="33">
        <v>0</v>
      </c>
      <c r="F858" s="33">
        <v>0</v>
      </c>
      <c r="G858" s="33">
        <v>0</v>
      </c>
      <c r="H858" s="33">
        <v>0</v>
      </c>
      <c r="I858" s="33">
        <v>0</v>
      </c>
      <c r="J858" s="33">
        <v>0</v>
      </c>
      <c r="K858" s="33">
        <v>0</v>
      </c>
      <c r="L858" s="33">
        <v>0</v>
      </c>
      <c r="M858" s="33">
        <v>0</v>
      </c>
      <c r="N858" s="32" t="s">
        <v>3752</v>
      </c>
    </row>
    <row r="859" spans="1:14" ht="63" x14ac:dyDescent="0.25">
      <c r="A859" s="31" t="s">
        <v>820</v>
      </c>
      <c r="B859" s="32" t="s">
        <v>1718</v>
      </c>
      <c r="C859" s="32" t="s">
        <v>1719</v>
      </c>
      <c r="D859" s="33">
        <v>0</v>
      </c>
      <c r="E859" s="33">
        <v>3.9980000000000002</v>
      </c>
      <c r="F859" s="33">
        <v>0</v>
      </c>
      <c r="G859" s="33">
        <v>0</v>
      </c>
      <c r="H859" s="33">
        <v>0</v>
      </c>
      <c r="I859" s="33">
        <v>0</v>
      </c>
      <c r="J859" s="33">
        <v>1.135258573836E-2</v>
      </c>
      <c r="K859" s="33">
        <v>0</v>
      </c>
      <c r="L859" s="33">
        <v>0</v>
      </c>
      <c r="M859" s="33">
        <v>0</v>
      </c>
      <c r="N859" s="32" t="s">
        <v>3752</v>
      </c>
    </row>
    <row r="860" spans="1:14" ht="31.5" x14ac:dyDescent="0.25">
      <c r="A860" s="31" t="s">
        <v>820</v>
      </c>
      <c r="B860" s="32" t="s">
        <v>1720</v>
      </c>
      <c r="C860" s="32" t="s">
        <v>1721</v>
      </c>
      <c r="D860" s="33">
        <v>0</v>
      </c>
      <c r="E860" s="33">
        <v>0</v>
      </c>
      <c r="F860" s="33">
        <v>0</v>
      </c>
      <c r="G860" s="33">
        <v>0</v>
      </c>
      <c r="H860" s="33">
        <v>0</v>
      </c>
      <c r="I860" s="33">
        <v>0</v>
      </c>
      <c r="J860" s="33">
        <v>0</v>
      </c>
      <c r="K860" s="33">
        <v>0</v>
      </c>
      <c r="L860" s="33">
        <v>0</v>
      </c>
      <c r="M860" s="33">
        <v>0</v>
      </c>
      <c r="N860" s="32" t="s">
        <v>3752</v>
      </c>
    </row>
    <row r="861" spans="1:14" ht="31.5" x14ac:dyDescent="0.25">
      <c r="A861" s="31" t="s">
        <v>820</v>
      </c>
      <c r="B861" s="32" t="s">
        <v>1722</v>
      </c>
      <c r="C861" s="32" t="s">
        <v>1723</v>
      </c>
      <c r="D861" s="33">
        <v>0</v>
      </c>
      <c r="E861" s="33">
        <v>0</v>
      </c>
      <c r="F861" s="33">
        <v>0</v>
      </c>
      <c r="G861" s="33">
        <v>0</v>
      </c>
      <c r="H861" s="33">
        <v>0</v>
      </c>
      <c r="I861" s="33">
        <v>0</v>
      </c>
      <c r="J861" s="33">
        <v>0</v>
      </c>
      <c r="K861" s="33">
        <v>0</v>
      </c>
      <c r="L861" s="33">
        <v>0</v>
      </c>
      <c r="M861" s="33">
        <v>0</v>
      </c>
      <c r="N861" s="32" t="s">
        <v>3752</v>
      </c>
    </row>
    <row r="862" spans="1:14" ht="31.5" x14ac:dyDescent="0.25">
      <c r="A862" s="31" t="s">
        <v>820</v>
      </c>
      <c r="B862" s="32" t="s">
        <v>1724</v>
      </c>
      <c r="C862" s="32" t="s">
        <v>1725</v>
      </c>
      <c r="D862" s="33">
        <v>0</v>
      </c>
      <c r="E862" s="33">
        <v>0</v>
      </c>
      <c r="F862" s="33">
        <v>0</v>
      </c>
      <c r="G862" s="33">
        <v>0</v>
      </c>
      <c r="H862" s="33">
        <v>0</v>
      </c>
      <c r="I862" s="33">
        <v>0</v>
      </c>
      <c r="J862" s="33">
        <v>0</v>
      </c>
      <c r="K862" s="33">
        <v>0</v>
      </c>
      <c r="L862" s="33">
        <v>0</v>
      </c>
      <c r="M862" s="33">
        <v>0</v>
      </c>
      <c r="N862" s="32" t="s">
        <v>3752</v>
      </c>
    </row>
    <row r="863" spans="1:14" ht="47.25" x14ac:dyDescent="0.25">
      <c r="A863" s="31" t="s">
        <v>820</v>
      </c>
      <c r="B863" s="32" t="s">
        <v>1726</v>
      </c>
      <c r="C863" s="32" t="s">
        <v>1727</v>
      </c>
      <c r="D863" s="33">
        <v>0</v>
      </c>
      <c r="E863" s="33">
        <v>2.581</v>
      </c>
      <c r="F863" s="33">
        <v>0</v>
      </c>
      <c r="G863" s="33">
        <v>0</v>
      </c>
      <c r="H863" s="33">
        <v>0</v>
      </c>
      <c r="I863" s="33">
        <v>0</v>
      </c>
      <c r="J863" s="33">
        <v>7.3289204078799998E-3</v>
      </c>
      <c r="K863" s="33">
        <v>0</v>
      </c>
      <c r="L863" s="33">
        <v>0</v>
      </c>
      <c r="M863" s="33">
        <v>0</v>
      </c>
      <c r="N863" s="32" t="s">
        <v>3752</v>
      </c>
    </row>
    <row r="864" spans="1:14" ht="47.25" x14ac:dyDescent="0.25">
      <c r="A864" s="31" t="s">
        <v>820</v>
      </c>
      <c r="B864" s="32" t="s">
        <v>1728</v>
      </c>
      <c r="C864" s="32" t="s">
        <v>1729</v>
      </c>
      <c r="D864" s="33">
        <v>0</v>
      </c>
      <c r="E864" s="33">
        <v>5.0670000000000002</v>
      </c>
      <c r="F864" s="33">
        <v>0</v>
      </c>
      <c r="G864" s="33">
        <v>0</v>
      </c>
      <c r="H864" s="33">
        <v>0</v>
      </c>
      <c r="I864" s="33">
        <v>0</v>
      </c>
      <c r="J864" s="33">
        <v>1.4388082025080001E-2</v>
      </c>
      <c r="K864" s="33">
        <v>0</v>
      </c>
      <c r="L864" s="33">
        <v>0</v>
      </c>
      <c r="M864" s="33">
        <v>0</v>
      </c>
      <c r="N864" s="32" t="s">
        <v>3752</v>
      </c>
    </row>
    <row r="865" spans="1:14" ht="31.5" x14ac:dyDescent="0.25">
      <c r="A865" s="31" t="s">
        <v>820</v>
      </c>
      <c r="B865" s="32" t="s">
        <v>1730</v>
      </c>
      <c r="C865" s="32" t="s">
        <v>1731</v>
      </c>
      <c r="D865" s="33">
        <v>0</v>
      </c>
      <c r="E865" s="33">
        <v>0</v>
      </c>
      <c r="F865" s="33">
        <v>0</v>
      </c>
      <c r="G865" s="33">
        <v>0</v>
      </c>
      <c r="H865" s="33">
        <v>0</v>
      </c>
      <c r="I865" s="33">
        <v>0</v>
      </c>
      <c r="J865" s="33">
        <v>0</v>
      </c>
      <c r="K865" s="33">
        <v>0</v>
      </c>
      <c r="L865" s="33">
        <v>0</v>
      </c>
      <c r="M865" s="33">
        <v>0</v>
      </c>
      <c r="N865" s="32" t="s">
        <v>3752</v>
      </c>
    </row>
    <row r="866" spans="1:14" x14ac:dyDescent="0.25">
      <c r="A866" s="31" t="s">
        <v>820</v>
      </c>
      <c r="B866" s="32" t="s">
        <v>1732</v>
      </c>
      <c r="C866" s="32" t="s">
        <v>1733</v>
      </c>
      <c r="D866" s="33">
        <v>0</v>
      </c>
      <c r="E866" s="33">
        <v>0</v>
      </c>
      <c r="F866" s="33">
        <v>0</v>
      </c>
      <c r="G866" s="33">
        <v>0</v>
      </c>
      <c r="H866" s="33">
        <v>0</v>
      </c>
      <c r="I866" s="33">
        <v>0</v>
      </c>
      <c r="J866" s="33">
        <v>0</v>
      </c>
      <c r="K866" s="33">
        <v>0</v>
      </c>
      <c r="L866" s="33">
        <v>0</v>
      </c>
      <c r="M866" s="33">
        <v>0</v>
      </c>
      <c r="N866" s="32" t="s">
        <v>3752</v>
      </c>
    </row>
    <row r="867" spans="1:14" ht="47.25" x14ac:dyDescent="0.25">
      <c r="A867" s="31" t="s">
        <v>820</v>
      </c>
      <c r="B867" s="32" t="s">
        <v>1734</v>
      </c>
      <c r="C867" s="32" t="s">
        <v>1735</v>
      </c>
      <c r="D867" s="33">
        <v>0</v>
      </c>
      <c r="E867" s="33">
        <v>2.113</v>
      </c>
      <c r="F867" s="33">
        <v>0</v>
      </c>
      <c r="G867" s="33">
        <v>0</v>
      </c>
      <c r="H867" s="33">
        <v>0</v>
      </c>
      <c r="I867" s="33">
        <v>0</v>
      </c>
      <c r="J867" s="33">
        <v>6.0000034180000003E-3</v>
      </c>
      <c r="K867" s="33">
        <v>0</v>
      </c>
      <c r="L867" s="33">
        <v>0</v>
      </c>
      <c r="M867" s="33">
        <v>0</v>
      </c>
      <c r="N867" s="32" t="s">
        <v>3752</v>
      </c>
    </row>
    <row r="868" spans="1:14" ht="31.5" x14ac:dyDescent="0.25">
      <c r="A868" s="31" t="s">
        <v>820</v>
      </c>
      <c r="B868" s="32" t="s">
        <v>1736</v>
      </c>
      <c r="C868" s="32" t="s">
        <v>1737</v>
      </c>
      <c r="D868" s="33">
        <v>0</v>
      </c>
      <c r="E868" s="33">
        <v>0</v>
      </c>
      <c r="F868" s="33">
        <v>0</v>
      </c>
      <c r="G868" s="33">
        <v>0</v>
      </c>
      <c r="H868" s="33">
        <v>0</v>
      </c>
      <c r="I868" s="33">
        <v>0</v>
      </c>
      <c r="J868" s="33">
        <v>0</v>
      </c>
      <c r="K868" s="33">
        <v>0</v>
      </c>
      <c r="L868" s="33">
        <v>0</v>
      </c>
      <c r="M868" s="33">
        <v>0</v>
      </c>
      <c r="N868" s="32" t="s">
        <v>3752</v>
      </c>
    </row>
    <row r="869" spans="1:14" ht="31.5" x14ac:dyDescent="0.25">
      <c r="A869" s="31" t="s">
        <v>820</v>
      </c>
      <c r="B869" s="32" t="s">
        <v>1738</v>
      </c>
      <c r="C869" s="32" t="s">
        <v>1739</v>
      </c>
      <c r="D869" s="33">
        <v>0</v>
      </c>
      <c r="E869" s="33">
        <v>0</v>
      </c>
      <c r="F869" s="33">
        <v>0</v>
      </c>
      <c r="G869" s="33">
        <v>0</v>
      </c>
      <c r="H869" s="33">
        <v>0</v>
      </c>
      <c r="I869" s="33">
        <v>0</v>
      </c>
      <c r="J869" s="33">
        <v>0</v>
      </c>
      <c r="K869" s="33">
        <v>0</v>
      </c>
      <c r="L869" s="33">
        <v>0</v>
      </c>
      <c r="M869" s="33">
        <v>0</v>
      </c>
      <c r="N869" s="32" t="s">
        <v>3752</v>
      </c>
    </row>
    <row r="870" spans="1:14" ht="31.5" x14ac:dyDescent="0.25">
      <c r="A870" s="31" t="s">
        <v>820</v>
      </c>
      <c r="B870" s="32" t="s">
        <v>1740</v>
      </c>
      <c r="C870" s="32" t="s">
        <v>1741</v>
      </c>
      <c r="D870" s="33">
        <v>0</v>
      </c>
      <c r="E870" s="33">
        <v>0</v>
      </c>
      <c r="F870" s="33">
        <v>0</v>
      </c>
      <c r="G870" s="33">
        <v>0</v>
      </c>
      <c r="H870" s="33">
        <v>0</v>
      </c>
      <c r="I870" s="33">
        <v>0</v>
      </c>
      <c r="J870" s="33">
        <v>0</v>
      </c>
      <c r="K870" s="33">
        <v>0</v>
      </c>
      <c r="L870" s="33">
        <v>0</v>
      </c>
      <c r="M870" s="33">
        <v>0</v>
      </c>
      <c r="N870" s="32" t="s">
        <v>3752</v>
      </c>
    </row>
    <row r="871" spans="1:14" ht="31.5" x14ac:dyDescent="0.25">
      <c r="A871" s="31" t="s">
        <v>820</v>
      </c>
      <c r="B871" s="32" t="s">
        <v>1742</v>
      </c>
      <c r="C871" s="32" t="s">
        <v>1743</v>
      </c>
      <c r="D871" s="33">
        <v>0</v>
      </c>
      <c r="E871" s="33">
        <v>0</v>
      </c>
      <c r="F871" s="33">
        <v>0</v>
      </c>
      <c r="G871" s="33">
        <v>0</v>
      </c>
      <c r="H871" s="33">
        <v>0</v>
      </c>
      <c r="I871" s="33">
        <v>0</v>
      </c>
      <c r="J871" s="33">
        <v>0</v>
      </c>
      <c r="K871" s="33">
        <v>0</v>
      </c>
      <c r="L871" s="33">
        <v>0</v>
      </c>
      <c r="M871" s="33">
        <v>0</v>
      </c>
      <c r="N871" s="32" t="s">
        <v>3752</v>
      </c>
    </row>
    <row r="872" spans="1:14" ht="31.5" x14ac:dyDescent="0.25">
      <c r="A872" s="31" t="s">
        <v>820</v>
      </c>
      <c r="B872" s="32" t="s">
        <v>1744</v>
      </c>
      <c r="C872" s="32" t="s">
        <v>1745</v>
      </c>
      <c r="D872" s="33">
        <v>0</v>
      </c>
      <c r="E872" s="33">
        <v>0</v>
      </c>
      <c r="F872" s="33">
        <v>0</v>
      </c>
      <c r="G872" s="33">
        <v>0</v>
      </c>
      <c r="H872" s="33">
        <v>0</v>
      </c>
      <c r="I872" s="33">
        <v>0</v>
      </c>
      <c r="J872" s="33">
        <v>0</v>
      </c>
      <c r="K872" s="33">
        <v>0</v>
      </c>
      <c r="L872" s="33">
        <v>0</v>
      </c>
      <c r="M872" s="33">
        <v>0</v>
      </c>
      <c r="N872" s="32" t="s">
        <v>3752</v>
      </c>
    </row>
    <row r="873" spans="1:14" ht="31.5" x14ac:dyDescent="0.25">
      <c r="A873" s="31" t="s">
        <v>820</v>
      </c>
      <c r="B873" s="32" t="s">
        <v>1746</v>
      </c>
      <c r="C873" s="32" t="s">
        <v>1747</v>
      </c>
      <c r="D873" s="33">
        <v>0</v>
      </c>
      <c r="E873" s="33">
        <v>0</v>
      </c>
      <c r="F873" s="33">
        <v>0</v>
      </c>
      <c r="G873" s="33">
        <v>0</v>
      </c>
      <c r="H873" s="33">
        <v>0</v>
      </c>
      <c r="I873" s="33">
        <v>0</v>
      </c>
      <c r="J873" s="33">
        <v>0</v>
      </c>
      <c r="K873" s="33">
        <v>0</v>
      </c>
      <c r="L873" s="33">
        <v>0</v>
      </c>
      <c r="M873" s="33">
        <v>0</v>
      </c>
      <c r="N873" s="32" t="s">
        <v>3752</v>
      </c>
    </row>
    <row r="874" spans="1:14" ht="31.5" x14ac:dyDescent="0.25">
      <c r="A874" s="31" t="s">
        <v>820</v>
      </c>
      <c r="B874" s="32" t="s">
        <v>1748</v>
      </c>
      <c r="C874" s="32" t="s">
        <v>1749</v>
      </c>
      <c r="D874" s="33">
        <v>0</v>
      </c>
      <c r="E874" s="33">
        <v>0</v>
      </c>
      <c r="F874" s="33">
        <v>0</v>
      </c>
      <c r="G874" s="33">
        <v>0</v>
      </c>
      <c r="H874" s="33">
        <v>0</v>
      </c>
      <c r="I874" s="33">
        <v>0</v>
      </c>
      <c r="J874" s="33">
        <v>0</v>
      </c>
      <c r="K874" s="33">
        <v>0</v>
      </c>
      <c r="L874" s="33">
        <v>0</v>
      </c>
      <c r="M874" s="33">
        <v>0</v>
      </c>
      <c r="N874" s="32" t="s">
        <v>3752</v>
      </c>
    </row>
    <row r="875" spans="1:14" ht="31.5" x14ac:dyDescent="0.25">
      <c r="A875" s="31" t="s">
        <v>820</v>
      </c>
      <c r="B875" s="32" t="s">
        <v>1750</v>
      </c>
      <c r="C875" s="32" t="s">
        <v>1751</v>
      </c>
      <c r="D875" s="33">
        <v>0</v>
      </c>
      <c r="E875" s="33">
        <v>0</v>
      </c>
      <c r="F875" s="33">
        <v>0</v>
      </c>
      <c r="G875" s="33">
        <v>0</v>
      </c>
      <c r="H875" s="33">
        <v>0</v>
      </c>
      <c r="I875" s="33">
        <v>0</v>
      </c>
      <c r="J875" s="33">
        <v>0</v>
      </c>
      <c r="K875" s="33">
        <v>0</v>
      </c>
      <c r="L875" s="33">
        <v>0</v>
      </c>
      <c r="M875" s="33">
        <v>0</v>
      </c>
      <c r="N875" s="32" t="s">
        <v>3752</v>
      </c>
    </row>
    <row r="876" spans="1:14" ht="31.5" x14ac:dyDescent="0.25">
      <c r="A876" s="31" t="s">
        <v>820</v>
      </c>
      <c r="B876" s="32" t="s">
        <v>1752</v>
      </c>
      <c r="C876" s="32" t="s">
        <v>1753</v>
      </c>
      <c r="D876" s="33">
        <v>0</v>
      </c>
      <c r="E876" s="33">
        <v>0</v>
      </c>
      <c r="F876" s="33">
        <v>0</v>
      </c>
      <c r="G876" s="33">
        <v>0</v>
      </c>
      <c r="H876" s="33">
        <v>0</v>
      </c>
      <c r="I876" s="33">
        <v>0</v>
      </c>
      <c r="J876" s="33">
        <v>0</v>
      </c>
      <c r="K876" s="33">
        <v>0</v>
      </c>
      <c r="L876" s="33">
        <v>0</v>
      </c>
      <c r="M876" s="33">
        <v>0</v>
      </c>
      <c r="N876" s="32" t="s">
        <v>3752</v>
      </c>
    </row>
    <row r="877" spans="1:14" ht="47.25" x14ac:dyDescent="0.25">
      <c r="A877" s="31" t="s">
        <v>820</v>
      </c>
      <c r="B877" s="32" t="s">
        <v>1754</v>
      </c>
      <c r="C877" s="32" t="s">
        <v>1755</v>
      </c>
      <c r="D877" s="33">
        <v>0</v>
      </c>
      <c r="E877" s="33">
        <v>0</v>
      </c>
      <c r="F877" s="33">
        <v>0</v>
      </c>
      <c r="G877" s="33">
        <v>0</v>
      </c>
      <c r="H877" s="33">
        <v>0</v>
      </c>
      <c r="I877" s="33">
        <v>0</v>
      </c>
      <c r="J877" s="33">
        <v>0</v>
      </c>
      <c r="K877" s="33">
        <v>0</v>
      </c>
      <c r="L877" s="33">
        <v>0</v>
      </c>
      <c r="M877" s="33">
        <v>0</v>
      </c>
      <c r="N877" s="32" t="s">
        <v>3752</v>
      </c>
    </row>
    <row r="878" spans="1:14" ht="31.5" x14ac:dyDescent="0.25">
      <c r="A878" s="31" t="s">
        <v>820</v>
      </c>
      <c r="B878" s="32" t="s">
        <v>1756</v>
      </c>
      <c r="C878" s="32" t="s">
        <v>1757</v>
      </c>
      <c r="D878" s="33">
        <v>0</v>
      </c>
      <c r="E878" s="33">
        <v>0</v>
      </c>
      <c r="F878" s="33">
        <v>0</v>
      </c>
      <c r="G878" s="33">
        <v>0</v>
      </c>
      <c r="H878" s="33">
        <v>0</v>
      </c>
      <c r="I878" s="33">
        <v>0</v>
      </c>
      <c r="J878" s="33">
        <v>0</v>
      </c>
      <c r="K878" s="33">
        <v>0</v>
      </c>
      <c r="L878" s="33">
        <v>0</v>
      </c>
      <c r="M878" s="33">
        <v>0</v>
      </c>
      <c r="N878" s="32" t="s">
        <v>3752</v>
      </c>
    </row>
    <row r="879" spans="1:14" ht="31.5" x14ac:dyDescent="0.25">
      <c r="A879" s="31" t="s">
        <v>820</v>
      </c>
      <c r="B879" s="32" t="s">
        <v>1758</v>
      </c>
      <c r="C879" s="32" t="s">
        <v>1759</v>
      </c>
      <c r="D879" s="33">
        <v>0</v>
      </c>
      <c r="E879" s="33">
        <v>0</v>
      </c>
      <c r="F879" s="33">
        <v>0</v>
      </c>
      <c r="G879" s="33">
        <v>0</v>
      </c>
      <c r="H879" s="33">
        <v>0</v>
      </c>
      <c r="I879" s="33">
        <v>0</v>
      </c>
      <c r="J879" s="33">
        <v>0</v>
      </c>
      <c r="K879" s="33">
        <v>0</v>
      </c>
      <c r="L879" s="33">
        <v>0</v>
      </c>
      <c r="M879" s="33">
        <v>0</v>
      </c>
      <c r="N879" s="32" t="s">
        <v>3752</v>
      </c>
    </row>
    <row r="880" spans="1:14" ht="31.5" x14ac:dyDescent="0.25">
      <c r="A880" s="31" t="s">
        <v>820</v>
      </c>
      <c r="B880" s="32" t="s">
        <v>1760</v>
      </c>
      <c r="C880" s="32" t="s">
        <v>1761</v>
      </c>
      <c r="D880" s="33">
        <v>0</v>
      </c>
      <c r="E880" s="33">
        <v>0</v>
      </c>
      <c r="F880" s="33">
        <v>0</v>
      </c>
      <c r="G880" s="33">
        <v>0</v>
      </c>
      <c r="H880" s="33">
        <v>0</v>
      </c>
      <c r="I880" s="33">
        <v>0</v>
      </c>
      <c r="J880" s="33">
        <v>0</v>
      </c>
      <c r="K880" s="33">
        <v>0</v>
      </c>
      <c r="L880" s="33">
        <v>0</v>
      </c>
      <c r="M880" s="33">
        <v>0</v>
      </c>
      <c r="N880" s="32" t="s">
        <v>3752</v>
      </c>
    </row>
    <row r="881" spans="1:14" ht="31.5" x14ac:dyDescent="0.25">
      <c r="A881" s="31" t="s">
        <v>820</v>
      </c>
      <c r="B881" s="32" t="s">
        <v>1762</v>
      </c>
      <c r="C881" s="32" t="s">
        <v>1763</v>
      </c>
      <c r="D881" s="33">
        <v>0</v>
      </c>
      <c r="E881" s="33">
        <v>0</v>
      </c>
      <c r="F881" s="33">
        <v>0</v>
      </c>
      <c r="G881" s="33">
        <v>0</v>
      </c>
      <c r="H881" s="33">
        <v>0</v>
      </c>
      <c r="I881" s="33">
        <v>0</v>
      </c>
      <c r="J881" s="33">
        <v>0</v>
      </c>
      <c r="K881" s="33">
        <v>0</v>
      </c>
      <c r="L881" s="33">
        <v>0</v>
      </c>
      <c r="M881" s="33">
        <v>0</v>
      </c>
      <c r="N881" s="32" t="s">
        <v>3752</v>
      </c>
    </row>
    <row r="882" spans="1:14" ht="31.5" x14ac:dyDescent="0.25">
      <c r="A882" s="31" t="s">
        <v>820</v>
      </c>
      <c r="B882" s="32" t="s">
        <v>1764</v>
      </c>
      <c r="C882" s="32" t="s">
        <v>1765</v>
      </c>
      <c r="D882" s="33">
        <v>0</v>
      </c>
      <c r="E882" s="33">
        <v>0</v>
      </c>
      <c r="F882" s="33">
        <v>0</v>
      </c>
      <c r="G882" s="33">
        <v>0</v>
      </c>
      <c r="H882" s="33">
        <v>0</v>
      </c>
      <c r="I882" s="33">
        <v>0</v>
      </c>
      <c r="J882" s="33">
        <v>0</v>
      </c>
      <c r="K882" s="33">
        <v>0</v>
      </c>
      <c r="L882" s="33">
        <v>0</v>
      </c>
      <c r="M882" s="33">
        <v>0</v>
      </c>
      <c r="N882" s="32" t="s">
        <v>3752</v>
      </c>
    </row>
    <row r="883" spans="1:14" ht="31.5" x14ac:dyDescent="0.25">
      <c r="A883" s="31" t="s">
        <v>820</v>
      </c>
      <c r="B883" s="32" t="s">
        <v>1766</v>
      </c>
      <c r="C883" s="32" t="s">
        <v>1767</v>
      </c>
      <c r="D883" s="33">
        <v>0</v>
      </c>
      <c r="E883" s="33">
        <v>0</v>
      </c>
      <c r="F883" s="33">
        <v>0</v>
      </c>
      <c r="G883" s="33">
        <v>0</v>
      </c>
      <c r="H883" s="33">
        <v>0</v>
      </c>
      <c r="I883" s="33">
        <v>0</v>
      </c>
      <c r="J883" s="33">
        <v>0</v>
      </c>
      <c r="K883" s="33">
        <v>0</v>
      </c>
      <c r="L883" s="33">
        <v>0</v>
      </c>
      <c r="M883" s="33">
        <v>0</v>
      </c>
      <c r="N883" s="32" t="s">
        <v>3752</v>
      </c>
    </row>
    <row r="884" spans="1:14" ht="31.5" x14ac:dyDescent="0.25">
      <c r="A884" s="31" t="s">
        <v>820</v>
      </c>
      <c r="B884" s="32" t="s">
        <v>1768</v>
      </c>
      <c r="C884" s="32" t="s">
        <v>1769</v>
      </c>
      <c r="D884" s="33">
        <v>0</v>
      </c>
      <c r="E884" s="33">
        <v>0</v>
      </c>
      <c r="F884" s="33">
        <v>0</v>
      </c>
      <c r="G884" s="33">
        <v>0</v>
      </c>
      <c r="H884" s="33">
        <v>0</v>
      </c>
      <c r="I884" s="33">
        <v>0</v>
      </c>
      <c r="J884" s="33">
        <v>0</v>
      </c>
      <c r="K884" s="33">
        <v>0</v>
      </c>
      <c r="L884" s="33">
        <v>0</v>
      </c>
      <c r="M884" s="33">
        <v>0</v>
      </c>
      <c r="N884" s="32" t="s">
        <v>3752</v>
      </c>
    </row>
    <row r="885" spans="1:14" ht="31.5" x14ac:dyDescent="0.25">
      <c r="A885" s="31" t="s">
        <v>820</v>
      </c>
      <c r="B885" s="32" t="s">
        <v>1770</v>
      </c>
      <c r="C885" s="32" t="s">
        <v>1771</v>
      </c>
      <c r="D885" s="33">
        <v>0</v>
      </c>
      <c r="E885" s="33">
        <v>0</v>
      </c>
      <c r="F885" s="33">
        <v>0</v>
      </c>
      <c r="G885" s="33">
        <v>0</v>
      </c>
      <c r="H885" s="33">
        <v>0</v>
      </c>
      <c r="I885" s="33">
        <v>0</v>
      </c>
      <c r="J885" s="33">
        <v>0</v>
      </c>
      <c r="K885" s="33">
        <v>0</v>
      </c>
      <c r="L885" s="33">
        <v>0</v>
      </c>
      <c r="M885" s="33">
        <v>0</v>
      </c>
      <c r="N885" s="32" t="s">
        <v>3752</v>
      </c>
    </row>
    <row r="886" spans="1:14" ht="31.5" x14ac:dyDescent="0.25">
      <c r="A886" s="31" t="s">
        <v>820</v>
      </c>
      <c r="B886" s="32" t="s">
        <v>1772</v>
      </c>
      <c r="C886" s="32" t="s">
        <v>1773</v>
      </c>
      <c r="D886" s="33">
        <v>0</v>
      </c>
      <c r="E886" s="33">
        <v>0</v>
      </c>
      <c r="F886" s="33">
        <v>0</v>
      </c>
      <c r="G886" s="33">
        <v>0</v>
      </c>
      <c r="H886" s="33">
        <v>0</v>
      </c>
      <c r="I886" s="33">
        <v>0</v>
      </c>
      <c r="J886" s="33">
        <v>0</v>
      </c>
      <c r="K886" s="33">
        <v>0</v>
      </c>
      <c r="L886" s="33">
        <v>0</v>
      </c>
      <c r="M886" s="33">
        <v>0</v>
      </c>
      <c r="N886" s="32" t="s">
        <v>3752</v>
      </c>
    </row>
    <row r="887" spans="1:14" ht="31.5" x14ac:dyDescent="0.25">
      <c r="A887" s="31" t="s">
        <v>820</v>
      </c>
      <c r="B887" s="32" t="s">
        <v>1774</v>
      </c>
      <c r="C887" s="32" t="s">
        <v>1775</v>
      </c>
      <c r="D887" s="33">
        <v>0</v>
      </c>
      <c r="E887" s="33">
        <v>0</v>
      </c>
      <c r="F887" s="33">
        <v>0</v>
      </c>
      <c r="G887" s="33">
        <v>0</v>
      </c>
      <c r="H887" s="33">
        <v>0</v>
      </c>
      <c r="I887" s="33">
        <v>0</v>
      </c>
      <c r="J887" s="33">
        <v>0</v>
      </c>
      <c r="K887" s="33">
        <v>0</v>
      </c>
      <c r="L887" s="33">
        <v>0</v>
      </c>
      <c r="M887" s="33">
        <v>0</v>
      </c>
      <c r="N887" s="32" t="s">
        <v>3752</v>
      </c>
    </row>
    <row r="888" spans="1:14" ht="31.5" x14ac:dyDescent="0.25">
      <c r="A888" s="31" t="s">
        <v>820</v>
      </c>
      <c r="B888" s="32" t="s">
        <v>1776</v>
      </c>
      <c r="C888" s="32" t="s">
        <v>1777</v>
      </c>
      <c r="D888" s="33">
        <v>0</v>
      </c>
      <c r="E888" s="33">
        <v>0</v>
      </c>
      <c r="F888" s="33">
        <v>0</v>
      </c>
      <c r="G888" s="33">
        <v>0</v>
      </c>
      <c r="H888" s="33">
        <v>0</v>
      </c>
      <c r="I888" s="33">
        <v>0</v>
      </c>
      <c r="J888" s="33">
        <v>0</v>
      </c>
      <c r="K888" s="33">
        <v>0</v>
      </c>
      <c r="L888" s="33">
        <v>0</v>
      </c>
      <c r="M888" s="33">
        <v>0</v>
      </c>
      <c r="N888" s="32" t="s">
        <v>3752</v>
      </c>
    </row>
    <row r="889" spans="1:14" ht="31.5" x14ac:dyDescent="0.25">
      <c r="A889" s="31" t="s">
        <v>820</v>
      </c>
      <c r="B889" s="32" t="s">
        <v>1778</v>
      </c>
      <c r="C889" s="32" t="s">
        <v>1779</v>
      </c>
      <c r="D889" s="33">
        <v>0</v>
      </c>
      <c r="E889" s="33">
        <v>0</v>
      </c>
      <c r="F889" s="33">
        <v>0</v>
      </c>
      <c r="G889" s="33">
        <v>0</v>
      </c>
      <c r="H889" s="33">
        <v>0</v>
      </c>
      <c r="I889" s="33">
        <v>0</v>
      </c>
      <c r="J889" s="33">
        <v>0</v>
      </c>
      <c r="K889" s="33">
        <v>0</v>
      </c>
      <c r="L889" s="33">
        <v>0</v>
      </c>
      <c r="M889" s="33">
        <v>0</v>
      </c>
      <c r="N889" s="32" t="s">
        <v>3752</v>
      </c>
    </row>
    <row r="890" spans="1:14" ht="31.5" x14ac:dyDescent="0.25">
      <c r="A890" s="31" t="s">
        <v>820</v>
      </c>
      <c r="B890" s="32" t="s">
        <v>1780</v>
      </c>
      <c r="C890" s="32" t="s">
        <v>1781</v>
      </c>
      <c r="D890" s="33">
        <v>0</v>
      </c>
      <c r="E890" s="33">
        <v>0</v>
      </c>
      <c r="F890" s="33">
        <v>0</v>
      </c>
      <c r="G890" s="33">
        <v>0</v>
      </c>
      <c r="H890" s="33">
        <v>0</v>
      </c>
      <c r="I890" s="33">
        <v>0</v>
      </c>
      <c r="J890" s="33">
        <v>0</v>
      </c>
      <c r="K890" s="33">
        <v>0</v>
      </c>
      <c r="L890" s="33">
        <v>0</v>
      </c>
      <c r="M890" s="33">
        <v>0</v>
      </c>
      <c r="N890" s="32" t="s">
        <v>3752</v>
      </c>
    </row>
    <row r="891" spans="1:14" ht="31.5" x14ac:dyDescent="0.25">
      <c r="A891" s="31" t="s">
        <v>820</v>
      </c>
      <c r="B891" s="32" t="s">
        <v>1782</v>
      </c>
      <c r="C891" s="32" t="s">
        <v>1783</v>
      </c>
      <c r="D891" s="33">
        <v>0</v>
      </c>
      <c r="E891" s="33">
        <v>0</v>
      </c>
      <c r="F891" s="33">
        <v>0</v>
      </c>
      <c r="G891" s="33">
        <v>0</v>
      </c>
      <c r="H891" s="33">
        <v>0</v>
      </c>
      <c r="I891" s="33">
        <v>0</v>
      </c>
      <c r="J891" s="33">
        <v>0</v>
      </c>
      <c r="K891" s="33">
        <v>0</v>
      </c>
      <c r="L891" s="33">
        <v>0</v>
      </c>
      <c r="M891" s="33">
        <v>0</v>
      </c>
      <c r="N891" s="32" t="s">
        <v>3752</v>
      </c>
    </row>
    <row r="892" spans="1:14" ht="31.5" x14ac:dyDescent="0.25">
      <c r="A892" s="31" t="s">
        <v>820</v>
      </c>
      <c r="B892" s="32" t="s">
        <v>1784</v>
      </c>
      <c r="C892" s="32" t="s">
        <v>1785</v>
      </c>
      <c r="D892" s="33">
        <v>0</v>
      </c>
      <c r="E892" s="33">
        <v>0</v>
      </c>
      <c r="F892" s="33">
        <v>0</v>
      </c>
      <c r="G892" s="33">
        <v>0</v>
      </c>
      <c r="H892" s="33">
        <v>0</v>
      </c>
      <c r="I892" s="33">
        <v>0</v>
      </c>
      <c r="J892" s="33">
        <v>0</v>
      </c>
      <c r="K892" s="33">
        <v>0</v>
      </c>
      <c r="L892" s="33">
        <v>0</v>
      </c>
      <c r="M892" s="33">
        <v>0</v>
      </c>
      <c r="N892" s="32" t="s">
        <v>3752</v>
      </c>
    </row>
    <row r="893" spans="1:14" ht="31.5" x14ac:dyDescent="0.25">
      <c r="A893" s="31" t="s">
        <v>820</v>
      </c>
      <c r="B893" s="32" t="s">
        <v>1786</v>
      </c>
      <c r="C893" s="32" t="s">
        <v>1787</v>
      </c>
      <c r="D893" s="33">
        <v>0</v>
      </c>
      <c r="E893" s="33">
        <v>0</v>
      </c>
      <c r="F893" s="33">
        <v>0</v>
      </c>
      <c r="G893" s="33">
        <v>0</v>
      </c>
      <c r="H893" s="33">
        <v>0</v>
      </c>
      <c r="I893" s="33">
        <v>0</v>
      </c>
      <c r="J893" s="33">
        <v>0</v>
      </c>
      <c r="K893" s="33">
        <v>0</v>
      </c>
      <c r="L893" s="33">
        <v>0</v>
      </c>
      <c r="M893" s="33">
        <v>0</v>
      </c>
      <c r="N893" s="32" t="s">
        <v>3752</v>
      </c>
    </row>
    <row r="894" spans="1:14" ht="31.5" x14ac:dyDescent="0.25">
      <c r="A894" s="31" t="s">
        <v>820</v>
      </c>
      <c r="B894" s="32" t="s">
        <v>1788</v>
      </c>
      <c r="C894" s="32" t="s">
        <v>1789</v>
      </c>
      <c r="D894" s="33">
        <v>0</v>
      </c>
      <c r="E894" s="33">
        <v>0</v>
      </c>
      <c r="F894" s="33">
        <v>0</v>
      </c>
      <c r="G894" s="33">
        <v>0</v>
      </c>
      <c r="H894" s="33">
        <v>0</v>
      </c>
      <c r="I894" s="33">
        <v>0</v>
      </c>
      <c r="J894" s="33">
        <v>0</v>
      </c>
      <c r="K894" s="33">
        <v>0</v>
      </c>
      <c r="L894" s="33">
        <v>0</v>
      </c>
      <c r="M894" s="33">
        <v>0</v>
      </c>
      <c r="N894" s="32" t="s">
        <v>3752</v>
      </c>
    </row>
    <row r="895" spans="1:14" ht="31.5" x14ac:dyDescent="0.25">
      <c r="A895" s="31" t="s">
        <v>820</v>
      </c>
      <c r="B895" s="32" t="s">
        <v>1790</v>
      </c>
      <c r="C895" s="32" t="s">
        <v>1791</v>
      </c>
      <c r="D895" s="33">
        <v>0</v>
      </c>
      <c r="E895" s="33">
        <v>0</v>
      </c>
      <c r="F895" s="33">
        <v>0</v>
      </c>
      <c r="G895" s="33">
        <v>0</v>
      </c>
      <c r="H895" s="33">
        <v>0</v>
      </c>
      <c r="I895" s="33">
        <v>0</v>
      </c>
      <c r="J895" s="33">
        <v>0</v>
      </c>
      <c r="K895" s="33">
        <v>0</v>
      </c>
      <c r="L895" s="33">
        <v>0</v>
      </c>
      <c r="M895" s="33">
        <v>0</v>
      </c>
      <c r="N895" s="32" t="s">
        <v>3752</v>
      </c>
    </row>
    <row r="896" spans="1:14" ht="31.5" x14ac:dyDescent="0.25">
      <c r="A896" s="31" t="s">
        <v>820</v>
      </c>
      <c r="B896" s="32" t="s">
        <v>1792</v>
      </c>
      <c r="C896" s="32" t="s">
        <v>1793</v>
      </c>
      <c r="D896" s="33">
        <v>0</v>
      </c>
      <c r="E896" s="33">
        <v>0</v>
      </c>
      <c r="F896" s="33">
        <v>0</v>
      </c>
      <c r="G896" s="33">
        <v>0</v>
      </c>
      <c r="H896" s="33">
        <v>0</v>
      </c>
      <c r="I896" s="33">
        <v>0</v>
      </c>
      <c r="J896" s="33">
        <v>0</v>
      </c>
      <c r="K896" s="33">
        <v>0</v>
      </c>
      <c r="L896" s="33">
        <v>0</v>
      </c>
      <c r="M896" s="33">
        <v>0</v>
      </c>
      <c r="N896" s="32" t="s">
        <v>3752</v>
      </c>
    </row>
    <row r="897" spans="1:14" ht="31.5" x14ac:dyDescent="0.25">
      <c r="A897" s="31" t="s">
        <v>820</v>
      </c>
      <c r="B897" s="32" t="s">
        <v>1794</v>
      </c>
      <c r="C897" s="32" t="s">
        <v>1795</v>
      </c>
      <c r="D897" s="33">
        <v>0</v>
      </c>
      <c r="E897" s="33">
        <v>0</v>
      </c>
      <c r="F897" s="33">
        <v>0</v>
      </c>
      <c r="G897" s="33">
        <v>0</v>
      </c>
      <c r="H897" s="33">
        <v>0</v>
      </c>
      <c r="I897" s="33">
        <v>0</v>
      </c>
      <c r="J897" s="33">
        <v>0</v>
      </c>
      <c r="K897" s="33">
        <v>0</v>
      </c>
      <c r="L897" s="33">
        <v>0</v>
      </c>
      <c r="M897" s="33">
        <v>0</v>
      </c>
      <c r="N897" s="32" t="s">
        <v>3752</v>
      </c>
    </row>
    <row r="898" spans="1:14" ht="31.5" x14ac:dyDescent="0.25">
      <c r="A898" s="31" t="s">
        <v>820</v>
      </c>
      <c r="B898" s="32" t="s">
        <v>1796</v>
      </c>
      <c r="C898" s="32" t="s">
        <v>1797</v>
      </c>
      <c r="D898" s="33">
        <v>0</v>
      </c>
      <c r="E898" s="33">
        <v>0</v>
      </c>
      <c r="F898" s="33">
        <v>0</v>
      </c>
      <c r="G898" s="33">
        <v>0</v>
      </c>
      <c r="H898" s="33">
        <v>0</v>
      </c>
      <c r="I898" s="33">
        <v>0</v>
      </c>
      <c r="J898" s="33">
        <v>0</v>
      </c>
      <c r="K898" s="33">
        <v>0</v>
      </c>
      <c r="L898" s="33">
        <v>0</v>
      </c>
      <c r="M898" s="33">
        <v>0</v>
      </c>
      <c r="N898" s="32" t="s">
        <v>3752</v>
      </c>
    </row>
    <row r="899" spans="1:14" ht="31.5" x14ac:dyDescent="0.25">
      <c r="A899" s="31" t="s">
        <v>820</v>
      </c>
      <c r="B899" s="32" t="s">
        <v>1798</v>
      </c>
      <c r="C899" s="32" t="s">
        <v>1799</v>
      </c>
      <c r="D899" s="33">
        <v>0</v>
      </c>
      <c r="E899" s="33">
        <v>0</v>
      </c>
      <c r="F899" s="33">
        <v>0</v>
      </c>
      <c r="G899" s="33">
        <v>0</v>
      </c>
      <c r="H899" s="33">
        <v>0</v>
      </c>
      <c r="I899" s="33">
        <v>0</v>
      </c>
      <c r="J899" s="33">
        <v>0</v>
      </c>
      <c r="K899" s="33">
        <v>0</v>
      </c>
      <c r="L899" s="33">
        <v>0</v>
      </c>
      <c r="M899" s="33">
        <v>0</v>
      </c>
      <c r="N899" s="32" t="s">
        <v>3752</v>
      </c>
    </row>
    <row r="900" spans="1:14" ht="31.5" x14ac:dyDescent="0.25">
      <c r="A900" s="31" t="s">
        <v>820</v>
      </c>
      <c r="B900" s="32" t="s">
        <v>1800</v>
      </c>
      <c r="C900" s="32" t="s">
        <v>1801</v>
      </c>
      <c r="D900" s="33">
        <v>0</v>
      </c>
      <c r="E900" s="33">
        <v>0</v>
      </c>
      <c r="F900" s="33">
        <v>0</v>
      </c>
      <c r="G900" s="33">
        <v>0</v>
      </c>
      <c r="H900" s="33">
        <v>0</v>
      </c>
      <c r="I900" s="33">
        <v>0</v>
      </c>
      <c r="J900" s="33">
        <v>0</v>
      </c>
      <c r="K900" s="33">
        <v>0</v>
      </c>
      <c r="L900" s="33">
        <v>0</v>
      </c>
      <c r="M900" s="33">
        <v>0</v>
      </c>
      <c r="N900" s="32" t="s">
        <v>3752</v>
      </c>
    </row>
    <row r="901" spans="1:14" ht="31.5" x14ac:dyDescent="0.25">
      <c r="A901" s="31" t="s">
        <v>820</v>
      </c>
      <c r="B901" s="32" t="s">
        <v>1802</v>
      </c>
      <c r="C901" s="32" t="s">
        <v>1803</v>
      </c>
      <c r="D901" s="33">
        <v>0</v>
      </c>
      <c r="E901" s="33">
        <v>0</v>
      </c>
      <c r="F901" s="33">
        <v>0</v>
      </c>
      <c r="G901" s="33">
        <v>0</v>
      </c>
      <c r="H901" s="33">
        <v>0</v>
      </c>
      <c r="I901" s="33">
        <v>0</v>
      </c>
      <c r="J901" s="33">
        <v>0</v>
      </c>
      <c r="K901" s="33">
        <v>0</v>
      </c>
      <c r="L901" s="33">
        <v>0</v>
      </c>
      <c r="M901" s="33">
        <v>0</v>
      </c>
      <c r="N901" s="32" t="s">
        <v>3752</v>
      </c>
    </row>
    <row r="902" spans="1:14" ht="31.5" x14ac:dyDescent="0.25">
      <c r="A902" s="31" t="s">
        <v>820</v>
      </c>
      <c r="B902" s="32" t="s">
        <v>1804</v>
      </c>
      <c r="C902" s="32" t="s">
        <v>1805</v>
      </c>
      <c r="D902" s="33">
        <v>0</v>
      </c>
      <c r="E902" s="33">
        <v>0</v>
      </c>
      <c r="F902" s="33">
        <v>0</v>
      </c>
      <c r="G902" s="33">
        <v>0</v>
      </c>
      <c r="H902" s="33">
        <v>0</v>
      </c>
      <c r="I902" s="33">
        <v>0</v>
      </c>
      <c r="J902" s="33">
        <v>0</v>
      </c>
      <c r="K902" s="33">
        <v>0</v>
      </c>
      <c r="L902" s="33">
        <v>0</v>
      </c>
      <c r="M902" s="33">
        <v>0</v>
      </c>
      <c r="N902" s="32" t="s">
        <v>3752</v>
      </c>
    </row>
    <row r="903" spans="1:14" ht="31.5" x14ac:dyDescent="0.25">
      <c r="A903" s="31" t="s">
        <v>820</v>
      </c>
      <c r="B903" s="32" t="s">
        <v>1806</v>
      </c>
      <c r="C903" s="32" t="s">
        <v>1807</v>
      </c>
      <c r="D903" s="33">
        <v>0</v>
      </c>
      <c r="E903" s="33">
        <v>0</v>
      </c>
      <c r="F903" s="33">
        <v>0</v>
      </c>
      <c r="G903" s="33">
        <v>0</v>
      </c>
      <c r="H903" s="33">
        <v>0</v>
      </c>
      <c r="I903" s="33">
        <v>0</v>
      </c>
      <c r="J903" s="33">
        <v>0</v>
      </c>
      <c r="K903" s="33">
        <v>0</v>
      </c>
      <c r="L903" s="33">
        <v>0</v>
      </c>
      <c r="M903" s="33">
        <v>0</v>
      </c>
      <c r="N903" s="32" t="s">
        <v>3752</v>
      </c>
    </row>
    <row r="904" spans="1:14" ht="31.5" x14ac:dyDescent="0.25">
      <c r="A904" s="31" t="s">
        <v>820</v>
      </c>
      <c r="B904" s="32" t="s">
        <v>1808</v>
      </c>
      <c r="C904" s="32" t="s">
        <v>1809</v>
      </c>
      <c r="D904" s="33">
        <v>0</v>
      </c>
      <c r="E904" s="33">
        <v>0</v>
      </c>
      <c r="F904" s="33">
        <v>0</v>
      </c>
      <c r="G904" s="33">
        <v>0</v>
      </c>
      <c r="H904" s="33">
        <v>0</v>
      </c>
      <c r="I904" s="33">
        <v>0</v>
      </c>
      <c r="J904" s="33">
        <v>0</v>
      </c>
      <c r="K904" s="33">
        <v>0</v>
      </c>
      <c r="L904" s="33">
        <v>0</v>
      </c>
      <c r="M904" s="33">
        <v>0</v>
      </c>
      <c r="N904" s="32" t="s">
        <v>3752</v>
      </c>
    </row>
    <row r="905" spans="1:14" ht="31.5" x14ac:dyDescent="0.25">
      <c r="A905" s="31" t="s">
        <v>820</v>
      </c>
      <c r="B905" s="32" t="s">
        <v>1810</v>
      </c>
      <c r="C905" s="32" t="s">
        <v>1811</v>
      </c>
      <c r="D905" s="33">
        <v>0</v>
      </c>
      <c r="E905" s="33">
        <v>0</v>
      </c>
      <c r="F905" s="33">
        <v>0</v>
      </c>
      <c r="G905" s="33">
        <v>0</v>
      </c>
      <c r="H905" s="33">
        <v>0</v>
      </c>
      <c r="I905" s="33">
        <v>0</v>
      </c>
      <c r="J905" s="33">
        <v>0</v>
      </c>
      <c r="K905" s="33">
        <v>0</v>
      </c>
      <c r="L905" s="33">
        <v>0</v>
      </c>
      <c r="M905" s="33">
        <v>0</v>
      </c>
      <c r="N905" s="32" t="s">
        <v>3752</v>
      </c>
    </row>
    <row r="906" spans="1:14" ht="31.5" x14ac:dyDescent="0.25">
      <c r="A906" s="31" t="s">
        <v>820</v>
      </c>
      <c r="B906" s="32" t="s">
        <v>1812</v>
      </c>
      <c r="C906" s="32" t="s">
        <v>1813</v>
      </c>
      <c r="D906" s="33">
        <v>0</v>
      </c>
      <c r="E906" s="33">
        <v>0</v>
      </c>
      <c r="F906" s="33">
        <v>0</v>
      </c>
      <c r="G906" s="33">
        <v>0</v>
      </c>
      <c r="H906" s="33">
        <v>0</v>
      </c>
      <c r="I906" s="33">
        <v>0</v>
      </c>
      <c r="J906" s="33">
        <v>0</v>
      </c>
      <c r="K906" s="33">
        <v>0</v>
      </c>
      <c r="L906" s="33">
        <v>0</v>
      </c>
      <c r="M906" s="33">
        <v>0</v>
      </c>
      <c r="N906" s="32" t="s">
        <v>3752</v>
      </c>
    </row>
    <row r="907" spans="1:14" ht="31.5" x14ac:dyDescent="0.25">
      <c r="A907" s="31" t="s">
        <v>820</v>
      </c>
      <c r="B907" s="32" t="s">
        <v>1814</v>
      </c>
      <c r="C907" s="32" t="s">
        <v>1815</v>
      </c>
      <c r="D907" s="33">
        <v>0</v>
      </c>
      <c r="E907" s="33">
        <v>0</v>
      </c>
      <c r="F907" s="33">
        <v>0</v>
      </c>
      <c r="G907" s="33">
        <v>0</v>
      </c>
      <c r="H907" s="33">
        <v>0</v>
      </c>
      <c r="I907" s="33">
        <v>0</v>
      </c>
      <c r="J907" s="33">
        <v>0</v>
      </c>
      <c r="K907" s="33">
        <v>0</v>
      </c>
      <c r="L907" s="33">
        <v>0</v>
      </c>
      <c r="M907" s="33">
        <v>0</v>
      </c>
      <c r="N907" s="32" t="s">
        <v>3752</v>
      </c>
    </row>
    <row r="908" spans="1:14" ht="31.5" x14ac:dyDescent="0.25">
      <c r="A908" s="31" t="s">
        <v>820</v>
      </c>
      <c r="B908" s="32" t="s">
        <v>1816</v>
      </c>
      <c r="C908" s="32" t="s">
        <v>1817</v>
      </c>
      <c r="D908" s="33">
        <v>0</v>
      </c>
      <c r="E908" s="33">
        <v>0</v>
      </c>
      <c r="F908" s="33">
        <v>0</v>
      </c>
      <c r="G908" s="33">
        <v>0</v>
      </c>
      <c r="H908" s="33">
        <v>0</v>
      </c>
      <c r="I908" s="33">
        <v>0</v>
      </c>
      <c r="J908" s="33">
        <v>0</v>
      </c>
      <c r="K908" s="33">
        <v>0</v>
      </c>
      <c r="L908" s="33">
        <v>0</v>
      </c>
      <c r="M908" s="33">
        <v>0</v>
      </c>
      <c r="N908" s="32" t="s">
        <v>3752</v>
      </c>
    </row>
    <row r="909" spans="1:14" ht="31.5" x14ac:dyDescent="0.25">
      <c r="A909" s="31" t="s">
        <v>820</v>
      </c>
      <c r="B909" s="32" t="s">
        <v>1818</v>
      </c>
      <c r="C909" s="32" t="s">
        <v>1819</v>
      </c>
      <c r="D909" s="33">
        <v>0</v>
      </c>
      <c r="E909" s="33">
        <v>0</v>
      </c>
      <c r="F909" s="33">
        <v>0</v>
      </c>
      <c r="G909" s="33">
        <v>0</v>
      </c>
      <c r="H909" s="33">
        <v>0</v>
      </c>
      <c r="I909" s="33">
        <v>0</v>
      </c>
      <c r="J909" s="33">
        <v>0</v>
      </c>
      <c r="K909" s="33">
        <v>0</v>
      </c>
      <c r="L909" s="33">
        <v>0</v>
      </c>
      <c r="M909" s="33">
        <v>0</v>
      </c>
      <c r="N909" s="32" t="s">
        <v>3752</v>
      </c>
    </row>
    <row r="910" spans="1:14" ht="31.5" x14ac:dyDescent="0.25">
      <c r="A910" s="31" t="s">
        <v>820</v>
      </c>
      <c r="B910" s="32" t="s">
        <v>1820</v>
      </c>
      <c r="C910" s="32" t="s">
        <v>1821</v>
      </c>
      <c r="D910" s="33">
        <v>0</v>
      </c>
      <c r="E910" s="33">
        <v>0</v>
      </c>
      <c r="F910" s="33">
        <v>0</v>
      </c>
      <c r="G910" s="33">
        <v>0</v>
      </c>
      <c r="H910" s="33">
        <v>0</v>
      </c>
      <c r="I910" s="33">
        <v>0</v>
      </c>
      <c r="J910" s="33">
        <v>0</v>
      </c>
      <c r="K910" s="33">
        <v>0</v>
      </c>
      <c r="L910" s="33">
        <v>0</v>
      </c>
      <c r="M910" s="33">
        <v>0</v>
      </c>
      <c r="N910" s="32" t="s">
        <v>3752</v>
      </c>
    </row>
    <row r="911" spans="1:14" ht="31.5" x14ac:dyDescent="0.25">
      <c r="A911" s="31" t="s">
        <v>820</v>
      </c>
      <c r="B911" s="32" t="s">
        <v>1822</v>
      </c>
      <c r="C911" s="32" t="s">
        <v>1823</v>
      </c>
      <c r="D911" s="33">
        <v>0</v>
      </c>
      <c r="E911" s="33">
        <v>0</v>
      </c>
      <c r="F911" s="33">
        <v>0</v>
      </c>
      <c r="G911" s="33">
        <v>0</v>
      </c>
      <c r="H911" s="33">
        <v>0</v>
      </c>
      <c r="I911" s="33">
        <v>0</v>
      </c>
      <c r="J911" s="33">
        <v>0</v>
      </c>
      <c r="K911" s="33">
        <v>0</v>
      </c>
      <c r="L911" s="33">
        <v>0</v>
      </c>
      <c r="M911" s="33">
        <v>0</v>
      </c>
      <c r="N911" s="32" t="s">
        <v>3752</v>
      </c>
    </row>
    <row r="912" spans="1:14" ht="31.5" x14ac:dyDescent="0.25">
      <c r="A912" s="31" t="s">
        <v>820</v>
      </c>
      <c r="B912" s="32" t="s">
        <v>1824</v>
      </c>
      <c r="C912" s="32" t="s">
        <v>1825</v>
      </c>
      <c r="D912" s="33">
        <v>0</v>
      </c>
      <c r="E912" s="33">
        <v>0</v>
      </c>
      <c r="F912" s="33">
        <v>0</v>
      </c>
      <c r="G912" s="33">
        <v>0</v>
      </c>
      <c r="H912" s="33">
        <v>0</v>
      </c>
      <c r="I912" s="33">
        <v>0</v>
      </c>
      <c r="J912" s="33">
        <v>0</v>
      </c>
      <c r="K912" s="33">
        <v>0</v>
      </c>
      <c r="L912" s="33">
        <v>0</v>
      </c>
      <c r="M912" s="33">
        <v>0</v>
      </c>
      <c r="N912" s="32" t="s">
        <v>3752</v>
      </c>
    </row>
    <row r="913" spans="1:14" ht="31.5" x14ac:dyDescent="0.25">
      <c r="A913" s="31" t="s">
        <v>820</v>
      </c>
      <c r="B913" s="32" t="s">
        <v>1826</v>
      </c>
      <c r="C913" s="32" t="s">
        <v>1827</v>
      </c>
      <c r="D913" s="33">
        <v>0</v>
      </c>
      <c r="E913" s="33">
        <v>0</v>
      </c>
      <c r="F913" s="33">
        <v>0</v>
      </c>
      <c r="G913" s="33">
        <v>0</v>
      </c>
      <c r="H913" s="33">
        <v>0</v>
      </c>
      <c r="I913" s="33">
        <v>0</v>
      </c>
      <c r="J913" s="33">
        <v>0</v>
      </c>
      <c r="K913" s="33">
        <v>0</v>
      </c>
      <c r="L913" s="33">
        <v>0</v>
      </c>
      <c r="M913" s="33">
        <v>0</v>
      </c>
      <c r="N913" s="32" t="s">
        <v>3752</v>
      </c>
    </row>
    <row r="914" spans="1:14" ht="47.25" x14ac:dyDescent="0.25">
      <c r="A914" s="31" t="s">
        <v>820</v>
      </c>
      <c r="B914" s="32" t="s">
        <v>1828</v>
      </c>
      <c r="C914" s="32" t="s">
        <v>1829</v>
      </c>
      <c r="D914" s="33">
        <v>0</v>
      </c>
      <c r="E914" s="33">
        <v>6.1749999999999998</v>
      </c>
      <c r="F914" s="33">
        <v>0</v>
      </c>
      <c r="G914" s="33">
        <v>0</v>
      </c>
      <c r="H914" s="33">
        <v>0</v>
      </c>
      <c r="I914" s="33">
        <v>0</v>
      </c>
      <c r="J914" s="33">
        <v>1.7534321394289999E-2</v>
      </c>
      <c r="K914" s="33">
        <v>0</v>
      </c>
      <c r="L914" s="33">
        <v>0</v>
      </c>
      <c r="M914" s="33">
        <v>0</v>
      </c>
      <c r="N914" s="32" t="s">
        <v>3752</v>
      </c>
    </row>
    <row r="915" spans="1:14" ht="31.5" x14ac:dyDescent="0.25">
      <c r="A915" s="31" t="s">
        <v>820</v>
      </c>
      <c r="B915" s="32" t="s">
        <v>1830</v>
      </c>
      <c r="C915" s="32" t="s">
        <v>1831</v>
      </c>
      <c r="D915" s="33">
        <v>0</v>
      </c>
      <c r="E915" s="33">
        <v>0</v>
      </c>
      <c r="F915" s="33">
        <v>0</v>
      </c>
      <c r="G915" s="33">
        <v>0</v>
      </c>
      <c r="H915" s="33">
        <v>0</v>
      </c>
      <c r="I915" s="33">
        <v>0</v>
      </c>
      <c r="J915" s="33">
        <v>0</v>
      </c>
      <c r="K915" s="33">
        <v>0</v>
      </c>
      <c r="L915" s="33">
        <v>0</v>
      </c>
      <c r="M915" s="33">
        <v>0</v>
      </c>
      <c r="N915" s="32" t="s">
        <v>3752</v>
      </c>
    </row>
    <row r="916" spans="1:14" ht="31.5" x14ac:dyDescent="0.25">
      <c r="A916" s="31" t="s">
        <v>820</v>
      </c>
      <c r="B916" s="32" t="s">
        <v>1832</v>
      </c>
      <c r="C916" s="32" t="s">
        <v>1833</v>
      </c>
      <c r="D916" s="33">
        <v>0</v>
      </c>
      <c r="E916" s="33">
        <v>0</v>
      </c>
      <c r="F916" s="33">
        <v>0</v>
      </c>
      <c r="G916" s="33">
        <v>0</v>
      </c>
      <c r="H916" s="33">
        <v>0</v>
      </c>
      <c r="I916" s="33">
        <v>0</v>
      </c>
      <c r="J916" s="33">
        <v>0</v>
      </c>
      <c r="K916" s="33">
        <v>0</v>
      </c>
      <c r="L916" s="33">
        <v>0</v>
      </c>
      <c r="M916" s="33">
        <v>0</v>
      </c>
      <c r="N916" s="32" t="s">
        <v>3752</v>
      </c>
    </row>
    <row r="917" spans="1:14" ht="31.5" x14ac:dyDescent="0.25">
      <c r="A917" s="31" t="s">
        <v>820</v>
      </c>
      <c r="B917" s="32" t="s">
        <v>1834</v>
      </c>
      <c r="C917" s="32" t="s">
        <v>1835</v>
      </c>
      <c r="D917" s="33">
        <v>0</v>
      </c>
      <c r="E917" s="33">
        <v>0</v>
      </c>
      <c r="F917" s="33">
        <v>0</v>
      </c>
      <c r="G917" s="33">
        <v>0</v>
      </c>
      <c r="H917" s="33">
        <v>0</v>
      </c>
      <c r="I917" s="33">
        <v>0</v>
      </c>
      <c r="J917" s="33">
        <v>0</v>
      </c>
      <c r="K917" s="33">
        <v>0</v>
      </c>
      <c r="L917" s="33">
        <v>0</v>
      </c>
      <c r="M917" s="33">
        <v>0</v>
      </c>
      <c r="N917" s="32" t="s">
        <v>3752</v>
      </c>
    </row>
    <row r="918" spans="1:14" ht="31.5" x14ac:dyDescent="0.25">
      <c r="A918" s="31" t="s">
        <v>820</v>
      </c>
      <c r="B918" s="32" t="s">
        <v>1836</v>
      </c>
      <c r="C918" s="32" t="s">
        <v>1837</v>
      </c>
      <c r="D918" s="33">
        <v>0</v>
      </c>
      <c r="E918" s="33">
        <v>0</v>
      </c>
      <c r="F918" s="33">
        <v>0</v>
      </c>
      <c r="G918" s="33">
        <v>0</v>
      </c>
      <c r="H918" s="33">
        <v>0</v>
      </c>
      <c r="I918" s="33">
        <v>0</v>
      </c>
      <c r="J918" s="33">
        <v>0</v>
      </c>
      <c r="K918" s="33">
        <v>0</v>
      </c>
      <c r="L918" s="33">
        <v>0</v>
      </c>
      <c r="M918" s="33">
        <v>0</v>
      </c>
      <c r="N918" s="32" t="s">
        <v>3752</v>
      </c>
    </row>
    <row r="919" spans="1:14" ht="31.5" x14ac:dyDescent="0.25">
      <c r="A919" s="31" t="s">
        <v>820</v>
      </c>
      <c r="B919" s="32" t="s">
        <v>1838</v>
      </c>
      <c r="C919" s="32" t="s">
        <v>1839</v>
      </c>
      <c r="D919" s="33">
        <v>0</v>
      </c>
      <c r="E919" s="33">
        <v>0</v>
      </c>
      <c r="F919" s="33">
        <v>0</v>
      </c>
      <c r="G919" s="33">
        <v>0</v>
      </c>
      <c r="H919" s="33">
        <v>0</v>
      </c>
      <c r="I919" s="33">
        <v>0</v>
      </c>
      <c r="J919" s="33">
        <v>0</v>
      </c>
      <c r="K919" s="33">
        <v>0</v>
      </c>
      <c r="L919" s="33">
        <v>0</v>
      </c>
      <c r="M919" s="33">
        <v>0</v>
      </c>
      <c r="N919" s="32" t="s">
        <v>3752</v>
      </c>
    </row>
    <row r="920" spans="1:14" ht="31.5" x14ac:dyDescent="0.25">
      <c r="A920" s="31" t="s">
        <v>820</v>
      </c>
      <c r="B920" s="32" t="s">
        <v>1840</v>
      </c>
      <c r="C920" s="32" t="s">
        <v>1841</v>
      </c>
      <c r="D920" s="33">
        <v>0</v>
      </c>
      <c r="E920" s="33">
        <v>0</v>
      </c>
      <c r="F920" s="33">
        <v>0</v>
      </c>
      <c r="G920" s="33">
        <v>0</v>
      </c>
      <c r="H920" s="33">
        <v>0</v>
      </c>
      <c r="I920" s="33">
        <v>0</v>
      </c>
      <c r="J920" s="33">
        <v>0</v>
      </c>
      <c r="K920" s="33">
        <v>0</v>
      </c>
      <c r="L920" s="33">
        <v>0</v>
      </c>
      <c r="M920" s="33">
        <v>0</v>
      </c>
      <c r="N920" s="32" t="s">
        <v>3752</v>
      </c>
    </row>
    <row r="921" spans="1:14" ht="31.5" x14ac:dyDescent="0.25">
      <c r="A921" s="31" t="s">
        <v>820</v>
      </c>
      <c r="B921" s="32" t="s">
        <v>1842</v>
      </c>
      <c r="C921" s="32" t="s">
        <v>1843</v>
      </c>
      <c r="D921" s="33">
        <v>0</v>
      </c>
      <c r="E921" s="33">
        <v>0</v>
      </c>
      <c r="F921" s="33">
        <v>0</v>
      </c>
      <c r="G921" s="33">
        <v>0</v>
      </c>
      <c r="H921" s="33">
        <v>0</v>
      </c>
      <c r="I921" s="33">
        <v>0</v>
      </c>
      <c r="J921" s="33">
        <v>0</v>
      </c>
      <c r="K921" s="33">
        <v>0</v>
      </c>
      <c r="L921" s="33">
        <v>0</v>
      </c>
      <c r="M921" s="33">
        <v>0</v>
      </c>
      <c r="N921" s="32" t="s">
        <v>3752</v>
      </c>
    </row>
    <row r="922" spans="1:14" ht="31.5" x14ac:dyDescent="0.25">
      <c r="A922" s="31" t="s">
        <v>820</v>
      </c>
      <c r="B922" s="32" t="s">
        <v>1844</v>
      </c>
      <c r="C922" s="32" t="s">
        <v>1845</v>
      </c>
      <c r="D922" s="33">
        <v>0</v>
      </c>
      <c r="E922" s="33">
        <v>0</v>
      </c>
      <c r="F922" s="33">
        <v>0</v>
      </c>
      <c r="G922" s="33">
        <v>0</v>
      </c>
      <c r="H922" s="33">
        <v>0</v>
      </c>
      <c r="I922" s="33">
        <v>0</v>
      </c>
      <c r="J922" s="33">
        <v>0</v>
      </c>
      <c r="K922" s="33">
        <v>0</v>
      </c>
      <c r="L922" s="33">
        <v>0</v>
      </c>
      <c r="M922" s="33">
        <v>0</v>
      </c>
      <c r="N922" s="32" t="s">
        <v>3752</v>
      </c>
    </row>
    <row r="923" spans="1:14" ht="31.5" x14ac:dyDescent="0.25">
      <c r="A923" s="31" t="s">
        <v>820</v>
      </c>
      <c r="B923" s="32" t="s">
        <v>1846</v>
      </c>
      <c r="C923" s="32" t="s">
        <v>1847</v>
      </c>
      <c r="D923" s="33">
        <v>0</v>
      </c>
      <c r="E923" s="33">
        <v>0</v>
      </c>
      <c r="F923" s="33">
        <v>0</v>
      </c>
      <c r="G923" s="33">
        <v>0</v>
      </c>
      <c r="H923" s="33">
        <v>0</v>
      </c>
      <c r="I923" s="33">
        <v>0</v>
      </c>
      <c r="J923" s="33">
        <v>0</v>
      </c>
      <c r="K923" s="33">
        <v>0</v>
      </c>
      <c r="L923" s="33">
        <v>0</v>
      </c>
      <c r="M923" s="33">
        <v>0</v>
      </c>
      <c r="N923" s="32" t="s">
        <v>3752</v>
      </c>
    </row>
    <row r="924" spans="1:14" ht="31.5" x14ac:dyDescent="0.25">
      <c r="A924" s="31" t="s">
        <v>820</v>
      </c>
      <c r="B924" s="32" t="s">
        <v>1848</v>
      </c>
      <c r="C924" s="32" t="s">
        <v>1849</v>
      </c>
      <c r="D924" s="33">
        <v>0</v>
      </c>
      <c r="E924" s="33">
        <v>0</v>
      </c>
      <c r="F924" s="33">
        <v>0</v>
      </c>
      <c r="G924" s="33">
        <v>0</v>
      </c>
      <c r="H924" s="33">
        <v>0</v>
      </c>
      <c r="I924" s="33">
        <v>0</v>
      </c>
      <c r="J924" s="33">
        <v>0</v>
      </c>
      <c r="K924" s="33">
        <v>0</v>
      </c>
      <c r="L924" s="33">
        <v>0</v>
      </c>
      <c r="M924" s="33">
        <v>0</v>
      </c>
      <c r="N924" s="32" t="s">
        <v>3752</v>
      </c>
    </row>
    <row r="925" spans="1:14" ht="31.5" x14ac:dyDescent="0.25">
      <c r="A925" s="31" t="s">
        <v>820</v>
      </c>
      <c r="B925" s="32" t="s">
        <v>1850</v>
      </c>
      <c r="C925" s="32" t="s">
        <v>1851</v>
      </c>
      <c r="D925" s="33">
        <v>0</v>
      </c>
      <c r="E925" s="33">
        <v>0</v>
      </c>
      <c r="F925" s="33">
        <v>0</v>
      </c>
      <c r="G925" s="33">
        <v>0</v>
      </c>
      <c r="H925" s="33">
        <v>0</v>
      </c>
      <c r="I925" s="33">
        <v>0</v>
      </c>
      <c r="J925" s="33">
        <v>0</v>
      </c>
      <c r="K925" s="33">
        <v>0</v>
      </c>
      <c r="L925" s="33">
        <v>0</v>
      </c>
      <c r="M925" s="33">
        <v>0</v>
      </c>
      <c r="N925" s="32" t="s">
        <v>3752</v>
      </c>
    </row>
    <row r="926" spans="1:14" ht="31.5" x14ac:dyDescent="0.25">
      <c r="A926" s="31" t="s">
        <v>820</v>
      </c>
      <c r="B926" s="32" t="s">
        <v>1852</v>
      </c>
      <c r="C926" s="32" t="s">
        <v>1853</v>
      </c>
      <c r="D926" s="33">
        <v>0</v>
      </c>
      <c r="E926" s="33">
        <v>0</v>
      </c>
      <c r="F926" s="33">
        <v>0</v>
      </c>
      <c r="G926" s="33">
        <v>0</v>
      </c>
      <c r="H926" s="33">
        <v>0</v>
      </c>
      <c r="I926" s="33">
        <v>0</v>
      </c>
      <c r="J926" s="33">
        <v>0</v>
      </c>
      <c r="K926" s="33">
        <v>0</v>
      </c>
      <c r="L926" s="33">
        <v>0</v>
      </c>
      <c r="M926" s="33">
        <v>0</v>
      </c>
      <c r="N926" s="32" t="s">
        <v>3752</v>
      </c>
    </row>
    <row r="927" spans="1:14" ht="47.25" x14ac:dyDescent="0.25">
      <c r="A927" s="31" t="s">
        <v>820</v>
      </c>
      <c r="B927" s="32" t="s">
        <v>1854</v>
      </c>
      <c r="C927" s="32" t="s">
        <v>1855</v>
      </c>
      <c r="D927" s="33">
        <v>0</v>
      </c>
      <c r="E927" s="33">
        <v>1.085</v>
      </c>
      <c r="F927" s="33">
        <v>0</v>
      </c>
      <c r="G927" s="33">
        <v>0</v>
      </c>
      <c r="H927" s="33">
        <v>0</v>
      </c>
      <c r="I927" s="33">
        <v>0</v>
      </c>
      <c r="J927" s="33">
        <v>3.0809293462000001E-3</v>
      </c>
      <c r="K927" s="33">
        <v>0</v>
      </c>
      <c r="L927" s="33">
        <v>0</v>
      </c>
      <c r="M927" s="33">
        <v>0</v>
      </c>
      <c r="N927" s="32" t="s">
        <v>3752</v>
      </c>
    </row>
    <row r="928" spans="1:14" ht="47.25" x14ac:dyDescent="0.25">
      <c r="A928" s="31" t="s">
        <v>820</v>
      </c>
      <c r="B928" s="32" t="s">
        <v>1856</v>
      </c>
      <c r="C928" s="32" t="s">
        <v>1857</v>
      </c>
      <c r="D928" s="33">
        <v>0</v>
      </c>
      <c r="E928" s="33">
        <v>7.8090000000000002</v>
      </c>
      <c r="F928" s="33">
        <v>0</v>
      </c>
      <c r="G928" s="33">
        <v>0</v>
      </c>
      <c r="H928" s="33">
        <v>0</v>
      </c>
      <c r="I928" s="33">
        <v>0</v>
      </c>
      <c r="J928" s="33">
        <v>2.217417259401E-2</v>
      </c>
      <c r="K928" s="33">
        <v>0</v>
      </c>
      <c r="L928" s="33">
        <v>0</v>
      </c>
      <c r="M928" s="33">
        <v>0</v>
      </c>
      <c r="N928" s="32" t="s">
        <v>3752</v>
      </c>
    </row>
    <row r="929" spans="1:14" ht="47.25" x14ac:dyDescent="0.25">
      <c r="A929" s="31" t="s">
        <v>820</v>
      </c>
      <c r="B929" s="32" t="s">
        <v>1858</v>
      </c>
      <c r="C929" s="32" t="s">
        <v>1859</v>
      </c>
      <c r="D929" s="33">
        <v>0</v>
      </c>
      <c r="E929" s="33">
        <v>1.1990000000000001</v>
      </c>
      <c r="F929" s="33">
        <v>0</v>
      </c>
      <c r="G929" s="33">
        <v>0</v>
      </c>
      <c r="H929" s="33">
        <v>0</v>
      </c>
      <c r="I929" s="33">
        <v>0</v>
      </c>
      <c r="J929" s="33">
        <v>3.4046398950200001E-3</v>
      </c>
      <c r="K929" s="33">
        <v>0</v>
      </c>
      <c r="L929" s="33">
        <v>0</v>
      </c>
      <c r="M929" s="33">
        <v>0</v>
      </c>
      <c r="N929" s="32" t="s">
        <v>3752</v>
      </c>
    </row>
    <row r="930" spans="1:14" ht="31.5" x14ac:dyDescent="0.25">
      <c r="A930" s="31" t="s">
        <v>820</v>
      </c>
      <c r="B930" s="32" t="s">
        <v>1860</v>
      </c>
      <c r="C930" s="32" t="s">
        <v>1861</v>
      </c>
      <c r="D930" s="33">
        <v>0</v>
      </c>
      <c r="E930" s="33">
        <v>1.3460000000000001</v>
      </c>
      <c r="F930" s="33">
        <v>0</v>
      </c>
      <c r="G930" s="33">
        <v>0</v>
      </c>
      <c r="H930" s="33">
        <v>0</v>
      </c>
      <c r="I930" s="33">
        <v>0</v>
      </c>
      <c r="J930" s="33">
        <v>3.8220561290199999E-3</v>
      </c>
      <c r="K930" s="33">
        <v>0</v>
      </c>
      <c r="L930" s="33">
        <v>0</v>
      </c>
      <c r="M930" s="33">
        <v>0</v>
      </c>
      <c r="N930" s="32" t="s">
        <v>3752</v>
      </c>
    </row>
    <row r="931" spans="1:14" ht="47.25" x14ac:dyDescent="0.25">
      <c r="A931" s="31" t="s">
        <v>820</v>
      </c>
      <c r="B931" s="32" t="s">
        <v>1862</v>
      </c>
      <c r="C931" s="32" t="s">
        <v>1863</v>
      </c>
      <c r="D931" s="33">
        <v>0</v>
      </c>
      <c r="E931" s="33">
        <v>0.69</v>
      </c>
      <c r="F931" s="33">
        <v>0</v>
      </c>
      <c r="G931" s="33">
        <v>0</v>
      </c>
      <c r="H931" s="33">
        <v>0</v>
      </c>
      <c r="I931" s="33">
        <v>0</v>
      </c>
      <c r="J931" s="33">
        <v>1.95930069021E-3</v>
      </c>
      <c r="K931" s="33">
        <v>0</v>
      </c>
      <c r="L931" s="33">
        <v>0</v>
      </c>
      <c r="M931" s="33">
        <v>0</v>
      </c>
      <c r="N931" s="32" t="s">
        <v>3752</v>
      </c>
    </row>
    <row r="932" spans="1:14" ht="47.25" x14ac:dyDescent="0.25">
      <c r="A932" s="31" t="s">
        <v>820</v>
      </c>
      <c r="B932" s="32" t="s">
        <v>1864</v>
      </c>
      <c r="C932" s="32" t="s">
        <v>1865</v>
      </c>
      <c r="D932" s="33">
        <v>0</v>
      </c>
      <c r="E932" s="33">
        <v>0.29599999999999999</v>
      </c>
      <c r="F932" s="33">
        <v>0</v>
      </c>
      <c r="G932" s="33">
        <v>0</v>
      </c>
      <c r="H932" s="33">
        <v>0</v>
      </c>
      <c r="I932" s="33">
        <v>0</v>
      </c>
      <c r="J932" s="33">
        <v>8.4051160043000005E-4</v>
      </c>
      <c r="K932" s="33">
        <v>0</v>
      </c>
      <c r="L932" s="33">
        <v>0</v>
      </c>
      <c r="M932" s="33">
        <v>0</v>
      </c>
      <c r="N932" s="32" t="s">
        <v>3752</v>
      </c>
    </row>
    <row r="933" spans="1:14" ht="47.25" x14ac:dyDescent="0.25">
      <c r="A933" s="31" t="s">
        <v>820</v>
      </c>
      <c r="B933" s="32" t="s">
        <v>1866</v>
      </c>
      <c r="C933" s="32" t="s">
        <v>1867</v>
      </c>
      <c r="D933" s="33">
        <v>0</v>
      </c>
      <c r="E933" s="33">
        <v>0.19700000000000001</v>
      </c>
      <c r="F933" s="33">
        <v>0</v>
      </c>
      <c r="G933" s="33">
        <v>0</v>
      </c>
      <c r="H933" s="33">
        <v>0</v>
      </c>
      <c r="I933" s="33">
        <v>0</v>
      </c>
      <c r="J933" s="33">
        <v>5.5939454488000001E-4</v>
      </c>
      <c r="K933" s="33">
        <v>0</v>
      </c>
      <c r="L933" s="33">
        <v>0</v>
      </c>
      <c r="M933" s="33">
        <v>0</v>
      </c>
      <c r="N933" s="32" t="s">
        <v>3752</v>
      </c>
    </row>
    <row r="934" spans="1:14" ht="47.25" x14ac:dyDescent="0.25">
      <c r="A934" s="31" t="s">
        <v>820</v>
      </c>
      <c r="B934" s="32" t="s">
        <v>1868</v>
      </c>
      <c r="C934" s="32" t="s">
        <v>1869</v>
      </c>
      <c r="D934" s="33">
        <v>0</v>
      </c>
      <c r="E934" s="33">
        <v>0</v>
      </c>
      <c r="F934" s="33">
        <v>0</v>
      </c>
      <c r="G934" s="33">
        <v>0</v>
      </c>
      <c r="H934" s="33">
        <v>0</v>
      </c>
      <c r="I934" s="33">
        <v>0</v>
      </c>
      <c r="J934" s="33">
        <v>0</v>
      </c>
      <c r="K934" s="33">
        <v>0</v>
      </c>
      <c r="L934" s="33">
        <v>0</v>
      </c>
      <c r="M934" s="33">
        <v>0</v>
      </c>
      <c r="N934" s="32" t="s">
        <v>3752</v>
      </c>
    </row>
    <row r="935" spans="1:14" ht="31.5" x14ac:dyDescent="0.25">
      <c r="A935" s="31" t="s">
        <v>820</v>
      </c>
      <c r="B935" s="32" t="s">
        <v>1870</v>
      </c>
      <c r="C935" s="32" t="s">
        <v>1871</v>
      </c>
      <c r="D935" s="33">
        <v>0</v>
      </c>
      <c r="E935" s="33">
        <v>1.4790000000000001</v>
      </c>
      <c r="F935" s="33">
        <v>0</v>
      </c>
      <c r="G935" s="33">
        <v>0</v>
      </c>
      <c r="H935" s="33">
        <v>0</v>
      </c>
      <c r="I935" s="33">
        <v>0</v>
      </c>
      <c r="J935" s="33">
        <v>4.1997184359700004E-3</v>
      </c>
      <c r="K935" s="33">
        <v>0</v>
      </c>
      <c r="L935" s="33">
        <v>0</v>
      </c>
      <c r="M935" s="33">
        <v>0</v>
      </c>
      <c r="N935" s="32" t="s">
        <v>3752</v>
      </c>
    </row>
    <row r="936" spans="1:14" ht="47.25" x14ac:dyDescent="0.25">
      <c r="A936" s="31" t="s">
        <v>820</v>
      </c>
      <c r="B936" s="32" t="s">
        <v>1872</v>
      </c>
      <c r="C936" s="32" t="s">
        <v>1873</v>
      </c>
      <c r="D936" s="33">
        <v>0</v>
      </c>
      <c r="E936" s="33">
        <v>493</v>
      </c>
      <c r="F936" s="33">
        <v>0</v>
      </c>
      <c r="G936" s="33">
        <v>0</v>
      </c>
      <c r="H936" s="33">
        <v>0</v>
      </c>
      <c r="I936" s="33">
        <v>0</v>
      </c>
      <c r="J936" s="33">
        <v>1.3999061453260999</v>
      </c>
      <c r="K936" s="33">
        <v>0</v>
      </c>
      <c r="L936" s="33">
        <v>0</v>
      </c>
      <c r="M936" s="33">
        <v>0</v>
      </c>
      <c r="N936" s="32" t="s">
        <v>3752</v>
      </c>
    </row>
    <row r="937" spans="1:14" ht="31.5" x14ac:dyDescent="0.25">
      <c r="A937" s="31" t="s">
        <v>820</v>
      </c>
      <c r="B937" s="32" t="s">
        <v>1874</v>
      </c>
      <c r="C937" s="32" t="s">
        <v>1875</v>
      </c>
      <c r="D937" s="33">
        <v>0</v>
      </c>
      <c r="E937" s="33">
        <v>0</v>
      </c>
      <c r="F937" s="33">
        <v>0</v>
      </c>
      <c r="G937" s="33">
        <v>0</v>
      </c>
      <c r="H937" s="33">
        <v>0</v>
      </c>
      <c r="I937" s="33">
        <v>0</v>
      </c>
      <c r="J937" s="33">
        <v>0</v>
      </c>
      <c r="K937" s="33">
        <v>0</v>
      </c>
      <c r="L937" s="33">
        <v>0</v>
      </c>
      <c r="M937" s="33">
        <v>0</v>
      </c>
      <c r="N937" s="32" t="s">
        <v>3752</v>
      </c>
    </row>
    <row r="938" spans="1:14" ht="63" x14ac:dyDescent="0.25">
      <c r="A938" s="31" t="s">
        <v>820</v>
      </c>
      <c r="B938" s="32" t="s">
        <v>1876</v>
      </c>
      <c r="C938" s="32" t="s">
        <v>1877</v>
      </c>
      <c r="D938" s="33">
        <v>0</v>
      </c>
      <c r="E938" s="33">
        <v>4.8230000000000004</v>
      </c>
      <c r="F938" s="33">
        <v>0</v>
      </c>
      <c r="G938" s="33">
        <v>0</v>
      </c>
      <c r="H938" s="33">
        <v>0</v>
      </c>
      <c r="I938" s="33">
        <v>0</v>
      </c>
      <c r="J938" s="33">
        <v>1.369522786796E-2</v>
      </c>
      <c r="K938" s="33">
        <v>0</v>
      </c>
      <c r="L938" s="33">
        <v>0</v>
      </c>
      <c r="M938" s="33">
        <v>0</v>
      </c>
      <c r="N938" s="32" t="s">
        <v>3752</v>
      </c>
    </row>
    <row r="939" spans="1:14" ht="63" x14ac:dyDescent="0.25">
      <c r="A939" s="31" t="s">
        <v>820</v>
      </c>
      <c r="B939" s="32" t="s">
        <v>1878</v>
      </c>
      <c r="C939" s="32" t="s">
        <v>1879</v>
      </c>
      <c r="D939" s="33">
        <v>0</v>
      </c>
      <c r="E939" s="33">
        <v>3.3959999999999999</v>
      </c>
      <c r="F939" s="33">
        <v>0</v>
      </c>
      <c r="G939" s="33">
        <v>0</v>
      </c>
      <c r="H939" s="33">
        <v>0</v>
      </c>
      <c r="I939" s="33">
        <v>0</v>
      </c>
      <c r="J939" s="33">
        <v>9.6431668753000008E-3</v>
      </c>
      <c r="K939" s="33">
        <v>0</v>
      </c>
      <c r="L939" s="33">
        <v>0</v>
      </c>
      <c r="M939" s="33">
        <v>0</v>
      </c>
      <c r="N939" s="32" t="s">
        <v>3752</v>
      </c>
    </row>
    <row r="940" spans="1:14" ht="63" x14ac:dyDescent="0.25">
      <c r="A940" s="31" t="s">
        <v>820</v>
      </c>
      <c r="B940" s="32" t="s">
        <v>1880</v>
      </c>
      <c r="C940" s="32" t="s">
        <v>1881</v>
      </c>
      <c r="D940" s="33">
        <v>0</v>
      </c>
      <c r="E940" s="33">
        <v>2.9089999999999998</v>
      </c>
      <c r="F940" s="33">
        <v>0</v>
      </c>
      <c r="G940" s="33">
        <v>0</v>
      </c>
      <c r="H940" s="33">
        <v>0</v>
      </c>
      <c r="I940" s="33">
        <v>0</v>
      </c>
      <c r="J940" s="33">
        <v>8.26029812728E-3</v>
      </c>
      <c r="K940" s="33">
        <v>0</v>
      </c>
      <c r="L940" s="33">
        <v>0</v>
      </c>
      <c r="M940" s="33">
        <v>0</v>
      </c>
      <c r="N940" s="32" t="s">
        <v>3752</v>
      </c>
    </row>
    <row r="941" spans="1:14" ht="63" x14ac:dyDescent="0.25">
      <c r="A941" s="31" t="s">
        <v>820</v>
      </c>
      <c r="B941" s="32" t="s">
        <v>1882</v>
      </c>
      <c r="C941" s="32" t="s">
        <v>1883</v>
      </c>
      <c r="D941" s="33">
        <v>0</v>
      </c>
      <c r="E941" s="33">
        <v>1.476</v>
      </c>
      <c r="F941" s="33">
        <v>0</v>
      </c>
      <c r="G941" s="33">
        <v>0</v>
      </c>
      <c r="H941" s="33">
        <v>0</v>
      </c>
      <c r="I941" s="33">
        <v>0</v>
      </c>
      <c r="J941" s="33">
        <v>4.1911997373199998E-3</v>
      </c>
      <c r="K941" s="33">
        <v>0</v>
      </c>
      <c r="L941" s="33">
        <v>0</v>
      </c>
      <c r="M941" s="33">
        <v>0</v>
      </c>
      <c r="N941" s="32" t="s">
        <v>3752</v>
      </c>
    </row>
    <row r="942" spans="1:14" ht="63" x14ac:dyDescent="0.25">
      <c r="A942" s="31" t="s">
        <v>820</v>
      </c>
      <c r="B942" s="32" t="s">
        <v>1884</v>
      </c>
      <c r="C942" s="32" t="s">
        <v>1885</v>
      </c>
      <c r="D942" s="33">
        <v>0</v>
      </c>
      <c r="E942" s="33">
        <v>1.1439999999999999</v>
      </c>
      <c r="F942" s="33">
        <v>0</v>
      </c>
      <c r="G942" s="33">
        <v>0</v>
      </c>
      <c r="H942" s="33">
        <v>0</v>
      </c>
      <c r="I942" s="33">
        <v>0</v>
      </c>
      <c r="J942" s="33">
        <v>3.2484637530400002E-3</v>
      </c>
      <c r="K942" s="33">
        <v>0</v>
      </c>
      <c r="L942" s="33">
        <v>0</v>
      </c>
      <c r="M942" s="33">
        <v>0</v>
      </c>
      <c r="N942" s="32" t="s">
        <v>3752</v>
      </c>
    </row>
    <row r="943" spans="1:14" ht="47.25" x14ac:dyDescent="0.25">
      <c r="A943" s="31" t="s">
        <v>820</v>
      </c>
      <c r="B943" s="32" t="s">
        <v>1886</v>
      </c>
      <c r="C943" s="32" t="s">
        <v>1887</v>
      </c>
      <c r="D943" s="33">
        <v>0</v>
      </c>
      <c r="E943" s="33">
        <v>6.5330000000000004</v>
      </c>
      <c r="F943" s="33">
        <v>0</v>
      </c>
      <c r="G943" s="33">
        <v>0</v>
      </c>
      <c r="H943" s="33">
        <v>0</v>
      </c>
      <c r="I943" s="33">
        <v>0</v>
      </c>
      <c r="J943" s="33">
        <v>1.855088610023E-2</v>
      </c>
      <c r="K943" s="33">
        <v>0</v>
      </c>
      <c r="L943" s="33">
        <v>0</v>
      </c>
      <c r="M943" s="33">
        <v>0</v>
      </c>
      <c r="N943" s="32" t="s">
        <v>3752</v>
      </c>
    </row>
    <row r="944" spans="1:14" ht="47.25" x14ac:dyDescent="0.25">
      <c r="A944" s="31" t="s">
        <v>820</v>
      </c>
      <c r="B944" s="32" t="s">
        <v>1888</v>
      </c>
      <c r="C944" s="32" t="s">
        <v>1889</v>
      </c>
      <c r="D944" s="33">
        <v>0</v>
      </c>
      <c r="E944" s="33">
        <v>1.43</v>
      </c>
      <c r="F944" s="33">
        <v>0</v>
      </c>
      <c r="G944" s="33">
        <v>0</v>
      </c>
      <c r="H944" s="33">
        <v>0</v>
      </c>
      <c r="I944" s="33">
        <v>0</v>
      </c>
      <c r="J944" s="33">
        <v>4.0605796913099996E-3</v>
      </c>
      <c r="K944" s="33">
        <v>0</v>
      </c>
      <c r="L944" s="33">
        <v>0</v>
      </c>
      <c r="M944" s="33">
        <v>0</v>
      </c>
      <c r="N944" s="32" t="s">
        <v>3752</v>
      </c>
    </row>
    <row r="945" spans="1:14" ht="63" x14ac:dyDescent="0.25">
      <c r="A945" s="31" t="s">
        <v>820</v>
      </c>
      <c r="B945" s="32" t="s">
        <v>1890</v>
      </c>
      <c r="C945" s="32" t="s">
        <v>1891</v>
      </c>
      <c r="D945" s="33">
        <v>0</v>
      </c>
      <c r="E945" s="33">
        <v>10.433</v>
      </c>
      <c r="F945" s="33">
        <v>0</v>
      </c>
      <c r="G945" s="33">
        <v>0</v>
      </c>
      <c r="H945" s="33">
        <v>0</v>
      </c>
      <c r="I945" s="33">
        <v>0</v>
      </c>
      <c r="J945" s="33">
        <v>2.962519434926E-2</v>
      </c>
      <c r="K945" s="33">
        <v>0</v>
      </c>
      <c r="L945" s="33">
        <v>0</v>
      </c>
      <c r="M945" s="33">
        <v>0</v>
      </c>
      <c r="N945" s="32" t="s">
        <v>3752</v>
      </c>
    </row>
    <row r="946" spans="1:14" ht="63" x14ac:dyDescent="0.25">
      <c r="A946" s="31" t="s">
        <v>820</v>
      </c>
      <c r="B946" s="32" t="s">
        <v>1892</v>
      </c>
      <c r="C946" s="32" t="s">
        <v>1893</v>
      </c>
      <c r="D946" s="33">
        <v>0</v>
      </c>
      <c r="E946" s="33">
        <v>13.891</v>
      </c>
      <c r="F946" s="33">
        <v>0</v>
      </c>
      <c r="G946" s="33">
        <v>0</v>
      </c>
      <c r="H946" s="33">
        <v>0</v>
      </c>
      <c r="I946" s="33">
        <v>0</v>
      </c>
      <c r="J946" s="33">
        <v>3.9444414330070003E-2</v>
      </c>
      <c r="K946" s="33">
        <v>0</v>
      </c>
      <c r="L946" s="33">
        <v>0</v>
      </c>
      <c r="M946" s="33">
        <v>0</v>
      </c>
      <c r="N946" s="32" t="s">
        <v>3752</v>
      </c>
    </row>
    <row r="947" spans="1:14" ht="47.25" x14ac:dyDescent="0.25">
      <c r="A947" s="31" t="s">
        <v>820</v>
      </c>
      <c r="B947" s="32" t="s">
        <v>1894</v>
      </c>
      <c r="C947" s="32" t="s">
        <v>1895</v>
      </c>
      <c r="D947" s="33">
        <v>0</v>
      </c>
      <c r="E947" s="33">
        <v>10.8</v>
      </c>
      <c r="F947" s="33">
        <v>0</v>
      </c>
      <c r="G947" s="33">
        <v>0</v>
      </c>
      <c r="H947" s="33">
        <v>0</v>
      </c>
      <c r="I947" s="33">
        <v>0</v>
      </c>
      <c r="J947" s="33">
        <v>3.0667315151160002E-2</v>
      </c>
      <c r="K947" s="33">
        <v>0</v>
      </c>
      <c r="L947" s="33">
        <v>0</v>
      </c>
      <c r="M947" s="33">
        <v>0</v>
      </c>
      <c r="N947" s="32" t="s">
        <v>3752</v>
      </c>
    </row>
    <row r="948" spans="1:14" ht="47.25" x14ac:dyDescent="0.25">
      <c r="A948" s="31" t="s">
        <v>820</v>
      </c>
      <c r="B948" s="32" t="s">
        <v>1896</v>
      </c>
      <c r="C948" s="32" t="s">
        <v>1897</v>
      </c>
      <c r="D948" s="33">
        <v>0</v>
      </c>
      <c r="E948" s="33">
        <v>6.6589999999999998</v>
      </c>
      <c r="F948" s="33">
        <v>0</v>
      </c>
      <c r="G948" s="33">
        <v>0</v>
      </c>
      <c r="H948" s="33">
        <v>0</v>
      </c>
      <c r="I948" s="33">
        <v>0</v>
      </c>
      <c r="J948" s="33">
        <v>1.890867144366E-2</v>
      </c>
      <c r="K948" s="33">
        <v>0</v>
      </c>
      <c r="L948" s="33">
        <v>0</v>
      </c>
      <c r="M948" s="33">
        <v>0</v>
      </c>
      <c r="N948" s="32" t="s">
        <v>3752</v>
      </c>
    </row>
    <row r="949" spans="1:14" ht="63" x14ac:dyDescent="0.25">
      <c r="A949" s="31" t="s">
        <v>820</v>
      </c>
      <c r="B949" s="32" t="s">
        <v>1898</v>
      </c>
      <c r="C949" s="32" t="s">
        <v>1899</v>
      </c>
      <c r="D949" s="33">
        <v>0</v>
      </c>
      <c r="E949" s="33">
        <v>17.071999999999999</v>
      </c>
      <c r="F949" s="33">
        <v>0</v>
      </c>
      <c r="G949" s="33">
        <v>0</v>
      </c>
      <c r="H949" s="33">
        <v>0</v>
      </c>
      <c r="I949" s="33">
        <v>0</v>
      </c>
      <c r="J949" s="33">
        <v>4.8477074468569997E-2</v>
      </c>
      <c r="K949" s="33">
        <v>0</v>
      </c>
      <c r="L949" s="33">
        <v>0</v>
      </c>
      <c r="M949" s="33">
        <v>0</v>
      </c>
      <c r="N949" s="32" t="s">
        <v>3752</v>
      </c>
    </row>
    <row r="950" spans="1:14" ht="47.25" x14ac:dyDescent="0.25">
      <c r="A950" s="31" t="s">
        <v>820</v>
      </c>
      <c r="B950" s="32" t="s">
        <v>1900</v>
      </c>
      <c r="C950" s="32" t="s">
        <v>1901</v>
      </c>
      <c r="D950" s="33">
        <v>0</v>
      </c>
      <c r="E950" s="33">
        <v>6.633</v>
      </c>
      <c r="F950" s="33">
        <v>0</v>
      </c>
      <c r="G950" s="33">
        <v>0</v>
      </c>
      <c r="H950" s="33">
        <v>0</v>
      </c>
      <c r="I950" s="33">
        <v>0</v>
      </c>
      <c r="J950" s="33">
        <v>1.8834842721999999E-2</v>
      </c>
      <c r="K950" s="33">
        <v>0</v>
      </c>
      <c r="L950" s="33">
        <v>0</v>
      </c>
      <c r="M950" s="33">
        <v>0</v>
      </c>
      <c r="N950" s="32" t="s">
        <v>3752</v>
      </c>
    </row>
    <row r="951" spans="1:14" ht="31.5" x14ac:dyDescent="0.25">
      <c r="A951" s="31" t="s">
        <v>820</v>
      </c>
      <c r="B951" s="32" t="s">
        <v>1902</v>
      </c>
      <c r="C951" s="32" t="s">
        <v>1903</v>
      </c>
      <c r="D951" s="33">
        <v>0</v>
      </c>
      <c r="E951" s="33">
        <v>0</v>
      </c>
      <c r="F951" s="33">
        <v>0</v>
      </c>
      <c r="G951" s="33">
        <v>0</v>
      </c>
      <c r="H951" s="33">
        <v>0</v>
      </c>
      <c r="I951" s="33">
        <v>0</v>
      </c>
      <c r="J951" s="33">
        <v>0</v>
      </c>
      <c r="K951" s="33">
        <v>0</v>
      </c>
      <c r="L951" s="33">
        <v>0</v>
      </c>
      <c r="M951" s="33">
        <v>0</v>
      </c>
      <c r="N951" s="32" t="s">
        <v>3752</v>
      </c>
    </row>
    <row r="952" spans="1:14" ht="63" x14ac:dyDescent="0.25">
      <c r="A952" s="31" t="s">
        <v>820</v>
      </c>
      <c r="B952" s="32" t="s">
        <v>1904</v>
      </c>
      <c r="C952" s="32" t="s">
        <v>1905</v>
      </c>
      <c r="D952" s="33">
        <v>0</v>
      </c>
      <c r="E952" s="33">
        <v>2.532</v>
      </c>
      <c r="F952" s="33">
        <v>0</v>
      </c>
      <c r="G952" s="33">
        <v>0</v>
      </c>
      <c r="H952" s="33">
        <v>0</v>
      </c>
      <c r="I952" s="33">
        <v>0</v>
      </c>
      <c r="J952" s="33">
        <v>7.1897816632100001E-3</v>
      </c>
      <c r="K952" s="33">
        <v>0</v>
      </c>
      <c r="L952" s="33">
        <v>0</v>
      </c>
      <c r="M952" s="33">
        <v>0</v>
      </c>
      <c r="N952" s="32" t="s">
        <v>3752</v>
      </c>
    </row>
    <row r="953" spans="1:14" ht="47.25" x14ac:dyDescent="0.25">
      <c r="A953" s="31" t="s">
        <v>820</v>
      </c>
      <c r="B953" s="32" t="s">
        <v>1906</v>
      </c>
      <c r="C953" s="32" t="s">
        <v>1907</v>
      </c>
      <c r="D953" s="33">
        <v>0</v>
      </c>
      <c r="E953" s="33">
        <v>6.5069999999999997</v>
      </c>
      <c r="F953" s="33">
        <v>0</v>
      </c>
      <c r="G953" s="33">
        <v>0</v>
      </c>
      <c r="H953" s="33">
        <v>0</v>
      </c>
      <c r="I953" s="33">
        <v>0</v>
      </c>
      <c r="J953" s="33">
        <v>1.847705737857E-2</v>
      </c>
      <c r="K953" s="33">
        <v>0</v>
      </c>
      <c r="L953" s="33">
        <v>0</v>
      </c>
      <c r="M953" s="33">
        <v>0</v>
      </c>
      <c r="N953" s="32" t="s">
        <v>3752</v>
      </c>
    </row>
    <row r="954" spans="1:14" ht="47.25" x14ac:dyDescent="0.25">
      <c r="A954" s="31" t="s">
        <v>820</v>
      </c>
      <c r="B954" s="32" t="s">
        <v>1908</v>
      </c>
      <c r="C954" s="32" t="s">
        <v>1909</v>
      </c>
      <c r="D954" s="33">
        <v>0</v>
      </c>
      <c r="E954" s="33">
        <v>3.8769999999999998</v>
      </c>
      <c r="F954" s="33">
        <v>0</v>
      </c>
      <c r="G954" s="33">
        <v>0</v>
      </c>
      <c r="H954" s="33">
        <v>0</v>
      </c>
      <c r="I954" s="33">
        <v>0</v>
      </c>
      <c r="J954" s="33">
        <v>1.100899822602E-2</v>
      </c>
      <c r="K954" s="33">
        <v>0</v>
      </c>
      <c r="L954" s="33">
        <v>0</v>
      </c>
      <c r="M954" s="33">
        <v>0</v>
      </c>
      <c r="N954" s="32" t="s">
        <v>3752</v>
      </c>
    </row>
    <row r="955" spans="1:14" x14ac:dyDescent="0.25">
      <c r="A955" s="31" t="s">
        <v>820</v>
      </c>
      <c r="B955" s="32" t="s">
        <v>1910</v>
      </c>
      <c r="C955" s="32" t="s">
        <v>1911</v>
      </c>
      <c r="D955" s="33">
        <v>0</v>
      </c>
      <c r="E955" s="33">
        <v>0</v>
      </c>
      <c r="F955" s="33">
        <v>0</v>
      </c>
      <c r="G955" s="33">
        <v>0</v>
      </c>
      <c r="H955" s="33">
        <v>0</v>
      </c>
      <c r="I955" s="33">
        <v>0</v>
      </c>
      <c r="J955" s="33">
        <v>0</v>
      </c>
      <c r="K955" s="33">
        <v>0</v>
      </c>
      <c r="L955" s="33">
        <v>0</v>
      </c>
      <c r="M955" s="33">
        <v>0</v>
      </c>
      <c r="N955" s="32" t="s">
        <v>3752</v>
      </c>
    </row>
    <row r="956" spans="1:14" ht="47.25" x14ac:dyDescent="0.25">
      <c r="A956" s="31" t="s">
        <v>820</v>
      </c>
      <c r="B956" s="32" t="s">
        <v>1912</v>
      </c>
      <c r="C956" s="32" t="s">
        <v>1913</v>
      </c>
      <c r="D956" s="33">
        <v>0</v>
      </c>
      <c r="E956" s="33">
        <v>3.2530000000000001</v>
      </c>
      <c r="F956" s="33">
        <v>0</v>
      </c>
      <c r="G956" s="33">
        <v>0</v>
      </c>
      <c r="H956" s="33">
        <v>0</v>
      </c>
      <c r="I956" s="33">
        <v>0</v>
      </c>
      <c r="J956" s="33">
        <v>9.2371089061699992E-3</v>
      </c>
      <c r="K956" s="33">
        <v>0</v>
      </c>
      <c r="L956" s="33">
        <v>0</v>
      </c>
      <c r="M956" s="33">
        <v>0</v>
      </c>
      <c r="N956" s="32" t="s">
        <v>3752</v>
      </c>
    </row>
    <row r="957" spans="1:14" ht="47.25" x14ac:dyDescent="0.25">
      <c r="A957" s="31" t="s">
        <v>820</v>
      </c>
      <c r="B957" s="32" t="s">
        <v>1914</v>
      </c>
      <c r="C957" s="32" t="s">
        <v>1915</v>
      </c>
      <c r="D957" s="33">
        <v>0</v>
      </c>
      <c r="E957" s="33">
        <v>5.1379999999999999</v>
      </c>
      <c r="F957" s="33">
        <v>0</v>
      </c>
      <c r="G957" s="33">
        <v>0</v>
      </c>
      <c r="H957" s="33">
        <v>0</v>
      </c>
      <c r="I957" s="33">
        <v>0</v>
      </c>
      <c r="J957" s="33">
        <v>1.458969122654E-2</v>
      </c>
      <c r="K957" s="33">
        <v>0</v>
      </c>
      <c r="L957" s="33">
        <v>0</v>
      </c>
      <c r="M957" s="33">
        <v>0</v>
      </c>
      <c r="N957" s="32" t="s">
        <v>3752</v>
      </c>
    </row>
    <row r="958" spans="1:14" ht="63" x14ac:dyDescent="0.25">
      <c r="A958" s="31" t="s">
        <v>820</v>
      </c>
      <c r="B958" s="32" t="s">
        <v>1916</v>
      </c>
      <c r="C958" s="32" t="s">
        <v>1917</v>
      </c>
      <c r="D958" s="33">
        <v>0</v>
      </c>
      <c r="E958" s="33">
        <v>8.7460000000000004</v>
      </c>
      <c r="F958" s="33">
        <v>0</v>
      </c>
      <c r="G958" s="33">
        <v>0</v>
      </c>
      <c r="H958" s="33">
        <v>0</v>
      </c>
      <c r="I958" s="33">
        <v>0</v>
      </c>
      <c r="J958" s="33">
        <v>2.4834846139999998E-2</v>
      </c>
      <c r="K958" s="33">
        <v>0</v>
      </c>
      <c r="L958" s="33">
        <v>0</v>
      </c>
      <c r="M958" s="33">
        <v>0</v>
      </c>
      <c r="N958" s="32" t="s">
        <v>3752</v>
      </c>
    </row>
    <row r="959" spans="1:14" ht="63" x14ac:dyDescent="0.25">
      <c r="A959" s="31" t="s">
        <v>820</v>
      </c>
      <c r="B959" s="32" t="s">
        <v>1918</v>
      </c>
      <c r="C959" s="32" t="s">
        <v>1919</v>
      </c>
      <c r="D959" s="33">
        <v>0</v>
      </c>
      <c r="E959" s="33">
        <v>7.3609999999999998</v>
      </c>
      <c r="F959" s="33">
        <v>0</v>
      </c>
      <c r="G959" s="33">
        <v>0</v>
      </c>
      <c r="H959" s="33">
        <v>0</v>
      </c>
      <c r="I959" s="33">
        <v>0</v>
      </c>
      <c r="J959" s="33">
        <v>2.0902046928480002E-2</v>
      </c>
      <c r="K959" s="33">
        <v>0</v>
      </c>
      <c r="L959" s="33">
        <v>0</v>
      </c>
      <c r="M959" s="33">
        <v>0</v>
      </c>
      <c r="N959" s="32" t="s">
        <v>3752</v>
      </c>
    </row>
    <row r="960" spans="1:14" ht="47.25" x14ac:dyDescent="0.25">
      <c r="A960" s="31" t="s">
        <v>820</v>
      </c>
      <c r="B960" s="32" t="s">
        <v>1920</v>
      </c>
      <c r="C960" s="32" t="s">
        <v>1921</v>
      </c>
      <c r="D960" s="33">
        <v>0</v>
      </c>
      <c r="E960" s="33">
        <v>11.000999999999999</v>
      </c>
      <c r="F960" s="33">
        <v>0</v>
      </c>
      <c r="G960" s="33">
        <v>0</v>
      </c>
      <c r="H960" s="33">
        <v>0</v>
      </c>
      <c r="I960" s="33">
        <v>0</v>
      </c>
      <c r="J960" s="33">
        <v>3.1238067960909999E-2</v>
      </c>
      <c r="K960" s="33">
        <v>0</v>
      </c>
      <c r="L960" s="33">
        <v>0</v>
      </c>
      <c r="M960" s="33">
        <v>0</v>
      </c>
      <c r="N960" s="32" t="s">
        <v>3752</v>
      </c>
    </row>
    <row r="961" spans="1:14" ht="47.25" x14ac:dyDescent="0.25">
      <c r="A961" s="31" t="s">
        <v>820</v>
      </c>
      <c r="B961" s="32" t="s">
        <v>1922</v>
      </c>
      <c r="C961" s="32" t="s">
        <v>1923</v>
      </c>
      <c r="D961" s="33">
        <v>0</v>
      </c>
      <c r="E961" s="33">
        <v>6.6849999999999996</v>
      </c>
      <c r="F961" s="33">
        <v>0</v>
      </c>
      <c r="G961" s="33">
        <v>0</v>
      </c>
      <c r="H961" s="33">
        <v>0</v>
      </c>
      <c r="I961" s="33">
        <v>0</v>
      </c>
      <c r="J961" s="33">
        <v>1.898250016532E-2</v>
      </c>
      <c r="K961" s="33">
        <v>0</v>
      </c>
      <c r="L961" s="33">
        <v>0</v>
      </c>
      <c r="M961" s="33">
        <v>0</v>
      </c>
      <c r="N961" s="32" t="s">
        <v>3752</v>
      </c>
    </row>
    <row r="962" spans="1:14" ht="47.25" x14ac:dyDescent="0.25">
      <c r="A962" s="31" t="s">
        <v>820</v>
      </c>
      <c r="B962" s="32" t="s">
        <v>1924</v>
      </c>
      <c r="C962" s="32" t="s">
        <v>1925</v>
      </c>
      <c r="D962" s="33">
        <v>0</v>
      </c>
      <c r="E962" s="33">
        <v>3.653</v>
      </c>
      <c r="F962" s="33">
        <v>0</v>
      </c>
      <c r="G962" s="33">
        <v>0</v>
      </c>
      <c r="H962" s="33">
        <v>0</v>
      </c>
      <c r="I962" s="33">
        <v>0</v>
      </c>
      <c r="J962" s="33">
        <v>1.037293539325E-2</v>
      </c>
      <c r="K962" s="33">
        <v>0</v>
      </c>
      <c r="L962" s="33">
        <v>0</v>
      </c>
      <c r="M962" s="33">
        <v>0</v>
      </c>
      <c r="N962" s="32" t="s">
        <v>3752</v>
      </c>
    </row>
    <row r="963" spans="1:14" ht="63" x14ac:dyDescent="0.25">
      <c r="A963" s="31" t="s">
        <v>820</v>
      </c>
      <c r="B963" s="32" t="s">
        <v>1926</v>
      </c>
      <c r="C963" s="32" t="s">
        <v>1927</v>
      </c>
      <c r="D963" s="33">
        <v>0</v>
      </c>
      <c r="E963" s="33">
        <v>6.7050000000000001</v>
      </c>
      <c r="F963" s="33">
        <v>0</v>
      </c>
      <c r="G963" s="33">
        <v>0</v>
      </c>
      <c r="H963" s="33">
        <v>0</v>
      </c>
      <c r="I963" s="33">
        <v>0</v>
      </c>
      <c r="J963" s="33">
        <v>1.9039291489669999E-2</v>
      </c>
      <c r="K963" s="33">
        <v>0</v>
      </c>
      <c r="L963" s="33">
        <v>0</v>
      </c>
      <c r="M963" s="33">
        <v>0</v>
      </c>
      <c r="N963" s="32" t="s">
        <v>3752</v>
      </c>
    </row>
    <row r="964" spans="1:14" ht="47.25" x14ac:dyDescent="0.25">
      <c r="A964" s="31" t="s">
        <v>820</v>
      </c>
      <c r="B964" s="32" t="s">
        <v>1928</v>
      </c>
      <c r="C964" s="32" t="s">
        <v>1929</v>
      </c>
      <c r="D964" s="33">
        <v>0</v>
      </c>
      <c r="E964" s="33">
        <v>4.6539999999999999</v>
      </c>
      <c r="F964" s="33">
        <v>0</v>
      </c>
      <c r="G964" s="33">
        <v>0</v>
      </c>
      <c r="H964" s="33">
        <v>0</v>
      </c>
      <c r="I964" s="33">
        <v>0</v>
      </c>
      <c r="J964" s="33">
        <v>1.3215341177169999E-2</v>
      </c>
      <c r="K964" s="33">
        <v>0</v>
      </c>
      <c r="L964" s="33">
        <v>0</v>
      </c>
      <c r="M964" s="33">
        <v>0</v>
      </c>
      <c r="N964" s="32" t="s">
        <v>3752</v>
      </c>
    </row>
    <row r="965" spans="1:14" ht="47.25" x14ac:dyDescent="0.25">
      <c r="A965" s="31" t="s">
        <v>820</v>
      </c>
      <c r="B965" s="32" t="s">
        <v>1930</v>
      </c>
      <c r="C965" s="32" t="s">
        <v>1931</v>
      </c>
      <c r="D965" s="33">
        <v>0</v>
      </c>
      <c r="E965" s="33">
        <v>7.2409999999999997</v>
      </c>
      <c r="F965" s="33">
        <v>0</v>
      </c>
      <c r="G965" s="33">
        <v>0</v>
      </c>
      <c r="H965" s="33">
        <v>0</v>
      </c>
      <c r="I965" s="33">
        <v>0</v>
      </c>
      <c r="J965" s="33">
        <v>2.0561298982360001E-2</v>
      </c>
      <c r="K965" s="33">
        <v>0</v>
      </c>
      <c r="L965" s="33">
        <v>0</v>
      </c>
      <c r="M965" s="33">
        <v>0</v>
      </c>
      <c r="N965" s="32" t="s">
        <v>3752</v>
      </c>
    </row>
    <row r="966" spans="1:14" ht="47.25" x14ac:dyDescent="0.25">
      <c r="A966" s="31" t="s">
        <v>820</v>
      </c>
      <c r="B966" s="32" t="s">
        <v>1932</v>
      </c>
      <c r="C966" s="32" t="s">
        <v>1933</v>
      </c>
      <c r="D966" s="33">
        <v>0</v>
      </c>
      <c r="E966" s="33">
        <v>4.4039999999999999</v>
      </c>
      <c r="F966" s="33">
        <v>0</v>
      </c>
      <c r="G966" s="33">
        <v>0</v>
      </c>
      <c r="H966" s="33">
        <v>0</v>
      </c>
      <c r="I966" s="33">
        <v>0</v>
      </c>
      <c r="J966" s="33">
        <v>1.2505449622749999E-2</v>
      </c>
      <c r="K966" s="33">
        <v>0</v>
      </c>
      <c r="L966" s="33">
        <v>0</v>
      </c>
      <c r="M966" s="33">
        <v>0</v>
      </c>
      <c r="N966" s="32" t="s">
        <v>3752</v>
      </c>
    </row>
    <row r="967" spans="1:14" ht="47.25" x14ac:dyDescent="0.25">
      <c r="A967" s="31" t="s">
        <v>820</v>
      </c>
      <c r="B967" s="32" t="s">
        <v>1934</v>
      </c>
      <c r="C967" s="32" t="s">
        <v>1935</v>
      </c>
      <c r="D967" s="33">
        <v>0</v>
      </c>
      <c r="E967" s="33">
        <v>10.545999999999999</v>
      </c>
      <c r="F967" s="33">
        <v>0</v>
      </c>
      <c r="G967" s="33">
        <v>0</v>
      </c>
      <c r="H967" s="33">
        <v>0</v>
      </c>
      <c r="I967" s="33">
        <v>0</v>
      </c>
      <c r="J967" s="33">
        <v>2.9946065331859999E-2</v>
      </c>
      <c r="K967" s="33">
        <v>0</v>
      </c>
      <c r="L967" s="33">
        <v>0</v>
      </c>
      <c r="M967" s="33">
        <v>0</v>
      </c>
      <c r="N967" s="32" t="s">
        <v>3752</v>
      </c>
    </row>
    <row r="968" spans="1:14" ht="47.25" x14ac:dyDescent="0.25">
      <c r="A968" s="31" t="s">
        <v>820</v>
      </c>
      <c r="B968" s="32" t="s">
        <v>1936</v>
      </c>
      <c r="C968" s="32" t="s">
        <v>1937</v>
      </c>
      <c r="D968" s="33">
        <v>0</v>
      </c>
      <c r="E968" s="33">
        <v>11.339</v>
      </c>
      <c r="F968" s="33">
        <v>0</v>
      </c>
      <c r="G968" s="33">
        <v>0</v>
      </c>
      <c r="H968" s="33">
        <v>0</v>
      </c>
      <c r="I968" s="33">
        <v>0</v>
      </c>
      <c r="J968" s="33">
        <v>3.2197841342499998E-2</v>
      </c>
      <c r="K968" s="33">
        <v>0</v>
      </c>
      <c r="L968" s="33">
        <v>0</v>
      </c>
      <c r="M968" s="33">
        <v>0</v>
      </c>
      <c r="N968" s="32" t="s">
        <v>3752</v>
      </c>
    </row>
    <row r="969" spans="1:14" ht="47.25" x14ac:dyDescent="0.25">
      <c r="A969" s="31" t="s">
        <v>820</v>
      </c>
      <c r="B969" s="32" t="s">
        <v>1938</v>
      </c>
      <c r="C969" s="32" t="s">
        <v>1939</v>
      </c>
      <c r="D969" s="33">
        <v>0</v>
      </c>
      <c r="E969" s="33">
        <v>5.2850000000000001</v>
      </c>
      <c r="F969" s="33">
        <v>0</v>
      </c>
      <c r="G969" s="33">
        <v>0</v>
      </c>
      <c r="H969" s="33">
        <v>0</v>
      </c>
      <c r="I969" s="33">
        <v>0</v>
      </c>
      <c r="J969" s="33">
        <v>1.5007107460540001E-2</v>
      </c>
      <c r="K969" s="33">
        <v>0</v>
      </c>
      <c r="L969" s="33">
        <v>0</v>
      </c>
      <c r="M969" s="33">
        <v>0</v>
      </c>
      <c r="N969" s="32" t="s">
        <v>3752</v>
      </c>
    </row>
    <row r="970" spans="1:14" ht="47.25" x14ac:dyDescent="0.25">
      <c r="A970" s="31" t="s">
        <v>820</v>
      </c>
      <c r="B970" s="32" t="s">
        <v>1940</v>
      </c>
      <c r="C970" s="32" t="s">
        <v>1941</v>
      </c>
      <c r="D970" s="33">
        <v>0</v>
      </c>
      <c r="E970" s="33">
        <v>2.6389999999999998</v>
      </c>
      <c r="F970" s="33">
        <v>0</v>
      </c>
      <c r="G970" s="33">
        <v>0</v>
      </c>
      <c r="H970" s="33">
        <v>0</v>
      </c>
      <c r="I970" s="33">
        <v>0</v>
      </c>
      <c r="J970" s="33">
        <v>7.4936152485100002E-3</v>
      </c>
      <c r="K970" s="33">
        <v>0</v>
      </c>
      <c r="L970" s="33">
        <v>0</v>
      </c>
      <c r="M970" s="33">
        <v>0</v>
      </c>
      <c r="N970" s="32" t="s">
        <v>3752</v>
      </c>
    </row>
    <row r="971" spans="1:14" ht="47.25" x14ac:dyDescent="0.25">
      <c r="A971" s="31" t="s">
        <v>820</v>
      </c>
      <c r="B971" s="32" t="s">
        <v>1942</v>
      </c>
      <c r="C971" s="32" t="s">
        <v>1943</v>
      </c>
      <c r="D971" s="33">
        <v>0</v>
      </c>
      <c r="E971" s="33">
        <v>10.608000000000001</v>
      </c>
      <c r="F971" s="33">
        <v>0</v>
      </c>
      <c r="G971" s="33">
        <v>0</v>
      </c>
      <c r="H971" s="33">
        <v>0</v>
      </c>
      <c r="I971" s="33">
        <v>0</v>
      </c>
      <c r="J971" s="33">
        <v>3.0122118437359999E-2</v>
      </c>
      <c r="K971" s="33">
        <v>0</v>
      </c>
      <c r="L971" s="33">
        <v>0</v>
      </c>
      <c r="M971" s="33">
        <v>0</v>
      </c>
      <c r="N971" s="32" t="s">
        <v>3752</v>
      </c>
    </row>
    <row r="972" spans="1:14" ht="47.25" x14ac:dyDescent="0.25">
      <c r="A972" s="31" t="s">
        <v>820</v>
      </c>
      <c r="B972" s="32" t="s">
        <v>1944</v>
      </c>
      <c r="C972" s="32" t="s">
        <v>1945</v>
      </c>
      <c r="D972" s="33">
        <v>0</v>
      </c>
      <c r="E972" s="33">
        <v>8.8529999999999998</v>
      </c>
      <c r="F972" s="33">
        <v>0</v>
      </c>
      <c r="G972" s="33">
        <v>0</v>
      </c>
      <c r="H972" s="33">
        <v>0</v>
      </c>
      <c r="I972" s="33">
        <v>0</v>
      </c>
      <c r="J972" s="33">
        <v>2.5138679725289999E-2</v>
      </c>
      <c r="K972" s="33">
        <v>0</v>
      </c>
      <c r="L972" s="33">
        <v>0</v>
      </c>
      <c r="M972" s="33">
        <v>0</v>
      </c>
      <c r="N972" s="32" t="s">
        <v>3752</v>
      </c>
    </row>
    <row r="973" spans="1:14" ht="63" x14ac:dyDescent="0.25">
      <c r="A973" s="31" t="s">
        <v>820</v>
      </c>
      <c r="B973" s="32" t="s">
        <v>1946</v>
      </c>
      <c r="C973" s="32" t="s">
        <v>1947</v>
      </c>
      <c r="D973" s="33">
        <v>0</v>
      </c>
      <c r="E973" s="33">
        <v>4.28</v>
      </c>
      <c r="F973" s="33">
        <v>0</v>
      </c>
      <c r="G973" s="33">
        <v>0</v>
      </c>
      <c r="H973" s="33">
        <v>0</v>
      </c>
      <c r="I973" s="33">
        <v>0</v>
      </c>
      <c r="J973" s="33">
        <v>1.2153343411749999E-2</v>
      </c>
      <c r="K973" s="33">
        <v>0</v>
      </c>
      <c r="L973" s="33">
        <v>0</v>
      </c>
      <c r="M973" s="33">
        <v>0</v>
      </c>
      <c r="N973" s="32" t="s">
        <v>3752</v>
      </c>
    </row>
    <row r="974" spans="1:14" ht="47.25" x14ac:dyDescent="0.25">
      <c r="A974" s="31" t="s">
        <v>820</v>
      </c>
      <c r="B974" s="32" t="s">
        <v>1948</v>
      </c>
      <c r="C974" s="32" t="s">
        <v>1949</v>
      </c>
      <c r="D974" s="33">
        <v>0</v>
      </c>
      <c r="E974" s="33">
        <v>2.6</v>
      </c>
      <c r="F974" s="33">
        <v>0</v>
      </c>
      <c r="G974" s="33">
        <v>0</v>
      </c>
      <c r="H974" s="33">
        <v>0</v>
      </c>
      <c r="I974" s="33">
        <v>0</v>
      </c>
      <c r="J974" s="33">
        <v>7.3828721660200002E-3</v>
      </c>
      <c r="K974" s="33">
        <v>0</v>
      </c>
      <c r="L974" s="33">
        <v>0</v>
      </c>
      <c r="M974" s="33">
        <v>0</v>
      </c>
      <c r="N974" s="32" t="s">
        <v>3752</v>
      </c>
    </row>
    <row r="975" spans="1:14" ht="63" x14ac:dyDescent="0.25">
      <c r="A975" s="31" t="s">
        <v>820</v>
      </c>
      <c r="B975" s="32" t="s">
        <v>1950</v>
      </c>
      <c r="C975" s="32" t="s">
        <v>1951</v>
      </c>
      <c r="D975" s="33">
        <v>0</v>
      </c>
      <c r="E975" s="33">
        <v>8.4760000000000009</v>
      </c>
      <c r="F975" s="33">
        <v>0</v>
      </c>
      <c r="G975" s="33">
        <v>0</v>
      </c>
      <c r="H975" s="33">
        <v>0</v>
      </c>
      <c r="I975" s="33">
        <v>0</v>
      </c>
      <c r="J975" s="33">
        <v>2.4068163261220001E-2</v>
      </c>
      <c r="K975" s="33">
        <v>0</v>
      </c>
      <c r="L975" s="33">
        <v>0</v>
      </c>
      <c r="M975" s="33">
        <v>0</v>
      </c>
      <c r="N975" s="32" t="s">
        <v>3752</v>
      </c>
    </row>
    <row r="976" spans="1:14" ht="47.25" x14ac:dyDescent="0.25">
      <c r="A976" s="31" t="s">
        <v>820</v>
      </c>
      <c r="B976" s="32" t="s">
        <v>1952</v>
      </c>
      <c r="C976" s="32" t="s">
        <v>1953</v>
      </c>
      <c r="D976" s="33">
        <v>0</v>
      </c>
      <c r="E976" s="33">
        <v>6.3769999999999998</v>
      </c>
      <c r="F976" s="33">
        <v>0</v>
      </c>
      <c r="G976" s="33">
        <v>0</v>
      </c>
      <c r="H976" s="33">
        <v>0</v>
      </c>
      <c r="I976" s="33">
        <v>0</v>
      </c>
      <c r="J976" s="33">
        <v>1.810791377027E-2</v>
      </c>
      <c r="K976" s="33">
        <v>0</v>
      </c>
      <c r="L976" s="33">
        <v>0</v>
      </c>
      <c r="M976" s="33">
        <v>0</v>
      </c>
      <c r="N976" s="32" t="s">
        <v>3752</v>
      </c>
    </row>
    <row r="977" spans="1:14" ht="63" x14ac:dyDescent="0.25">
      <c r="A977" s="31" t="s">
        <v>820</v>
      </c>
      <c r="B977" s="32" t="s">
        <v>1954</v>
      </c>
      <c r="C977" s="32" t="s">
        <v>1955</v>
      </c>
      <c r="D977" s="33">
        <v>0</v>
      </c>
      <c r="E977" s="33">
        <v>2.7269999999999999</v>
      </c>
      <c r="F977" s="33">
        <v>0</v>
      </c>
      <c r="G977" s="33">
        <v>0</v>
      </c>
      <c r="H977" s="33">
        <v>0</v>
      </c>
      <c r="I977" s="33">
        <v>0</v>
      </c>
      <c r="J977" s="33">
        <v>7.7434970756600002E-3</v>
      </c>
      <c r="K977" s="33">
        <v>0</v>
      </c>
      <c r="L977" s="33">
        <v>0</v>
      </c>
      <c r="M977" s="33">
        <v>0</v>
      </c>
      <c r="N977" s="32" t="s">
        <v>3752</v>
      </c>
    </row>
    <row r="978" spans="1:14" ht="47.25" x14ac:dyDescent="0.25">
      <c r="A978" s="31" t="s">
        <v>820</v>
      </c>
      <c r="B978" s="32" t="s">
        <v>1956</v>
      </c>
      <c r="C978" s="32" t="s">
        <v>1957</v>
      </c>
      <c r="D978" s="33">
        <v>0</v>
      </c>
      <c r="E978" s="33">
        <v>1.9370000000000001</v>
      </c>
      <c r="F978" s="33">
        <v>0</v>
      </c>
      <c r="G978" s="33">
        <v>0</v>
      </c>
      <c r="H978" s="33">
        <v>0</v>
      </c>
      <c r="I978" s="33">
        <v>0</v>
      </c>
      <c r="J978" s="33">
        <v>5.50023976368E-3</v>
      </c>
      <c r="K978" s="33">
        <v>0</v>
      </c>
      <c r="L978" s="33">
        <v>0</v>
      </c>
      <c r="M978" s="33">
        <v>0</v>
      </c>
      <c r="N978" s="32" t="s">
        <v>3752</v>
      </c>
    </row>
    <row r="979" spans="1:14" ht="47.25" x14ac:dyDescent="0.25">
      <c r="A979" s="31" t="s">
        <v>820</v>
      </c>
      <c r="B979" s="32" t="s">
        <v>1958</v>
      </c>
      <c r="C979" s="32" t="s">
        <v>1959</v>
      </c>
      <c r="D979" s="33">
        <v>0</v>
      </c>
      <c r="E979" s="33">
        <v>5.8959999999999999</v>
      </c>
      <c r="F979" s="33">
        <v>0</v>
      </c>
      <c r="G979" s="33">
        <v>0</v>
      </c>
      <c r="H979" s="33">
        <v>0</v>
      </c>
      <c r="I979" s="33">
        <v>0</v>
      </c>
      <c r="J979" s="33">
        <v>1.6742082419550001E-2</v>
      </c>
      <c r="K979" s="33">
        <v>0</v>
      </c>
      <c r="L979" s="33">
        <v>0</v>
      </c>
      <c r="M979" s="33">
        <v>0</v>
      </c>
      <c r="N979" s="32" t="s">
        <v>3752</v>
      </c>
    </row>
    <row r="980" spans="1:14" ht="47.25" x14ac:dyDescent="0.25">
      <c r="A980" s="31" t="s">
        <v>820</v>
      </c>
      <c r="B980" s="32" t="s">
        <v>1960</v>
      </c>
      <c r="C980" s="32" t="s">
        <v>1961</v>
      </c>
      <c r="D980" s="33">
        <v>0</v>
      </c>
      <c r="E980" s="33">
        <v>4.3419999999999996</v>
      </c>
      <c r="F980" s="33">
        <v>0</v>
      </c>
      <c r="G980" s="33">
        <v>0</v>
      </c>
      <c r="H980" s="33">
        <v>0</v>
      </c>
      <c r="I980" s="33">
        <v>0</v>
      </c>
      <c r="J980" s="33">
        <v>1.2329396517249999E-2</v>
      </c>
      <c r="K980" s="33">
        <v>0</v>
      </c>
      <c r="L980" s="33">
        <v>0</v>
      </c>
      <c r="M980" s="33">
        <v>0</v>
      </c>
      <c r="N980" s="32" t="s">
        <v>3752</v>
      </c>
    </row>
    <row r="981" spans="1:14" ht="47.25" x14ac:dyDescent="0.25">
      <c r="A981" s="31" t="s">
        <v>820</v>
      </c>
      <c r="B981" s="32" t="s">
        <v>1962</v>
      </c>
      <c r="C981" s="32" t="s">
        <v>1963</v>
      </c>
      <c r="D981" s="33">
        <v>0</v>
      </c>
      <c r="E981" s="33">
        <v>3.5329999999999999</v>
      </c>
      <c r="F981" s="33">
        <v>0</v>
      </c>
      <c r="G981" s="33">
        <v>0</v>
      </c>
      <c r="H981" s="33">
        <v>0</v>
      </c>
      <c r="I981" s="33">
        <v>0</v>
      </c>
      <c r="J981" s="33">
        <v>1.0032187447129999E-2</v>
      </c>
      <c r="K981" s="33">
        <v>0</v>
      </c>
      <c r="L981" s="33">
        <v>0</v>
      </c>
      <c r="M981" s="33">
        <v>0</v>
      </c>
      <c r="N981" s="32" t="s">
        <v>3752</v>
      </c>
    </row>
    <row r="982" spans="1:14" ht="47.25" x14ac:dyDescent="0.25">
      <c r="A982" s="31" t="s">
        <v>820</v>
      </c>
      <c r="B982" s="32" t="s">
        <v>1964</v>
      </c>
      <c r="C982" s="32" t="s">
        <v>1965</v>
      </c>
      <c r="D982" s="33">
        <v>0</v>
      </c>
      <c r="E982" s="33">
        <v>2.7690000000000001</v>
      </c>
      <c r="F982" s="33">
        <v>0</v>
      </c>
      <c r="G982" s="33">
        <v>0</v>
      </c>
      <c r="H982" s="33">
        <v>0</v>
      </c>
      <c r="I982" s="33">
        <v>0</v>
      </c>
      <c r="J982" s="33">
        <v>7.8627588568100006E-3</v>
      </c>
      <c r="K982" s="33">
        <v>0</v>
      </c>
      <c r="L982" s="33">
        <v>0</v>
      </c>
      <c r="M982" s="33">
        <v>0</v>
      </c>
      <c r="N982" s="32" t="s">
        <v>3752</v>
      </c>
    </row>
    <row r="983" spans="1:14" ht="47.25" x14ac:dyDescent="0.25">
      <c r="A983" s="31" t="s">
        <v>820</v>
      </c>
      <c r="B983" s="32" t="s">
        <v>1966</v>
      </c>
      <c r="C983" s="32" t="s">
        <v>1967</v>
      </c>
      <c r="D983" s="33">
        <v>0</v>
      </c>
      <c r="E983" s="33">
        <v>3.403</v>
      </c>
      <c r="F983" s="33">
        <v>0</v>
      </c>
      <c r="G983" s="33">
        <v>0</v>
      </c>
      <c r="H983" s="33">
        <v>0</v>
      </c>
      <c r="I983" s="33">
        <v>0</v>
      </c>
      <c r="J983" s="33">
        <v>9.6630438388299999E-3</v>
      </c>
      <c r="K983" s="33">
        <v>0</v>
      </c>
      <c r="L983" s="33">
        <v>0</v>
      </c>
      <c r="M983" s="33">
        <v>0</v>
      </c>
      <c r="N983" s="32" t="s">
        <v>3752</v>
      </c>
    </row>
    <row r="984" spans="1:14" ht="47.25" x14ac:dyDescent="0.25">
      <c r="A984" s="31" t="s">
        <v>820</v>
      </c>
      <c r="B984" s="32" t="s">
        <v>1968</v>
      </c>
      <c r="C984" s="32" t="s">
        <v>1969</v>
      </c>
      <c r="D984" s="33">
        <v>0</v>
      </c>
      <c r="E984" s="33">
        <v>3.7509999999999999</v>
      </c>
      <c r="F984" s="33">
        <v>0</v>
      </c>
      <c r="G984" s="33">
        <v>0</v>
      </c>
      <c r="H984" s="33">
        <v>0</v>
      </c>
      <c r="I984" s="33">
        <v>0</v>
      </c>
      <c r="J984" s="33">
        <v>1.065121288259E-2</v>
      </c>
      <c r="K984" s="33">
        <v>0</v>
      </c>
      <c r="L984" s="33">
        <v>0</v>
      </c>
      <c r="M984" s="33">
        <v>0</v>
      </c>
      <c r="N984" s="32" t="s">
        <v>3752</v>
      </c>
    </row>
    <row r="985" spans="1:14" ht="47.25" x14ac:dyDescent="0.25">
      <c r="A985" s="31" t="s">
        <v>820</v>
      </c>
      <c r="B985" s="32" t="s">
        <v>1970</v>
      </c>
      <c r="C985" s="32" t="s">
        <v>1971</v>
      </c>
      <c r="D985" s="33">
        <v>0</v>
      </c>
      <c r="E985" s="33">
        <v>10.709</v>
      </c>
      <c r="F985" s="33">
        <v>0</v>
      </c>
      <c r="G985" s="33">
        <v>0</v>
      </c>
      <c r="H985" s="33">
        <v>0</v>
      </c>
      <c r="I985" s="33">
        <v>0</v>
      </c>
      <c r="J985" s="33">
        <v>3.0408914625340001E-2</v>
      </c>
      <c r="K985" s="33">
        <v>0</v>
      </c>
      <c r="L985" s="33">
        <v>0</v>
      </c>
      <c r="M985" s="33">
        <v>0</v>
      </c>
      <c r="N985" s="32" t="s">
        <v>3752</v>
      </c>
    </row>
    <row r="986" spans="1:14" ht="47.25" x14ac:dyDescent="0.25">
      <c r="A986" s="31" t="s">
        <v>820</v>
      </c>
      <c r="B986" s="32" t="s">
        <v>1972</v>
      </c>
      <c r="C986" s="32" t="s">
        <v>1973</v>
      </c>
      <c r="D986" s="33">
        <v>0</v>
      </c>
      <c r="E986" s="33">
        <v>5.7489999999999997</v>
      </c>
      <c r="F986" s="33">
        <v>0</v>
      </c>
      <c r="G986" s="33">
        <v>0</v>
      </c>
      <c r="H986" s="33">
        <v>0</v>
      </c>
      <c r="I986" s="33">
        <v>0</v>
      </c>
      <c r="J986" s="33">
        <v>1.6324666185550001E-2</v>
      </c>
      <c r="K986" s="33">
        <v>0</v>
      </c>
      <c r="L986" s="33">
        <v>0</v>
      </c>
      <c r="M986" s="33">
        <v>0</v>
      </c>
      <c r="N986" s="32" t="s">
        <v>3752</v>
      </c>
    </row>
    <row r="987" spans="1:14" ht="63" x14ac:dyDescent="0.25">
      <c r="A987" s="31" t="s">
        <v>820</v>
      </c>
      <c r="B987" s="32" t="s">
        <v>1974</v>
      </c>
      <c r="C987" s="32" t="s">
        <v>1975</v>
      </c>
      <c r="D987" s="33">
        <v>0</v>
      </c>
      <c r="E987" s="33">
        <v>6.1459999999999999</v>
      </c>
      <c r="F987" s="33">
        <v>0</v>
      </c>
      <c r="G987" s="33">
        <v>0</v>
      </c>
      <c r="H987" s="33">
        <v>0</v>
      </c>
      <c r="I987" s="33">
        <v>0</v>
      </c>
      <c r="J987" s="33">
        <v>1.745197397398E-2</v>
      </c>
      <c r="K987" s="33">
        <v>0</v>
      </c>
      <c r="L987" s="33">
        <v>0</v>
      </c>
      <c r="M987" s="33">
        <v>0</v>
      </c>
      <c r="N987" s="32" t="s">
        <v>3752</v>
      </c>
    </row>
    <row r="988" spans="1:14" ht="47.25" x14ac:dyDescent="0.25">
      <c r="A988" s="31" t="s">
        <v>820</v>
      </c>
      <c r="B988" s="32" t="s">
        <v>1976</v>
      </c>
      <c r="C988" s="32" t="s">
        <v>1977</v>
      </c>
      <c r="D988" s="33">
        <v>0</v>
      </c>
      <c r="E988" s="33">
        <v>3.448</v>
      </c>
      <c r="F988" s="33">
        <v>0</v>
      </c>
      <c r="G988" s="33">
        <v>0</v>
      </c>
      <c r="H988" s="33">
        <v>0</v>
      </c>
      <c r="I988" s="33">
        <v>0</v>
      </c>
      <c r="J988" s="33">
        <v>9.7908243186200002E-3</v>
      </c>
      <c r="K988" s="33">
        <v>0</v>
      </c>
      <c r="L988" s="33">
        <v>0</v>
      </c>
      <c r="M988" s="33">
        <v>0</v>
      </c>
      <c r="N988" s="32" t="s">
        <v>3752</v>
      </c>
    </row>
    <row r="989" spans="1:14" ht="47.25" x14ac:dyDescent="0.25">
      <c r="A989" s="31" t="s">
        <v>820</v>
      </c>
      <c r="B989" s="32" t="s">
        <v>1978</v>
      </c>
      <c r="C989" s="32" t="s">
        <v>1979</v>
      </c>
      <c r="D989" s="33">
        <v>0</v>
      </c>
      <c r="E989" s="33">
        <v>6.923</v>
      </c>
      <c r="F989" s="33">
        <v>0</v>
      </c>
      <c r="G989" s="33">
        <v>0</v>
      </c>
      <c r="H989" s="33">
        <v>0</v>
      </c>
      <c r="I989" s="33">
        <v>0</v>
      </c>
      <c r="J989" s="33">
        <v>1.9658316925129999E-2</v>
      </c>
      <c r="K989" s="33">
        <v>0</v>
      </c>
      <c r="L989" s="33">
        <v>0</v>
      </c>
      <c r="M989" s="33">
        <v>0</v>
      </c>
      <c r="N989" s="32" t="s">
        <v>3752</v>
      </c>
    </row>
    <row r="990" spans="1:14" ht="47.25" x14ac:dyDescent="0.25">
      <c r="A990" s="31" t="s">
        <v>820</v>
      </c>
      <c r="B990" s="32" t="s">
        <v>1980</v>
      </c>
      <c r="C990" s="32" t="s">
        <v>1981</v>
      </c>
      <c r="D990" s="33">
        <v>0</v>
      </c>
      <c r="E990" s="33">
        <v>8.73</v>
      </c>
      <c r="F990" s="33">
        <v>0</v>
      </c>
      <c r="G990" s="33">
        <v>0</v>
      </c>
      <c r="H990" s="33">
        <v>0</v>
      </c>
      <c r="I990" s="33">
        <v>0</v>
      </c>
      <c r="J990" s="33">
        <v>2.478941308052E-2</v>
      </c>
      <c r="K990" s="33">
        <v>0</v>
      </c>
      <c r="L990" s="33">
        <v>0</v>
      </c>
      <c r="M990" s="33">
        <v>0</v>
      </c>
      <c r="N990" s="32" t="s">
        <v>3752</v>
      </c>
    </row>
    <row r="991" spans="1:14" ht="47.25" x14ac:dyDescent="0.25">
      <c r="A991" s="31" t="s">
        <v>820</v>
      </c>
      <c r="B991" s="32" t="s">
        <v>1982</v>
      </c>
      <c r="C991" s="32" t="s">
        <v>1983</v>
      </c>
      <c r="D991" s="33">
        <v>0</v>
      </c>
      <c r="E991" s="33">
        <v>3.738</v>
      </c>
      <c r="F991" s="33">
        <v>0</v>
      </c>
      <c r="G991" s="33">
        <v>0</v>
      </c>
      <c r="H991" s="33">
        <v>0</v>
      </c>
      <c r="I991" s="33">
        <v>0</v>
      </c>
      <c r="J991" s="33">
        <v>1.0614298521759999E-2</v>
      </c>
      <c r="K991" s="33">
        <v>0</v>
      </c>
      <c r="L991" s="33">
        <v>0</v>
      </c>
      <c r="M991" s="33">
        <v>0</v>
      </c>
      <c r="N991" s="32" t="s">
        <v>3752</v>
      </c>
    </row>
    <row r="992" spans="1:14" ht="47.25" x14ac:dyDescent="0.25">
      <c r="A992" s="31" t="s">
        <v>820</v>
      </c>
      <c r="B992" s="32" t="s">
        <v>1984</v>
      </c>
      <c r="C992" s="32" t="s">
        <v>1985</v>
      </c>
      <c r="D992" s="33">
        <v>0</v>
      </c>
      <c r="E992" s="33">
        <v>4.3520000000000003</v>
      </c>
      <c r="F992" s="33">
        <v>0</v>
      </c>
      <c r="G992" s="33">
        <v>0</v>
      </c>
      <c r="H992" s="33">
        <v>0</v>
      </c>
      <c r="I992" s="33">
        <v>0</v>
      </c>
      <c r="J992" s="33">
        <v>1.235779217943E-2</v>
      </c>
      <c r="K992" s="33">
        <v>0</v>
      </c>
      <c r="L992" s="33">
        <v>0</v>
      </c>
      <c r="M992" s="33">
        <v>0</v>
      </c>
      <c r="N992" s="32" t="s">
        <v>3752</v>
      </c>
    </row>
    <row r="993" spans="1:14" ht="47.25" x14ac:dyDescent="0.25">
      <c r="A993" s="31" t="s">
        <v>820</v>
      </c>
      <c r="B993" s="32" t="s">
        <v>1986</v>
      </c>
      <c r="C993" s="32" t="s">
        <v>1987</v>
      </c>
      <c r="D993" s="33">
        <v>0</v>
      </c>
      <c r="E993" s="33">
        <v>3.9940000000000002</v>
      </c>
      <c r="F993" s="33">
        <v>0</v>
      </c>
      <c r="G993" s="33">
        <v>0</v>
      </c>
      <c r="H993" s="33">
        <v>0</v>
      </c>
      <c r="I993" s="33">
        <v>0</v>
      </c>
      <c r="J993" s="33">
        <v>1.134122747349E-2</v>
      </c>
      <c r="K993" s="33">
        <v>0</v>
      </c>
      <c r="L993" s="33">
        <v>0</v>
      </c>
      <c r="M993" s="33">
        <v>0</v>
      </c>
      <c r="N993" s="32" t="s">
        <v>3752</v>
      </c>
    </row>
    <row r="994" spans="1:14" ht="47.25" x14ac:dyDescent="0.25">
      <c r="A994" s="31" t="s">
        <v>820</v>
      </c>
      <c r="B994" s="32" t="s">
        <v>1988</v>
      </c>
      <c r="C994" s="32" t="s">
        <v>1989</v>
      </c>
      <c r="D994" s="33">
        <v>0</v>
      </c>
      <c r="E994" s="33">
        <v>3.4550000000000001</v>
      </c>
      <c r="F994" s="33">
        <v>0</v>
      </c>
      <c r="G994" s="33">
        <v>0</v>
      </c>
      <c r="H994" s="33">
        <v>0</v>
      </c>
      <c r="I994" s="33">
        <v>0</v>
      </c>
      <c r="J994" s="33">
        <v>9.8107012821499993E-3</v>
      </c>
      <c r="K994" s="33">
        <v>0</v>
      </c>
      <c r="L994" s="33">
        <v>0</v>
      </c>
      <c r="M994" s="33">
        <v>0</v>
      </c>
      <c r="N994" s="32" t="s">
        <v>3752</v>
      </c>
    </row>
    <row r="995" spans="1:14" ht="47.25" x14ac:dyDescent="0.25">
      <c r="A995" s="31" t="s">
        <v>820</v>
      </c>
      <c r="B995" s="32" t="s">
        <v>1990</v>
      </c>
      <c r="C995" s="32" t="s">
        <v>1991</v>
      </c>
      <c r="D995" s="33">
        <v>0</v>
      </c>
      <c r="E995" s="33">
        <v>5.2069999999999999</v>
      </c>
      <c r="F995" s="33">
        <v>0</v>
      </c>
      <c r="G995" s="33">
        <v>0</v>
      </c>
      <c r="H995" s="33">
        <v>0</v>
      </c>
      <c r="I995" s="33">
        <v>0</v>
      </c>
      <c r="J995" s="33">
        <v>1.4785621295560001E-2</v>
      </c>
      <c r="K995" s="33">
        <v>0</v>
      </c>
      <c r="L995" s="33">
        <v>0</v>
      </c>
      <c r="M995" s="33">
        <v>0</v>
      </c>
      <c r="N995" s="32" t="s">
        <v>3752</v>
      </c>
    </row>
    <row r="996" spans="1:14" ht="47.25" x14ac:dyDescent="0.25">
      <c r="A996" s="31" t="s">
        <v>820</v>
      </c>
      <c r="B996" s="32" t="s">
        <v>1992</v>
      </c>
      <c r="C996" s="32" t="s">
        <v>1993</v>
      </c>
      <c r="D996" s="33">
        <v>0</v>
      </c>
      <c r="E996" s="33">
        <v>7.1920000000000002</v>
      </c>
      <c r="F996" s="33">
        <v>0</v>
      </c>
      <c r="G996" s="33">
        <v>0</v>
      </c>
      <c r="H996" s="33">
        <v>0</v>
      </c>
      <c r="I996" s="33">
        <v>0</v>
      </c>
      <c r="J996" s="33">
        <v>2.0422160237690001E-2</v>
      </c>
      <c r="K996" s="33">
        <v>0</v>
      </c>
      <c r="L996" s="33">
        <v>0</v>
      </c>
      <c r="M996" s="33">
        <v>0</v>
      </c>
      <c r="N996" s="32" t="s">
        <v>3752</v>
      </c>
    </row>
    <row r="997" spans="1:14" ht="47.25" x14ac:dyDescent="0.25">
      <c r="A997" s="31" t="s">
        <v>820</v>
      </c>
      <c r="B997" s="32" t="s">
        <v>1994</v>
      </c>
      <c r="C997" s="32" t="s">
        <v>1995</v>
      </c>
      <c r="D997" s="33">
        <v>0</v>
      </c>
      <c r="E997" s="33">
        <v>6.6109999999999998</v>
      </c>
      <c r="F997" s="33">
        <v>0</v>
      </c>
      <c r="G997" s="33">
        <v>0</v>
      </c>
      <c r="H997" s="33">
        <v>0</v>
      </c>
      <c r="I997" s="33">
        <v>0</v>
      </c>
      <c r="J997" s="33">
        <v>1.8772372265209999E-2</v>
      </c>
      <c r="K997" s="33">
        <v>0</v>
      </c>
      <c r="L997" s="33">
        <v>0</v>
      </c>
      <c r="M997" s="33">
        <v>0</v>
      </c>
      <c r="N997" s="32" t="s">
        <v>3752</v>
      </c>
    </row>
    <row r="998" spans="1:14" ht="31.5" x14ac:dyDescent="0.25">
      <c r="A998" s="31" t="s">
        <v>820</v>
      </c>
      <c r="B998" s="32" t="s">
        <v>1996</v>
      </c>
      <c r="C998" s="32" t="s">
        <v>1997</v>
      </c>
      <c r="D998" s="33">
        <v>0</v>
      </c>
      <c r="E998" s="33">
        <v>0</v>
      </c>
      <c r="F998" s="33">
        <v>0</v>
      </c>
      <c r="G998" s="33">
        <v>0</v>
      </c>
      <c r="H998" s="33">
        <v>0</v>
      </c>
      <c r="I998" s="33">
        <v>0</v>
      </c>
      <c r="J998" s="33">
        <v>0</v>
      </c>
      <c r="K998" s="33">
        <v>0</v>
      </c>
      <c r="L998" s="33">
        <v>0</v>
      </c>
      <c r="M998" s="33">
        <v>0</v>
      </c>
      <c r="N998" s="32" t="s">
        <v>3752</v>
      </c>
    </row>
    <row r="999" spans="1:14" ht="63" x14ac:dyDescent="0.25">
      <c r="A999" s="31" t="s">
        <v>820</v>
      </c>
      <c r="B999" s="32" t="s">
        <v>1998</v>
      </c>
      <c r="C999" s="32" t="s">
        <v>1999</v>
      </c>
      <c r="D999" s="33">
        <v>0</v>
      </c>
      <c r="E999" s="33">
        <v>5.5119999999999996</v>
      </c>
      <c r="F999" s="33">
        <v>0</v>
      </c>
      <c r="G999" s="33">
        <v>0</v>
      </c>
      <c r="H999" s="33">
        <v>0</v>
      </c>
      <c r="I999" s="33">
        <v>0</v>
      </c>
      <c r="J999" s="33">
        <v>1.5651688991960001E-2</v>
      </c>
      <c r="K999" s="33">
        <v>0</v>
      </c>
      <c r="L999" s="33">
        <v>0</v>
      </c>
      <c r="M999" s="33">
        <v>0</v>
      </c>
      <c r="N999" s="32" t="s">
        <v>3752</v>
      </c>
    </row>
    <row r="1000" spans="1:14" ht="47.25" x14ac:dyDescent="0.25">
      <c r="A1000" s="31" t="s">
        <v>820</v>
      </c>
      <c r="B1000" s="32" t="s">
        <v>2000</v>
      </c>
      <c r="C1000" s="32" t="s">
        <v>2001</v>
      </c>
      <c r="D1000" s="33">
        <v>0</v>
      </c>
      <c r="E1000" s="33">
        <v>3.234</v>
      </c>
      <c r="F1000" s="33">
        <v>0</v>
      </c>
      <c r="G1000" s="33">
        <v>0</v>
      </c>
      <c r="H1000" s="33">
        <v>0</v>
      </c>
      <c r="I1000" s="33">
        <v>0</v>
      </c>
      <c r="J1000" s="33">
        <v>9.1831571480399995E-3</v>
      </c>
      <c r="K1000" s="33">
        <v>0</v>
      </c>
      <c r="L1000" s="33">
        <v>0</v>
      </c>
      <c r="M1000" s="33">
        <v>0</v>
      </c>
      <c r="N1000" s="32" t="s">
        <v>3752</v>
      </c>
    </row>
    <row r="1001" spans="1:14" ht="47.25" x14ac:dyDescent="0.25">
      <c r="A1001" s="31" t="s">
        <v>820</v>
      </c>
      <c r="B1001" s="32" t="s">
        <v>2002</v>
      </c>
      <c r="C1001" s="32" t="s">
        <v>2003</v>
      </c>
      <c r="D1001" s="33">
        <v>0</v>
      </c>
      <c r="E1001" s="33">
        <v>3.4129999999999998</v>
      </c>
      <c r="F1001" s="33">
        <v>0</v>
      </c>
      <c r="G1001" s="33">
        <v>0</v>
      </c>
      <c r="H1001" s="33">
        <v>0</v>
      </c>
      <c r="I1001" s="33">
        <v>0</v>
      </c>
      <c r="J1001" s="33">
        <v>9.6914395010100005E-3</v>
      </c>
      <c r="K1001" s="33">
        <v>0</v>
      </c>
      <c r="L1001" s="33">
        <v>0</v>
      </c>
      <c r="M1001" s="33">
        <v>0</v>
      </c>
      <c r="N1001" s="32" t="s">
        <v>3752</v>
      </c>
    </row>
    <row r="1002" spans="1:14" ht="47.25" x14ac:dyDescent="0.25">
      <c r="A1002" s="31" t="s">
        <v>820</v>
      </c>
      <c r="B1002" s="32" t="s">
        <v>2004</v>
      </c>
      <c r="C1002" s="32" t="s">
        <v>2005</v>
      </c>
      <c r="D1002" s="33">
        <v>0</v>
      </c>
      <c r="E1002" s="33">
        <v>5.694</v>
      </c>
      <c r="F1002" s="33">
        <v>0</v>
      </c>
      <c r="G1002" s="33">
        <v>0</v>
      </c>
      <c r="H1002" s="33">
        <v>0</v>
      </c>
      <c r="I1002" s="33">
        <v>0</v>
      </c>
      <c r="J1002" s="33">
        <v>1.6168490043580001E-2</v>
      </c>
      <c r="K1002" s="33">
        <v>0</v>
      </c>
      <c r="L1002" s="33">
        <v>0</v>
      </c>
      <c r="M1002" s="33">
        <v>0</v>
      </c>
      <c r="N1002" s="32" t="s">
        <v>3752</v>
      </c>
    </row>
    <row r="1003" spans="1:14" ht="47.25" x14ac:dyDescent="0.25">
      <c r="A1003" s="31" t="s">
        <v>820</v>
      </c>
      <c r="B1003" s="32" t="s">
        <v>2006</v>
      </c>
      <c r="C1003" s="32" t="s">
        <v>2007</v>
      </c>
      <c r="D1003" s="33">
        <v>0</v>
      </c>
      <c r="E1003" s="33">
        <v>4.0659999999999998</v>
      </c>
      <c r="F1003" s="33">
        <v>0</v>
      </c>
      <c r="G1003" s="33">
        <v>0</v>
      </c>
      <c r="H1003" s="33">
        <v>0</v>
      </c>
      <c r="I1003" s="33">
        <v>0</v>
      </c>
      <c r="J1003" s="33">
        <v>1.1545676241159999E-2</v>
      </c>
      <c r="K1003" s="33">
        <v>0</v>
      </c>
      <c r="L1003" s="33">
        <v>0</v>
      </c>
      <c r="M1003" s="33">
        <v>0</v>
      </c>
      <c r="N1003" s="32" t="s">
        <v>3752</v>
      </c>
    </row>
    <row r="1004" spans="1:14" ht="63" x14ac:dyDescent="0.25">
      <c r="A1004" s="31" t="s">
        <v>820</v>
      </c>
      <c r="B1004" s="32" t="s">
        <v>2008</v>
      </c>
      <c r="C1004" s="32" t="s">
        <v>2009</v>
      </c>
      <c r="D1004" s="33">
        <v>0</v>
      </c>
      <c r="E1004" s="33">
        <v>2.766</v>
      </c>
      <c r="F1004" s="33">
        <v>0</v>
      </c>
      <c r="G1004" s="33">
        <v>0</v>
      </c>
      <c r="H1004" s="33">
        <v>0</v>
      </c>
      <c r="I1004" s="33">
        <v>0</v>
      </c>
      <c r="J1004" s="33">
        <v>7.8542401581500002E-3</v>
      </c>
      <c r="K1004" s="33">
        <v>0</v>
      </c>
      <c r="L1004" s="33">
        <v>0</v>
      </c>
      <c r="M1004" s="33">
        <v>0</v>
      </c>
      <c r="N1004" s="32" t="s">
        <v>3752</v>
      </c>
    </row>
    <row r="1005" spans="1:14" x14ac:dyDescent="0.25">
      <c r="A1005" s="31" t="s">
        <v>820</v>
      </c>
      <c r="B1005" s="32" t="s">
        <v>2010</v>
      </c>
      <c r="C1005" s="32" t="s">
        <v>2011</v>
      </c>
      <c r="D1005" s="33">
        <v>0</v>
      </c>
      <c r="E1005" s="33">
        <v>3.9390000000000001</v>
      </c>
      <c r="F1005" s="33">
        <v>0</v>
      </c>
      <c r="G1005" s="33">
        <v>0</v>
      </c>
      <c r="H1005" s="33">
        <v>0</v>
      </c>
      <c r="I1005" s="33">
        <v>0</v>
      </c>
      <c r="J1005" s="33">
        <v>1.118505133152E-2</v>
      </c>
      <c r="K1005" s="33">
        <v>0</v>
      </c>
      <c r="L1005" s="33">
        <v>0</v>
      </c>
      <c r="M1005" s="33">
        <v>0</v>
      </c>
      <c r="N1005" s="32" t="s">
        <v>3752</v>
      </c>
    </row>
    <row r="1006" spans="1:14" ht="47.25" x14ac:dyDescent="0.25">
      <c r="A1006" s="31" t="s">
        <v>820</v>
      </c>
      <c r="B1006" s="32" t="s">
        <v>2012</v>
      </c>
      <c r="C1006" s="32" t="s">
        <v>2013</v>
      </c>
      <c r="D1006" s="33">
        <v>0</v>
      </c>
      <c r="E1006" s="33">
        <v>3.6040000000000001</v>
      </c>
      <c r="F1006" s="33">
        <v>0</v>
      </c>
      <c r="G1006" s="33">
        <v>0</v>
      </c>
      <c r="H1006" s="33">
        <v>0</v>
      </c>
      <c r="I1006" s="33">
        <v>0</v>
      </c>
      <c r="J1006" s="33">
        <v>1.0233796648589999E-2</v>
      </c>
      <c r="K1006" s="33">
        <v>0</v>
      </c>
      <c r="L1006" s="33">
        <v>0</v>
      </c>
      <c r="M1006" s="33">
        <v>0</v>
      </c>
      <c r="N1006" s="32" t="s">
        <v>3752</v>
      </c>
    </row>
    <row r="1007" spans="1:14" ht="47.25" x14ac:dyDescent="0.25">
      <c r="A1007" s="31" t="s">
        <v>820</v>
      </c>
      <c r="B1007" s="32" t="s">
        <v>2014</v>
      </c>
      <c r="C1007" s="32" t="s">
        <v>2015</v>
      </c>
      <c r="D1007" s="33">
        <v>0</v>
      </c>
      <c r="E1007" s="33">
        <v>5.3330000000000002</v>
      </c>
      <c r="F1007" s="33">
        <v>0</v>
      </c>
      <c r="G1007" s="33">
        <v>0</v>
      </c>
      <c r="H1007" s="33">
        <v>0</v>
      </c>
      <c r="I1007" s="33">
        <v>0</v>
      </c>
      <c r="J1007" s="33">
        <v>1.514340663899E-2</v>
      </c>
      <c r="K1007" s="33">
        <v>0</v>
      </c>
      <c r="L1007" s="33">
        <v>0</v>
      </c>
      <c r="M1007" s="33">
        <v>0</v>
      </c>
      <c r="N1007" s="32" t="s">
        <v>3752</v>
      </c>
    </row>
    <row r="1008" spans="1:14" ht="63" x14ac:dyDescent="0.25">
      <c r="A1008" s="31" t="s">
        <v>820</v>
      </c>
      <c r="B1008" s="32" t="s">
        <v>2016</v>
      </c>
      <c r="C1008" s="32" t="s">
        <v>2017</v>
      </c>
      <c r="D1008" s="33">
        <v>0</v>
      </c>
      <c r="E1008" s="33">
        <v>38.454000000000001</v>
      </c>
      <c r="F1008" s="33">
        <v>0</v>
      </c>
      <c r="G1008" s="33">
        <v>0</v>
      </c>
      <c r="H1008" s="33">
        <v>0</v>
      </c>
      <c r="I1008" s="33">
        <v>0</v>
      </c>
      <c r="J1008" s="33">
        <v>0.10919267933543</v>
      </c>
      <c r="K1008" s="33">
        <v>0</v>
      </c>
      <c r="L1008" s="33">
        <v>0</v>
      </c>
      <c r="M1008" s="33">
        <v>0</v>
      </c>
      <c r="N1008" s="32" t="s">
        <v>3752</v>
      </c>
    </row>
    <row r="1009" spans="1:14" ht="31.5" x14ac:dyDescent="0.25">
      <c r="A1009" s="31" t="s">
        <v>820</v>
      </c>
      <c r="B1009" s="32" t="s">
        <v>2018</v>
      </c>
      <c r="C1009" s="32" t="s">
        <v>2019</v>
      </c>
      <c r="D1009" s="33">
        <v>0</v>
      </c>
      <c r="E1009" s="33">
        <v>5.3460000000000001</v>
      </c>
      <c r="F1009" s="33">
        <v>0</v>
      </c>
      <c r="G1009" s="33">
        <v>0</v>
      </c>
      <c r="H1009" s="33">
        <v>0</v>
      </c>
      <c r="I1009" s="33">
        <v>0</v>
      </c>
      <c r="J1009" s="33">
        <v>1.518032099982E-2</v>
      </c>
      <c r="K1009" s="33">
        <v>0</v>
      </c>
      <c r="L1009" s="33">
        <v>0</v>
      </c>
      <c r="M1009" s="33">
        <v>0</v>
      </c>
      <c r="N1009" s="32" t="s">
        <v>3752</v>
      </c>
    </row>
    <row r="1010" spans="1:14" ht="47.25" x14ac:dyDescent="0.25">
      <c r="A1010" s="31" t="s">
        <v>820</v>
      </c>
      <c r="B1010" s="32" t="s">
        <v>2020</v>
      </c>
      <c r="C1010" s="32" t="s">
        <v>2021</v>
      </c>
      <c r="D1010" s="33">
        <v>0</v>
      </c>
      <c r="E1010" s="33">
        <v>7.8490000000000002</v>
      </c>
      <c r="F1010" s="33">
        <v>0</v>
      </c>
      <c r="G1010" s="33">
        <v>0</v>
      </c>
      <c r="H1010" s="33">
        <v>0</v>
      </c>
      <c r="I1010" s="33">
        <v>0</v>
      </c>
      <c r="J1010" s="33">
        <v>2.228775524272E-2</v>
      </c>
      <c r="K1010" s="33">
        <v>0</v>
      </c>
      <c r="L1010" s="33">
        <v>0</v>
      </c>
      <c r="M1010" s="33">
        <v>0</v>
      </c>
      <c r="N1010" s="32" t="s">
        <v>3752</v>
      </c>
    </row>
    <row r="1011" spans="1:14" ht="47.25" x14ac:dyDescent="0.25">
      <c r="A1011" s="31" t="s">
        <v>820</v>
      </c>
      <c r="B1011" s="32" t="s">
        <v>2022</v>
      </c>
      <c r="C1011" s="32" t="s">
        <v>2023</v>
      </c>
      <c r="D1011" s="33">
        <v>0</v>
      </c>
      <c r="E1011" s="33">
        <v>6.734</v>
      </c>
      <c r="F1011" s="33">
        <v>0</v>
      </c>
      <c r="G1011" s="33">
        <v>0</v>
      </c>
      <c r="H1011" s="33">
        <v>0</v>
      </c>
      <c r="I1011" s="33">
        <v>0</v>
      </c>
      <c r="J1011" s="33">
        <v>1.912163890999E-2</v>
      </c>
      <c r="K1011" s="33">
        <v>0</v>
      </c>
      <c r="L1011" s="33">
        <v>0</v>
      </c>
      <c r="M1011" s="33">
        <v>0</v>
      </c>
      <c r="N1011" s="32" t="s">
        <v>3752</v>
      </c>
    </row>
    <row r="1012" spans="1:14" ht="47.25" x14ac:dyDescent="0.25">
      <c r="A1012" s="31" t="s">
        <v>820</v>
      </c>
      <c r="B1012" s="32" t="s">
        <v>2024</v>
      </c>
      <c r="C1012" s="32" t="s">
        <v>2025</v>
      </c>
      <c r="D1012" s="33">
        <v>0</v>
      </c>
      <c r="E1012" s="33">
        <v>12.191000000000001</v>
      </c>
      <c r="F1012" s="33">
        <v>0</v>
      </c>
      <c r="G1012" s="33">
        <v>0</v>
      </c>
      <c r="H1012" s="33">
        <v>0</v>
      </c>
      <c r="I1012" s="33">
        <v>0</v>
      </c>
      <c r="J1012" s="33">
        <v>3.4617151759980001E-2</v>
      </c>
      <c r="K1012" s="33">
        <v>0</v>
      </c>
      <c r="L1012" s="33">
        <v>0</v>
      </c>
      <c r="M1012" s="33">
        <v>0</v>
      </c>
      <c r="N1012" s="32" t="s">
        <v>3752</v>
      </c>
    </row>
    <row r="1013" spans="1:14" x14ac:dyDescent="0.25">
      <c r="A1013" s="31" t="s">
        <v>820</v>
      </c>
      <c r="B1013" s="32" t="s">
        <v>2026</v>
      </c>
      <c r="C1013" s="32" t="s">
        <v>2027</v>
      </c>
      <c r="D1013" s="33">
        <v>0</v>
      </c>
      <c r="E1013" s="33">
        <v>0</v>
      </c>
      <c r="F1013" s="33">
        <v>0</v>
      </c>
      <c r="G1013" s="33">
        <v>0</v>
      </c>
      <c r="H1013" s="33">
        <v>0</v>
      </c>
      <c r="I1013" s="33">
        <v>0</v>
      </c>
      <c r="J1013" s="33">
        <v>0</v>
      </c>
      <c r="K1013" s="33">
        <v>0</v>
      </c>
      <c r="L1013" s="33">
        <v>0</v>
      </c>
      <c r="M1013" s="33">
        <v>0</v>
      </c>
      <c r="N1013" s="32" t="s">
        <v>3752</v>
      </c>
    </row>
    <row r="1014" spans="1:14" ht="47.25" x14ac:dyDescent="0.25">
      <c r="A1014" s="31" t="s">
        <v>820</v>
      </c>
      <c r="B1014" s="32" t="s">
        <v>2028</v>
      </c>
      <c r="C1014" s="32" t="s">
        <v>2029</v>
      </c>
      <c r="D1014" s="33">
        <v>0</v>
      </c>
      <c r="E1014" s="33">
        <v>1.43</v>
      </c>
      <c r="F1014" s="33">
        <v>0</v>
      </c>
      <c r="G1014" s="33">
        <v>0</v>
      </c>
      <c r="H1014" s="33">
        <v>0</v>
      </c>
      <c r="I1014" s="33">
        <v>0</v>
      </c>
      <c r="J1014" s="33">
        <v>4.0605796913099996E-3</v>
      </c>
      <c r="K1014" s="33">
        <v>0</v>
      </c>
      <c r="L1014" s="33">
        <v>0</v>
      </c>
      <c r="M1014" s="33">
        <v>0</v>
      </c>
      <c r="N1014" s="32" t="s">
        <v>3752</v>
      </c>
    </row>
    <row r="1015" spans="1:14" ht="47.25" x14ac:dyDescent="0.25">
      <c r="A1015" s="31" t="s">
        <v>820</v>
      </c>
      <c r="B1015" s="32" t="s">
        <v>2030</v>
      </c>
      <c r="C1015" s="32" t="s">
        <v>2031</v>
      </c>
      <c r="D1015" s="33">
        <v>0</v>
      </c>
      <c r="E1015" s="33">
        <v>10.907</v>
      </c>
      <c r="F1015" s="33">
        <v>0</v>
      </c>
      <c r="G1015" s="33">
        <v>0</v>
      </c>
      <c r="H1015" s="33">
        <v>0</v>
      </c>
      <c r="I1015" s="33">
        <v>0</v>
      </c>
      <c r="J1015" s="33">
        <v>3.0971148736449999E-2</v>
      </c>
      <c r="K1015" s="33">
        <v>0</v>
      </c>
      <c r="L1015" s="33">
        <v>0</v>
      </c>
      <c r="M1015" s="33">
        <v>0</v>
      </c>
      <c r="N1015" s="32" t="s">
        <v>3752</v>
      </c>
    </row>
    <row r="1016" spans="1:14" ht="47.25" x14ac:dyDescent="0.25">
      <c r="A1016" s="31" t="s">
        <v>820</v>
      </c>
      <c r="B1016" s="32" t="s">
        <v>2032</v>
      </c>
      <c r="C1016" s="32" t="s">
        <v>2033</v>
      </c>
      <c r="D1016" s="33">
        <v>0</v>
      </c>
      <c r="E1016" s="33">
        <v>6.923</v>
      </c>
      <c r="F1016" s="33">
        <v>0</v>
      </c>
      <c r="G1016" s="33">
        <v>0</v>
      </c>
      <c r="H1016" s="33">
        <v>0</v>
      </c>
      <c r="I1016" s="33">
        <v>0</v>
      </c>
      <c r="J1016" s="33">
        <v>1.9658316925129999E-2</v>
      </c>
      <c r="K1016" s="33">
        <v>0</v>
      </c>
      <c r="L1016" s="33">
        <v>0</v>
      </c>
      <c r="M1016" s="33">
        <v>0</v>
      </c>
      <c r="N1016" s="32" t="s">
        <v>3752</v>
      </c>
    </row>
    <row r="1017" spans="1:14" ht="47.25" x14ac:dyDescent="0.25">
      <c r="A1017" s="31" t="s">
        <v>820</v>
      </c>
      <c r="B1017" s="32" t="s">
        <v>2034</v>
      </c>
      <c r="C1017" s="32" t="s">
        <v>2035</v>
      </c>
      <c r="D1017" s="33">
        <v>0</v>
      </c>
      <c r="E1017" s="33">
        <v>27.094999999999999</v>
      </c>
      <c r="F1017" s="33">
        <v>0</v>
      </c>
      <c r="G1017" s="33">
        <v>0</v>
      </c>
      <c r="H1017" s="33">
        <v>0</v>
      </c>
      <c r="I1017" s="33">
        <v>0</v>
      </c>
      <c r="J1017" s="33">
        <v>7.6938046668580007E-2</v>
      </c>
      <c r="K1017" s="33">
        <v>0</v>
      </c>
      <c r="L1017" s="33">
        <v>0</v>
      </c>
      <c r="M1017" s="33">
        <v>0</v>
      </c>
      <c r="N1017" s="32" t="s">
        <v>3752</v>
      </c>
    </row>
    <row r="1018" spans="1:14" ht="47.25" x14ac:dyDescent="0.25">
      <c r="A1018" s="31" t="s">
        <v>820</v>
      </c>
      <c r="B1018" s="32" t="s">
        <v>2036</v>
      </c>
      <c r="C1018" s="32" t="s">
        <v>2037</v>
      </c>
      <c r="D1018" s="33">
        <v>0</v>
      </c>
      <c r="E1018" s="33">
        <v>34.840000000000003</v>
      </c>
      <c r="F1018" s="33">
        <v>0</v>
      </c>
      <c r="G1018" s="33">
        <v>0</v>
      </c>
      <c r="H1018" s="33">
        <v>0</v>
      </c>
      <c r="I1018" s="33">
        <v>0</v>
      </c>
      <c r="J1018" s="33">
        <v>9.8930487024659994E-2</v>
      </c>
      <c r="K1018" s="33">
        <v>0</v>
      </c>
      <c r="L1018" s="33">
        <v>0</v>
      </c>
      <c r="M1018" s="33">
        <v>0</v>
      </c>
      <c r="N1018" s="32" t="s">
        <v>3752</v>
      </c>
    </row>
    <row r="1019" spans="1:14" ht="63" x14ac:dyDescent="0.25">
      <c r="A1019" s="31" t="s">
        <v>820</v>
      </c>
      <c r="B1019" s="32" t="s">
        <v>2038</v>
      </c>
      <c r="C1019" s="32" t="s">
        <v>2039</v>
      </c>
      <c r="D1019" s="33">
        <v>0</v>
      </c>
      <c r="E1019" s="33">
        <v>36.186</v>
      </c>
      <c r="F1019" s="33">
        <v>0</v>
      </c>
      <c r="G1019" s="33">
        <v>0</v>
      </c>
      <c r="H1019" s="33">
        <v>0</v>
      </c>
      <c r="I1019" s="33">
        <v>0</v>
      </c>
      <c r="J1019" s="33">
        <v>0.10275254315369001</v>
      </c>
      <c r="K1019" s="33">
        <v>0</v>
      </c>
      <c r="L1019" s="33">
        <v>0</v>
      </c>
      <c r="M1019" s="33">
        <v>0</v>
      </c>
      <c r="N1019" s="32" t="s">
        <v>3752</v>
      </c>
    </row>
    <row r="1020" spans="1:14" ht="47.25" x14ac:dyDescent="0.25">
      <c r="A1020" s="31" t="s">
        <v>820</v>
      </c>
      <c r="B1020" s="32" t="s">
        <v>2040</v>
      </c>
      <c r="C1020" s="32" t="s">
        <v>2041</v>
      </c>
      <c r="D1020" s="33">
        <v>0</v>
      </c>
      <c r="E1020" s="33">
        <v>9.718</v>
      </c>
      <c r="F1020" s="33">
        <v>0</v>
      </c>
      <c r="G1020" s="33">
        <v>0</v>
      </c>
      <c r="H1020" s="33">
        <v>0</v>
      </c>
      <c r="I1020" s="33">
        <v>0</v>
      </c>
      <c r="J1020" s="33">
        <v>2.7594904503599998E-2</v>
      </c>
      <c r="K1020" s="33">
        <v>0</v>
      </c>
      <c r="L1020" s="33">
        <v>0</v>
      </c>
      <c r="M1020" s="33">
        <v>0</v>
      </c>
      <c r="N1020" s="32" t="s">
        <v>3752</v>
      </c>
    </row>
    <row r="1021" spans="1:14" ht="47.25" x14ac:dyDescent="0.25">
      <c r="A1021" s="31" t="s">
        <v>820</v>
      </c>
      <c r="B1021" s="32" t="s">
        <v>2042</v>
      </c>
      <c r="C1021" s="32" t="s">
        <v>2043</v>
      </c>
      <c r="D1021" s="33">
        <v>0</v>
      </c>
      <c r="E1021" s="33">
        <v>1.365</v>
      </c>
      <c r="F1021" s="33">
        <v>0</v>
      </c>
      <c r="G1021" s="33">
        <v>0</v>
      </c>
      <c r="H1021" s="33">
        <v>0</v>
      </c>
      <c r="I1021" s="33">
        <v>0</v>
      </c>
      <c r="J1021" s="33">
        <v>3.8760078871599999E-3</v>
      </c>
      <c r="K1021" s="33">
        <v>0</v>
      </c>
      <c r="L1021" s="33">
        <v>0</v>
      </c>
      <c r="M1021" s="33">
        <v>0</v>
      </c>
      <c r="N1021" s="32" t="s">
        <v>3752</v>
      </c>
    </row>
    <row r="1022" spans="1:14" ht="47.25" x14ac:dyDescent="0.25">
      <c r="A1022" s="31" t="s">
        <v>820</v>
      </c>
      <c r="B1022" s="32" t="s">
        <v>2044</v>
      </c>
      <c r="C1022" s="32" t="s">
        <v>2045</v>
      </c>
      <c r="D1022" s="33">
        <v>0</v>
      </c>
      <c r="E1022" s="33">
        <v>12.266</v>
      </c>
      <c r="F1022" s="33">
        <v>0</v>
      </c>
      <c r="G1022" s="33">
        <v>0</v>
      </c>
      <c r="H1022" s="33">
        <v>0</v>
      </c>
      <c r="I1022" s="33">
        <v>0</v>
      </c>
      <c r="J1022" s="33">
        <v>3.4830119226299999E-2</v>
      </c>
      <c r="K1022" s="33">
        <v>0</v>
      </c>
      <c r="L1022" s="33">
        <v>0</v>
      </c>
      <c r="M1022" s="33">
        <v>0</v>
      </c>
      <c r="N1022" s="32" t="s">
        <v>3752</v>
      </c>
    </row>
    <row r="1023" spans="1:14" ht="63" x14ac:dyDescent="0.25">
      <c r="A1023" s="31" t="s">
        <v>820</v>
      </c>
      <c r="B1023" s="32" t="s">
        <v>2046</v>
      </c>
      <c r="C1023" s="32" t="s">
        <v>2047</v>
      </c>
      <c r="D1023" s="33">
        <v>0</v>
      </c>
      <c r="E1023" s="33">
        <v>8.5310000000000006</v>
      </c>
      <c r="F1023" s="33">
        <v>0</v>
      </c>
      <c r="G1023" s="33">
        <v>0</v>
      </c>
      <c r="H1023" s="33">
        <v>0</v>
      </c>
      <c r="I1023" s="33">
        <v>0</v>
      </c>
      <c r="J1023" s="33">
        <v>2.422433940319E-2</v>
      </c>
      <c r="K1023" s="33">
        <v>0</v>
      </c>
      <c r="L1023" s="33">
        <v>0</v>
      </c>
      <c r="M1023" s="33">
        <v>0</v>
      </c>
      <c r="N1023" s="32" t="s">
        <v>3752</v>
      </c>
    </row>
    <row r="1024" spans="1:14" ht="47.25" x14ac:dyDescent="0.25">
      <c r="A1024" s="31" t="s">
        <v>820</v>
      </c>
      <c r="B1024" s="32" t="s">
        <v>2048</v>
      </c>
      <c r="C1024" s="32" t="s">
        <v>2049</v>
      </c>
      <c r="D1024" s="33">
        <v>0</v>
      </c>
      <c r="E1024" s="33">
        <v>5.1870000000000003</v>
      </c>
      <c r="F1024" s="33">
        <v>0</v>
      </c>
      <c r="G1024" s="33">
        <v>0</v>
      </c>
      <c r="H1024" s="33">
        <v>0</v>
      </c>
      <c r="I1024" s="33">
        <v>0</v>
      </c>
      <c r="J1024" s="33">
        <v>1.4728829971199999E-2</v>
      </c>
      <c r="K1024" s="33">
        <v>0</v>
      </c>
      <c r="L1024" s="33">
        <v>0</v>
      </c>
      <c r="M1024" s="33">
        <v>0</v>
      </c>
      <c r="N1024" s="32" t="s">
        <v>3752</v>
      </c>
    </row>
    <row r="1025" spans="1:14" ht="47.25" x14ac:dyDescent="0.25">
      <c r="A1025" s="31" t="s">
        <v>820</v>
      </c>
      <c r="B1025" s="32" t="s">
        <v>2050</v>
      </c>
      <c r="C1025" s="32" t="s">
        <v>2051</v>
      </c>
      <c r="D1025" s="33">
        <v>0</v>
      </c>
      <c r="E1025" s="33">
        <v>7.8490000000000002</v>
      </c>
      <c r="F1025" s="33">
        <v>0</v>
      </c>
      <c r="G1025" s="33">
        <v>0</v>
      </c>
      <c r="H1025" s="33">
        <v>0</v>
      </c>
      <c r="I1025" s="33">
        <v>0</v>
      </c>
      <c r="J1025" s="33">
        <v>2.228775524272E-2</v>
      </c>
      <c r="K1025" s="33">
        <v>0</v>
      </c>
      <c r="L1025" s="33">
        <v>0</v>
      </c>
      <c r="M1025" s="33">
        <v>0</v>
      </c>
      <c r="N1025" s="32" t="s">
        <v>3752</v>
      </c>
    </row>
    <row r="1026" spans="1:14" ht="47.25" x14ac:dyDescent="0.25">
      <c r="A1026" s="31" t="s">
        <v>820</v>
      </c>
      <c r="B1026" s="32" t="s">
        <v>2052</v>
      </c>
      <c r="C1026" s="32" t="s">
        <v>2053</v>
      </c>
      <c r="D1026" s="33">
        <v>0</v>
      </c>
      <c r="E1026" s="33">
        <v>0</v>
      </c>
      <c r="F1026" s="33">
        <v>0</v>
      </c>
      <c r="G1026" s="33">
        <v>0</v>
      </c>
      <c r="H1026" s="33">
        <v>0</v>
      </c>
      <c r="I1026" s="33">
        <v>0</v>
      </c>
      <c r="J1026" s="33">
        <v>0</v>
      </c>
      <c r="K1026" s="33">
        <v>0</v>
      </c>
      <c r="L1026" s="33">
        <v>0</v>
      </c>
      <c r="M1026" s="33">
        <v>0</v>
      </c>
      <c r="N1026" s="32" t="s">
        <v>3752</v>
      </c>
    </row>
    <row r="1027" spans="1:14" ht="31.5" x14ac:dyDescent="0.25">
      <c r="A1027" s="31" t="s">
        <v>820</v>
      </c>
      <c r="B1027" s="32" t="s">
        <v>2054</v>
      </c>
      <c r="C1027" s="32" t="s">
        <v>2055</v>
      </c>
      <c r="D1027" s="33">
        <v>0</v>
      </c>
      <c r="E1027" s="33">
        <v>27.120999999999999</v>
      </c>
      <c r="F1027" s="33">
        <v>0</v>
      </c>
      <c r="G1027" s="33">
        <v>0</v>
      </c>
      <c r="H1027" s="33">
        <v>0</v>
      </c>
      <c r="I1027" s="33">
        <v>0</v>
      </c>
      <c r="J1027" s="33">
        <v>7.7011875390240001E-2</v>
      </c>
      <c r="K1027" s="33">
        <v>0</v>
      </c>
      <c r="L1027" s="33">
        <v>0</v>
      </c>
      <c r="M1027" s="33">
        <v>0</v>
      </c>
      <c r="N1027" s="32" t="s">
        <v>3752</v>
      </c>
    </row>
    <row r="1028" spans="1:14" ht="47.25" x14ac:dyDescent="0.25">
      <c r="A1028" s="31" t="s">
        <v>820</v>
      </c>
      <c r="B1028" s="32" t="s">
        <v>2056</v>
      </c>
      <c r="C1028" s="32" t="s">
        <v>2057</v>
      </c>
      <c r="D1028" s="33">
        <v>0</v>
      </c>
      <c r="E1028" s="33">
        <v>8.7750000000000004</v>
      </c>
      <c r="F1028" s="33">
        <v>0</v>
      </c>
      <c r="G1028" s="33">
        <v>0</v>
      </c>
      <c r="H1028" s="33">
        <v>0</v>
      </c>
      <c r="I1028" s="33">
        <v>0</v>
      </c>
      <c r="J1028" s="33">
        <v>2.491719356031E-2</v>
      </c>
      <c r="K1028" s="33">
        <v>0</v>
      </c>
      <c r="L1028" s="33">
        <v>0</v>
      </c>
      <c r="M1028" s="33">
        <v>0</v>
      </c>
      <c r="N1028" s="32" t="s">
        <v>3752</v>
      </c>
    </row>
    <row r="1029" spans="1:14" ht="47.25" x14ac:dyDescent="0.25">
      <c r="A1029" s="31" t="s">
        <v>820</v>
      </c>
      <c r="B1029" s="32" t="s">
        <v>2058</v>
      </c>
      <c r="C1029" s="32" t="s">
        <v>2059</v>
      </c>
      <c r="D1029" s="33">
        <v>0</v>
      </c>
      <c r="E1029" s="33">
        <v>8.7750000000000004</v>
      </c>
      <c r="F1029" s="33">
        <v>0</v>
      </c>
      <c r="G1029" s="33">
        <v>0</v>
      </c>
      <c r="H1029" s="33">
        <v>0</v>
      </c>
      <c r="I1029" s="33">
        <v>0</v>
      </c>
      <c r="J1029" s="33">
        <v>2.491719356031E-2</v>
      </c>
      <c r="K1029" s="33">
        <v>0</v>
      </c>
      <c r="L1029" s="33">
        <v>0</v>
      </c>
      <c r="M1029" s="33">
        <v>0</v>
      </c>
      <c r="N1029" s="32" t="s">
        <v>3752</v>
      </c>
    </row>
    <row r="1030" spans="1:14" ht="47.25" x14ac:dyDescent="0.25">
      <c r="A1030" s="31" t="s">
        <v>820</v>
      </c>
      <c r="B1030" s="32" t="s">
        <v>2060</v>
      </c>
      <c r="C1030" s="32" t="s">
        <v>2061</v>
      </c>
      <c r="D1030" s="33">
        <v>0</v>
      </c>
      <c r="E1030" s="33">
        <v>8.125</v>
      </c>
      <c r="F1030" s="33">
        <v>0</v>
      </c>
      <c r="G1030" s="33">
        <v>0</v>
      </c>
      <c r="H1030" s="33">
        <v>0</v>
      </c>
      <c r="I1030" s="33">
        <v>0</v>
      </c>
      <c r="J1030" s="33">
        <v>2.3071475518809999E-2</v>
      </c>
      <c r="K1030" s="33">
        <v>0</v>
      </c>
      <c r="L1030" s="33">
        <v>0</v>
      </c>
      <c r="M1030" s="33">
        <v>0</v>
      </c>
      <c r="N1030" s="32" t="s">
        <v>3752</v>
      </c>
    </row>
    <row r="1031" spans="1:14" ht="47.25" x14ac:dyDescent="0.25">
      <c r="A1031" s="31" t="s">
        <v>820</v>
      </c>
      <c r="B1031" s="32" t="s">
        <v>2062</v>
      </c>
      <c r="C1031" s="32" t="s">
        <v>2063</v>
      </c>
      <c r="D1031" s="33">
        <v>0</v>
      </c>
      <c r="E1031" s="33">
        <v>4.875</v>
      </c>
      <c r="F1031" s="33">
        <v>0</v>
      </c>
      <c r="G1031" s="33">
        <v>0</v>
      </c>
      <c r="H1031" s="33">
        <v>0</v>
      </c>
      <c r="I1031" s="33">
        <v>0</v>
      </c>
      <c r="J1031" s="33">
        <v>1.3842885311279999E-2</v>
      </c>
      <c r="K1031" s="33">
        <v>0</v>
      </c>
      <c r="L1031" s="33">
        <v>0</v>
      </c>
      <c r="M1031" s="33">
        <v>0</v>
      </c>
      <c r="N1031" s="32" t="s">
        <v>3752</v>
      </c>
    </row>
    <row r="1032" spans="1:14" ht="47.25" x14ac:dyDescent="0.25">
      <c r="A1032" s="31" t="s">
        <v>820</v>
      </c>
      <c r="B1032" s="32" t="s">
        <v>3764</v>
      </c>
      <c r="C1032" s="32" t="s">
        <v>2064</v>
      </c>
      <c r="D1032" s="33">
        <v>0</v>
      </c>
      <c r="E1032" s="33">
        <v>4.875</v>
      </c>
      <c r="F1032" s="33">
        <v>0</v>
      </c>
      <c r="G1032" s="33">
        <v>0</v>
      </c>
      <c r="H1032" s="33">
        <v>0</v>
      </c>
      <c r="I1032" s="33">
        <v>0</v>
      </c>
      <c r="J1032" s="33">
        <v>1.3842885311279999E-2</v>
      </c>
      <c r="K1032" s="33">
        <v>0</v>
      </c>
      <c r="L1032" s="33">
        <v>0</v>
      </c>
      <c r="M1032" s="33">
        <v>0</v>
      </c>
      <c r="N1032" s="32" t="s">
        <v>3752</v>
      </c>
    </row>
    <row r="1033" spans="1:14" ht="47.25" x14ac:dyDescent="0.25">
      <c r="A1033" s="31" t="s">
        <v>820</v>
      </c>
      <c r="B1033" s="32" t="s">
        <v>2065</v>
      </c>
      <c r="C1033" s="32" t="s">
        <v>2066</v>
      </c>
      <c r="D1033" s="33">
        <v>0</v>
      </c>
      <c r="E1033" s="33">
        <v>7.4749999999999996</v>
      </c>
      <c r="F1033" s="33">
        <v>0</v>
      </c>
      <c r="G1033" s="33">
        <v>0</v>
      </c>
      <c r="H1033" s="33">
        <v>0</v>
      </c>
      <c r="I1033" s="33">
        <v>0</v>
      </c>
      <c r="J1033" s="33">
        <v>2.1225757477299999E-2</v>
      </c>
      <c r="K1033" s="33">
        <v>0</v>
      </c>
      <c r="L1033" s="33">
        <v>0</v>
      </c>
      <c r="M1033" s="33">
        <v>0</v>
      </c>
      <c r="N1033" s="32" t="s">
        <v>3752</v>
      </c>
    </row>
    <row r="1034" spans="1:14" ht="47.25" x14ac:dyDescent="0.25">
      <c r="A1034" s="31" t="s">
        <v>820</v>
      </c>
      <c r="B1034" s="32" t="s">
        <v>2067</v>
      </c>
      <c r="C1034" s="32" t="s">
        <v>2068</v>
      </c>
      <c r="D1034" s="33">
        <v>0</v>
      </c>
      <c r="E1034" s="33">
        <v>3.25</v>
      </c>
      <c r="F1034" s="33">
        <v>0</v>
      </c>
      <c r="G1034" s="33">
        <v>0</v>
      </c>
      <c r="H1034" s="33">
        <v>0</v>
      </c>
      <c r="I1034" s="33">
        <v>0</v>
      </c>
      <c r="J1034" s="33">
        <v>9.2285902075199995E-3</v>
      </c>
      <c r="K1034" s="33">
        <v>0</v>
      </c>
      <c r="L1034" s="33">
        <v>0</v>
      </c>
      <c r="M1034" s="33">
        <v>0</v>
      </c>
      <c r="N1034" s="32" t="s">
        <v>3752</v>
      </c>
    </row>
    <row r="1035" spans="1:14" ht="47.25" x14ac:dyDescent="0.25">
      <c r="A1035" s="31" t="s">
        <v>820</v>
      </c>
      <c r="B1035" s="32" t="s">
        <v>2069</v>
      </c>
      <c r="C1035" s="32" t="s">
        <v>2070</v>
      </c>
      <c r="D1035" s="33">
        <v>0</v>
      </c>
      <c r="E1035" s="33">
        <v>3.25</v>
      </c>
      <c r="F1035" s="33">
        <v>0</v>
      </c>
      <c r="G1035" s="33">
        <v>0</v>
      </c>
      <c r="H1035" s="33">
        <v>0</v>
      </c>
      <c r="I1035" s="33">
        <v>0</v>
      </c>
      <c r="J1035" s="33">
        <v>9.2285902075199995E-3</v>
      </c>
      <c r="K1035" s="33">
        <v>0</v>
      </c>
      <c r="L1035" s="33">
        <v>0</v>
      </c>
      <c r="M1035" s="33">
        <v>0</v>
      </c>
      <c r="N1035" s="32" t="s">
        <v>3752</v>
      </c>
    </row>
    <row r="1036" spans="1:14" ht="63" x14ac:dyDescent="0.25">
      <c r="A1036" s="31" t="s">
        <v>820</v>
      </c>
      <c r="B1036" s="32" t="s">
        <v>2071</v>
      </c>
      <c r="C1036" s="32" t="s">
        <v>2072</v>
      </c>
      <c r="D1036" s="33">
        <v>0</v>
      </c>
      <c r="E1036" s="33">
        <v>9.1</v>
      </c>
      <c r="F1036" s="33">
        <v>0</v>
      </c>
      <c r="G1036" s="33">
        <v>0</v>
      </c>
      <c r="H1036" s="33">
        <v>0</v>
      </c>
      <c r="I1036" s="33">
        <v>0</v>
      </c>
      <c r="J1036" s="33">
        <v>2.584005258107E-2</v>
      </c>
      <c r="K1036" s="33">
        <v>0</v>
      </c>
      <c r="L1036" s="33">
        <v>0</v>
      </c>
      <c r="M1036" s="33">
        <v>0</v>
      </c>
      <c r="N1036" s="32" t="s">
        <v>3752</v>
      </c>
    </row>
    <row r="1037" spans="1:14" ht="31.5" x14ac:dyDescent="0.25">
      <c r="A1037" s="31" t="s">
        <v>820</v>
      </c>
      <c r="B1037" s="32" t="s">
        <v>2073</v>
      </c>
      <c r="C1037" s="32" t="s">
        <v>2074</v>
      </c>
      <c r="D1037" s="33">
        <v>0</v>
      </c>
      <c r="E1037" s="33">
        <v>12.621</v>
      </c>
      <c r="F1037" s="33">
        <v>0</v>
      </c>
      <c r="G1037" s="33">
        <v>0</v>
      </c>
      <c r="H1037" s="33">
        <v>0</v>
      </c>
      <c r="I1037" s="33">
        <v>0</v>
      </c>
      <c r="J1037" s="33">
        <v>3.583816523359E-2</v>
      </c>
      <c r="K1037" s="33">
        <v>0</v>
      </c>
      <c r="L1037" s="33">
        <v>0</v>
      </c>
      <c r="M1037" s="33">
        <v>0</v>
      </c>
      <c r="N1037" s="32" t="s">
        <v>3752</v>
      </c>
    </row>
    <row r="1038" spans="1:14" ht="31.5" x14ac:dyDescent="0.25">
      <c r="A1038" s="31" t="s">
        <v>820</v>
      </c>
      <c r="B1038" s="32" t="s">
        <v>2075</v>
      </c>
      <c r="C1038" s="32" t="s">
        <v>2076</v>
      </c>
      <c r="D1038" s="33">
        <v>0</v>
      </c>
      <c r="E1038" s="33">
        <v>29.67</v>
      </c>
      <c r="F1038" s="33">
        <v>0</v>
      </c>
      <c r="G1038" s="33">
        <v>0</v>
      </c>
      <c r="H1038" s="33">
        <v>0</v>
      </c>
      <c r="I1038" s="33">
        <v>0</v>
      </c>
      <c r="J1038" s="33">
        <v>8.4249929679150001E-2</v>
      </c>
      <c r="K1038" s="33">
        <v>0</v>
      </c>
      <c r="L1038" s="33">
        <v>0</v>
      </c>
      <c r="M1038" s="33">
        <v>0</v>
      </c>
      <c r="N1038" s="32" t="s">
        <v>3752</v>
      </c>
    </row>
    <row r="1039" spans="1:14" ht="31.5" x14ac:dyDescent="0.25">
      <c r="A1039" s="31" t="s">
        <v>820</v>
      </c>
      <c r="B1039" s="32" t="s">
        <v>2077</v>
      </c>
      <c r="C1039" s="32" t="s">
        <v>2078</v>
      </c>
      <c r="D1039" s="33">
        <v>0</v>
      </c>
      <c r="E1039" s="33">
        <v>1.5089999999999999</v>
      </c>
      <c r="F1039" s="33">
        <v>0</v>
      </c>
      <c r="G1039" s="33">
        <v>0</v>
      </c>
      <c r="H1039" s="33">
        <v>0</v>
      </c>
      <c r="I1039" s="33">
        <v>0</v>
      </c>
      <c r="J1039" s="33">
        <v>4.2849054224999997E-3</v>
      </c>
      <c r="K1039" s="33">
        <v>0</v>
      </c>
      <c r="L1039" s="33">
        <v>0</v>
      </c>
      <c r="M1039" s="33">
        <v>0</v>
      </c>
      <c r="N1039" s="32" t="s">
        <v>3752</v>
      </c>
    </row>
    <row r="1040" spans="1:14" ht="31.5" x14ac:dyDescent="0.25">
      <c r="A1040" s="31" t="s">
        <v>820</v>
      </c>
      <c r="B1040" s="32" t="s">
        <v>2079</v>
      </c>
      <c r="C1040" s="32" t="s">
        <v>2080</v>
      </c>
      <c r="D1040" s="33">
        <v>0</v>
      </c>
      <c r="E1040" s="33">
        <v>11.042999999999999</v>
      </c>
      <c r="F1040" s="33">
        <v>0</v>
      </c>
      <c r="G1040" s="33">
        <v>0</v>
      </c>
      <c r="H1040" s="33">
        <v>0</v>
      </c>
      <c r="I1040" s="33">
        <v>0</v>
      </c>
      <c r="J1040" s="33">
        <v>3.135732974206E-2</v>
      </c>
      <c r="K1040" s="33">
        <v>0</v>
      </c>
      <c r="L1040" s="33">
        <v>0</v>
      </c>
      <c r="M1040" s="33">
        <v>0</v>
      </c>
      <c r="N1040" s="32" t="s">
        <v>3752</v>
      </c>
    </row>
    <row r="1041" spans="1:14" ht="31.5" x14ac:dyDescent="0.25">
      <c r="A1041" s="31" t="s">
        <v>820</v>
      </c>
      <c r="B1041" s="32" t="s">
        <v>2081</v>
      </c>
      <c r="C1041" s="32" t="s">
        <v>2082</v>
      </c>
      <c r="D1041" s="33">
        <v>0</v>
      </c>
      <c r="E1041" s="33">
        <v>1.6759999999999999</v>
      </c>
      <c r="F1041" s="33">
        <v>0</v>
      </c>
      <c r="G1041" s="33">
        <v>0</v>
      </c>
      <c r="H1041" s="33">
        <v>0</v>
      </c>
      <c r="I1041" s="33">
        <v>0</v>
      </c>
      <c r="J1041" s="33">
        <v>4.7591129808600002E-3</v>
      </c>
      <c r="K1041" s="33">
        <v>0</v>
      </c>
      <c r="L1041" s="33">
        <v>0</v>
      </c>
      <c r="M1041" s="33">
        <v>0</v>
      </c>
      <c r="N1041" s="32" t="s">
        <v>3752</v>
      </c>
    </row>
    <row r="1042" spans="1:14" ht="47.25" x14ac:dyDescent="0.25">
      <c r="A1042" s="31" t="s">
        <v>820</v>
      </c>
      <c r="B1042" s="32" t="s">
        <v>2083</v>
      </c>
      <c r="C1042" s="32" t="s">
        <v>2084</v>
      </c>
      <c r="D1042" s="33">
        <v>0</v>
      </c>
      <c r="E1042" s="33">
        <v>0</v>
      </c>
      <c r="F1042" s="33">
        <v>1972</v>
      </c>
      <c r="G1042" s="33">
        <v>0</v>
      </c>
      <c r="H1042" s="33">
        <v>0</v>
      </c>
      <c r="I1042" s="33">
        <v>0</v>
      </c>
      <c r="J1042" s="33">
        <v>0</v>
      </c>
      <c r="K1042" s="33">
        <v>5.5996245813043997</v>
      </c>
      <c r="L1042" s="33">
        <v>0</v>
      </c>
      <c r="M1042" s="33">
        <v>0</v>
      </c>
      <c r="N1042" s="32" t="s">
        <v>3752</v>
      </c>
    </row>
    <row r="1043" spans="1:14" ht="31.5" x14ac:dyDescent="0.25">
      <c r="A1043" s="31" t="s">
        <v>820</v>
      </c>
      <c r="B1043" s="32" t="s">
        <v>2085</v>
      </c>
      <c r="C1043" s="32" t="s">
        <v>2086</v>
      </c>
      <c r="D1043" s="33">
        <v>0</v>
      </c>
      <c r="E1043" s="33">
        <v>0.69</v>
      </c>
      <c r="F1043" s="33">
        <v>0</v>
      </c>
      <c r="G1043" s="33">
        <v>0</v>
      </c>
      <c r="H1043" s="33">
        <v>0</v>
      </c>
      <c r="I1043" s="33">
        <v>0</v>
      </c>
      <c r="J1043" s="33">
        <v>1.95930069021E-3</v>
      </c>
      <c r="K1043" s="33">
        <v>0</v>
      </c>
      <c r="L1043" s="33">
        <v>0</v>
      </c>
      <c r="M1043" s="33">
        <v>0</v>
      </c>
      <c r="N1043" s="32" t="s">
        <v>3752</v>
      </c>
    </row>
    <row r="1044" spans="1:14" ht="31.5" x14ac:dyDescent="0.25">
      <c r="A1044" s="31" t="s">
        <v>820</v>
      </c>
      <c r="B1044" s="32" t="s">
        <v>2087</v>
      </c>
      <c r="C1044" s="32" t="s">
        <v>2088</v>
      </c>
      <c r="D1044" s="33">
        <v>0</v>
      </c>
      <c r="E1044" s="33">
        <v>5.9160000000000004</v>
      </c>
      <c r="F1044" s="33">
        <v>0</v>
      </c>
      <c r="G1044" s="33">
        <v>0</v>
      </c>
      <c r="H1044" s="33">
        <v>0</v>
      </c>
      <c r="I1044" s="33">
        <v>0</v>
      </c>
      <c r="J1044" s="33">
        <v>1.6798873743909998E-2</v>
      </c>
      <c r="K1044" s="33">
        <v>0</v>
      </c>
      <c r="L1044" s="33">
        <v>0</v>
      </c>
      <c r="M1044" s="33">
        <v>0</v>
      </c>
      <c r="N1044" s="32" t="s">
        <v>3752</v>
      </c>
    </row>
    <row r="1045" spans="1:14" ht="31.5" x14ac:dyDescent="0.25">
      <c r="A1045" s="31" t="s">
        <v>820</v>
      </c>
      <c r="B1045" s="32" t="s">
        <v>2089</v>
      </c>
      <c r="C1045" s="32" t="s">
        <v>2090</v>
      </c>
      <c r="D1045" s="33">
        <v>0</v>
      </c>
      <c r="E1045" s="33">
        <v>5.5880000000000001</v>
      </c>
      <c r="F1045" s="33">
        <v>0</v>
      </c>
      <c r="G1045" s="33">
        <v>0</v>
      </c>
      <c r="H1045" s="33">
        <v>0</v>
      </c>
      <c r="I1045" s="33">
        <v>0</v>
      </c>
      <c r="J1045" s="33">
        <v>1.5867496024500001E-2</v>
      </c>
      <c r="K1045" s="33">
        <v>0</v>
      </c>
      <c r="L1045" s="33">
        <v>0</v>
      </c>
      <c r="M1045" s="33">
        <v>0</v>
      </c>
      <c r="N1045" s="32" t="s">
        <v>3752</v>
      </c>
    </row>
    <row r="1046" spans="1:14" ht="31.5" x14ac:dyDescent="0.25">
      <c r="A1046" s="31" t="s">
        <v>820</v>
      </c>
      <c r="B1046" s="32" t="s">
        <v>2091</v>
      </c>
      <c r="C1046" s="32" t="s">
        <v>2092</v>
      </c>
      <c r="D1046" s="33">
        <v>0</v>
      </c>
      <c r="E1046" s="33">
        <v>3.49</v>
      </c>
      <c r="F1046" s="33">
        <v>0</v>
      </c>
      <c r="G1046" s="33">
        <v>0</v>
      </c>
      <c r="H1046" s="33">
        <v>0</v>
      </c>
      <c r="I1046" s="33">
        <v>0</v>
      </c>
      <c r="J1046" s="33">
        <v>9.9100860997699998E-3</v>
      </c>
      <c r="K1046" s="33">
        <v>0</v>
      </c>
      <c r="L1046" s="33">
        <v>0</v>
      </c>
      <c r="M1046" s="33">
        <v>0</v>
      </c>
      <c r="N1046" s="32" t="s">
        <v>3752</v>
      </c>
    </row>
    <row r="1047" spans="1:14" ht="47.25" x14ac:dyDescent="0.25">
      <c r="A1047" s="31" t="s">
        <v>820</v>
      </c>
      <c r="B1047" s="32" t="s">
        <v>2093</v>
      </c>
      <c r="C1047" s="32" t="s">
        <v>2094</v>
      </c>
      <c r="D1047" s="33">
        <v>0</v>
      </c>
      <c r="E1047" s="33">
        <v>0</v>
      </c>
      <c r="F1047" s="33">
        <v>1972</v>
      </c>
      <c r="G1047" s="33">
        <v>0</v>
      </c>
      <c r="H1047" s="33">
        <v>0</v>
      </c>
      <c r="I1047" s="33">
        <v>0</v>
      </c>
      <c r="J1047" s="33">
        <v>0</v>
      </c>
      <c r="K1047" s="33">
        <v>5.5996245813043997</v>
      </c>
      <c r="L1047" s="33">
        <v>0</v>
      </c>
      <c r="M1047" s="33">
        <v>0</v>
      </c>
      <c r="N1047" s="32" t="s">
        <v>3752</v>
      </c>
    </row>
    <row r="1048" spans="1:14" ht="31.5" x14ac:dyDescent="0.25">
      <c r="A1048" s="31" t="s">
        <v>820</v>
      </c>
      <c r="B1048" s="32" t="s">
        <v>2095</v>
      </c>
      <c r="C1048" s="32" t="s">
        <v>2096</v>
      </c>
      <c r="D1048" s="33">
        <v>0</v>
      </c>
      <c r="E1048" s="33">
        <v>0.98599999999999999</v>
      </c>
      <c r="F1048" s="33">
        <v>0</v>
      </c>
      <c r="G1048" s="33">
        <v>0</v>
      </c>
      <c r="H1048" s="33">
        <v>0</v>
      </c>
      <c r="I1048" s="33">
        <v>0</v>
      </c>
      <c r="J1048" s="33">
        <v>2.7998122906500002E-3</v>
      </c>
      <c r="K1048" s="33">
        <v>0</v>
      </c>
      <c r="L1048" s="33">
        <v>0</v>
      </c>
      <c r="M1048" s="33">
        <v>0</v>
      </c>
      <c r="N1048" s="32" t="s">
        <v>3752</v>
      </c>
    </row>
    <row r="1049" spans="1:14" ht="31.5" x14ac:dyDescent="0.25">
      <c r="A1049" s="31" t="s">
        <v>820</v>
      </c>
      <c r="B1049" s="32" t="s">
        <v>2097</v>
      </c>
      <c r="C1049" s="32" t="s">
        <v>2098</v>
      </c>
      <c r="D1049" s="33">
        <v>0</v>
      </c>
      <c r="E1049" s="33">
        <v>7.8879999999999999</v>
      </c>
      <c r="F1049" s="33">
        <v>0</v>
      </c>
      <c r="G1049" s="33">
        <v>0</v>
      </c>
      <c r="H1049" s="33">
        <v>0</v>
      </c>
      <c r="I1049" s="33">
        <v>0</v>
      </c>
      <c r="J1049" s="33">
        <v>2.2398498325210001E-2</v>
      </c>
      <c r="K1049" s="33">
        <v>0</v>
      </c>
      <c r="L1049" s="33">
        <v>0</v>
      </c>
      <c r="M1049" s="33">
        <v>0</v>
      </c>
      <c r="N1049" s="32" t="s">
        <v>3752</v>
      </c>
    </row>
    <row r="1050" spans="1:14" ht="31.5" x14ac:dyDescent="0.25">
      <c r="A1050" s="31" t="s">
        <v>820</v>
      </c>
      <c r="B1050" s="32" t="s">
        <v>2099</v>
      </c>
      <c r="C1050" s="32" t="s">
        <v>2100</v>
      </c>
      <c r="D1050" s="33">
        <v>0</v>
      </c>
      <c r="E1050" s="33">
        <v>9.9090000000000007</v>
      </c>
      <c r="F1050" s="33">
        <v>0</v>
      </c>
      <c r="G1050" s="33">
        <v>0</v>
      </c>
      <c r="H1050" s="33">
        <v>0</v>
      </c>
      <c r="I1050" s="33">
        <v>0</v>
      </c>
      <c r="J1050" s="33">
        <v>2.8137261651179999E-2</v>
      </c>
      <c r="K1050" s="33">
        <v>0</v>
      </c>
      <c r="L1050" s="33">
        <v>0</v>
      </c>
      <c r="M1050" s="33">
        <v>0</v>
      </c>
      <c r="N1050" s="32" t="s">
        <v>3752</v>
      </c>
    </row>
    <row r="1051" spans="1:14" ht="31.5" x14ac:dyDescent="0.25">
      <c r="A1051" s="31" t="s">
        <v>820</v>
      </c>
      <c r="B1051" s="32" t="s">
        <v>2101</v>
      </c>
      <c r="C1051" s="32" t="s">
        <v>2102</v>
      </c>
      <c r="D1051" s="33">
        <v>0</v>
      </c>
      <c r="E1051" s="33">
        <v>4.8310000000000004</v>
      </c>
      <c r="F1051" s="33">
        <v>0</v>
      </c>
      <c r="G1051" s="33">
        <v>0</v>
      </c>
      <c r="H1051" s="33">
        <v>0</v>
      </c>
      <c r="I1051" s="33">
        <v>0</v>
      </c>
      <c r="J1051" s="33">
        <v>1.3717944397700001E-2</v>
      </c>
      <c r="K1051" s="33">
        <v>0</v>
      </c>
      <c r="L1051" s="33">
        <v>0</v>
      </c>
      <c r="M1051" s="33">
        <v>0</v>
      </c>
      <c r="N1051" s="32" t="s">
        <v>3752</v>
      </c>
    </row>
    <row r="1052" spans="1:14" ht="47.25" x14ac:dyDescent="0.25">
      <c r="A1052" s="31" t="s">
        <v>820</v>
      </c>
      <c r="B1052" s="32" t="s">
        <v>2103</v>
      </c>
      <c r="C1052" s="32" t="s">
        <v>2104</v>
      </c>
      <c r="D1052" s="33">
        <v>0</v>
      </c>
      <c r="E1052" s="33">
        <v>0</v>
      </c>
      <c r="F1052" s="33">
        <v>29.58</v>
      </c>
      <c r="G1052" s="33">
        <v>0</v>
      </c>
      <c r="H1052" s="33">
        <v>0</v>
      </c>
      <c r="I1052" s="33">
        <v>0</v>
      </c>
      <c r="J1052" s="33">
        <v>0</v>
      </c>
      <c r="K1052" s="33">
        <v>8.3994368719559995E-2</v>
      </c>
      <c r="L1052" s="33">
        <v>0</v>
      </c>
      <c r="M1052" s="33">
        <v>0</v>
      </c>
      <c r="N1052" s="32" t="s">
        <v>3752</v>
      </c>
    </row>
    <row r="1053" spans="1:14" ht="31.5" x14ac:dyDescent="0.25">
      <c r="A1053" s="31" t="s">
        <v>820</v>
      </c>
      <c r="B1053" s="32" t="s">
        <v>2105</v>
      </c>
      <c r="C1053" s="32" t="s">
        <v>2106</v>
      </c>
      <c r="D1053" s="33">
        <v>0</v>
      </c>
      <c r="E1053" s="33">
        <v>3.944</v>
      </c>
      <c r="F1053" s="33">
        <v>0</v>
      </c>
      <c r="G1053" s="33">
        <v>0</v>
      </c>
      <c r="H1053" s="33">
        <v>0</v>
      </c>
      <c r="I1053" s="33">
        <v>0</v>
      </c>
      <c r="J1053" s="33">
        <v>1.1199249162600001E-2</v>
      </c>
      <c r="K1053" s="33">
        <v>0</v>
      </c>
      <c r="L1053" s="33">
        <v>0</v>
      </c>
      <c r="M1053" s="33">
        <v>0</v>
      </c>
      <c r="N1053" s="32" t="s">
        <v>3752</v>
      </c>
    </row>
    <row r="1054" spans="1:14" ht="31.5" x14ac:dyDescent="0.25">
      <c r="A1054" s="31" t="s">
        <v>820</v>
      </c>
      <c r="B1054" s="32" t="s">
        <v>2107</v>
      </c>
      <c r="C1054" s="32" t="s">
        <v>2108</v>
      </c>
      <c r="D1054" s="33">
        <v>0</v>
      </c>
      <c r="E1054" s="33">
        <v>1.085</v>
      </c>
      <c r="F1054" s="33">
        <v>0</v>
      </c>
      <c r="G1054" s="33">
        <v>0</v>
      </c>
      <c r="H1054" s="33">
        <v>0</v>
      </c>
      <c r="I1054" s="33">
        <v>0</v>
      </c>
      <c r="J1054" s="33">
        <v>3.0809293462000001E-3</v>
      </c>
      <c r="K1054" s="33">
        <v>0</v>
      </c>
      <c r="L1054" s="33">
        <v>0</v>
      </c>
      <c r="M1054" s="33">
        <v>0</v>
      </c>
      <c r="N1054" s="32" t="s">
        <v>3752</v>
      </c>
    </row>
    <row r="1055" spans="1:14" ht="31.5" x14ac:dyDescent="0.25">
      <c r="A1055" s="31" t="s">
        <v>820</v>
      </c>
      <c r="B1055" s="32" t="s">
        <v>2109</v>
      </c>
      <c r="C1055" s="32" t="s">
        <v>2110</v>
      </c>
      <c r="D1055" s="33">
        <v>0</v>
      </c>
      <c r="E1055" s="33">
        <v>1.1830000000000001</v>
      </c>
      <c r="F1055" s="33">
        <v>0</v>
      </c>
      <c r="G1055" s="33">
        <v>0</v>
      </c>
      <c r="H1055" s="33">
        <v>0</v>
      </c>
      <c r="I1055" s="33">
        <v>0</v>
      </c>
      <c r="J1055" s="33">
        <v>3.3592068355299998E-3</v>
      </c>
      <c r="K1055" s="33">
        <v>0</v>
      </c>
      <c r="L1055" s="33">
        <v>0</v>
      </c>
      <c r="M1055" s="33">
        <v>0</v>
      </c>
      <c r="N1055" s="32" t="s">
        <v>3752</v>
      </c>
    </row>
    <row r="1056" spans="1:14" ht="31.5" x14ac:dyDescent="0.25">
      <c r="A1056" s="31" t="s">
        <v>820</v>
      </c>
      <c r="B1056" s="32" t="s">
        <v>2111</v>
      </c>
      <c r="C1056" s="32" t="s">
        <v>2112</v>
      </c>
      <c r="D1056" s="33">
        <v>0</v>
      </c>
      <c r="E1056" s="33">
        <v>0.49299999999999999</v>
      </c>
      <c r="F1056" s="33">
        <v>0</v>
      </c>
      <c r="G1056" s="33">
        <v>0</v>
      </c>
      <c r="H1056" s="33">
        <v>0</v>
      </c>
      <c r="I1056" s="33">
        <v>0</v>
      </c>
      <c r="J1056" s="33">
        <v>1.39990614532E-3</v>
      </c>
      <c r="K1056" s="33">
        <v>0</v>
      </c>
      <c r="L1056" s="33">
        <v>0</v>
      </c>
      <c r="M1056" s="33">
        <v>0</v>
      </c>
      <c r="N1056" s="32" t="s">
        <v>3752</v>
      </c>
    </row>
    <row r="1057" spans="1:14" ht="47.25" x14ac:dyDescent="0.25">
      <c r="A1057" s="31" t="s">
        <v>820</v>
      </c>
      <c r="B1057" s="32" t="s">
        <v>2113</v>
      </c>
      <c r="C1057" s="32" t="s">
        <v>2114</v>
      </c>
      <c r="D1057" s="33">
        <v>0</v>
      </c>
      <c r="E1057" s="33">
        <v>0</v>
      </c>
      <c r="F1057" s="33">
        <v>29.58</v>
      </c>
      <c r="G1057" s="33">
        <v>0</v>
      </c>
      <c r="H1057" s="33">
        <v>0</v>
      </c>
      <c r="I1057" s="33">
        <v>0</v>
      </c>
      <c r="J1057" s="33">
        <v>0</v>
      </c>
      <c r="K1057" s="33">
        <v>8.3994368719559995E-2</v>
      </c>
      <c r="L1057" s="33">
        <v>0</v>
      </c>
      <c r="M1057" s="33">
        <v>0</v>
      </c>
      <c r="N1057" s="32" t="s">
        <v>3752</v>
      </c>
    </row>
    <row r="1058" spans="1:14" ht="31.5" x14ac:dyDescent="0.25">
      <c r="A1058" s="31" t="s">
        <v>820</v>
      </c>
      <c r="B1058" s="32" t="s">
        <v>2115</v>
      </c>
      <c r="C1058" s="32" t="s">
        <v>2116</v>
      </c>
      <c r="D1058" s="33">
        <v>0</v>
      </c>
      <c r="E1058" s="33">
        <v>0.47299999999999998</v>
      </c>
      <c r="F1058" s="33">
        <v>0</v>
      </c>
      <c r="G1058" s="33">
        <v>0</v>
      </c>
      <c r="H1058" s="33">
        <v>0</v>
      </c>
      <c r="I1058" s="33">
        <v>0</v>
      </c>
      <c r="J1058" s="33">
        <v>1.34311482097E-3</v>
      </c>
      <c r="K1058" s="33">
        <v>0</v>
      </c>
      <c r="L1058" s="33">
        <v>0</v>
      </c>
      <c r="M1058" s="33">
        <v>0</v>
      </c>
      <c r="N1058" s="32" t="s">
        <v>3752</v>
      </c>
    </row>
    <row r="1059" spans="1:14" ht="31.5" x14ac:dyDescent="0.25">
      <c r="A1059" s="31" t="s">
        <v>820</v>
      </c>
      <c r="B1059" s="32" t="s">
        <v>2117</v>
      </c>
      <c r="C1059" s="32" t="s">
        <v>2118</v>
      </c>
      <c r="D1059" s="33">
        <v>0</v>
      </c>
      <c r="E1059" s="33">
        <v>1.282</v>
      </c>
      <c r="F1059" s="33">
        <v>0</v>
      </c>
      <c r="G1059" s="33">
        <v>0</v>
      </c>
      <c r="H1059" s="33">
        <v>0</v>
      </c>
      <c r="I1059" s="33">
        <v>0</v>
      </c>
      <c r="J1059" s="33">
        <v>3.64032389109E-3</v>
      </c>
      <c r="K1059" s="33">
        <v>0</v>
      </c>
      <c r="L1059" s="33">
        <v>0</v>
      </c>
      <c r="M1059" s="33">
        <v>0</v>
      </c>
      <c r="N1059" s="32" t="s">
        <v>3752</v>
      </c>
    </row>
    <row r="1060" spans="1:14" ht="31.5" x14ac:dyDescent="0.25">
      <c r="A1060" s="31" t="s">
        <v>820</v>
      </c>
      <c r="B1060" s="32" t="s">
        <v>2119</v>
      </c>
      <c r="C1060" s="32" t="s">
        <v>2120</v>
      </c>
      <c r="D1060" s="33">
        <v>0</v>
      </c>
      <c r="E1060" s="33">
        <v>3.8450000000000002</v>
      </c>
      <c r="F1060" s="33">
        <v>0</v>
      </c>
      <c r="G1060" s="33">
        <v>0</v>
      </c>
      <c r="H1060" s="33">
        <v>0</v>
      </c>
      <c r="I1060" s="33">
        <v>0</v>
      </c>
      <c r="J1060" s="33">
        <v>1.091813210705E-2</v>
      </c>
      <c r="K1060" s="33">
        <v>0</v>
      </c>
      <c r="L1060" s="33">
        <v>0</v>
      </c>
      <c r="M1060" s="33">
        <v>0</v>
      </c>
      <c r="N1060" s="32" t="s">
        <v>3752</v>
      </c>
    </row>
    <row r="1061" spans="1:14" ht="31.5" x14ac:dyDescent="0.25">
      <c r="A1061" s="31" t="s">
        <v>820</v>
      </c>
      <c r="B1061" s="32" t="s">
        <v>2121</v>
      </c>
      <c r="C1061" s="32" t="s">
        <v>2122</v>
      </c>
      <c r="D1061" s="33">
        <v>0</v>
      </c>
      <c r="E1061" s="33">
        <v>10.156000000000001</v>
      </c>
      <c r="F1061" s="33">
        <v>0</v>
      </c>
      <c r="G1061" s="33">
        <v>0</v>
      </c>
      <c r="H1061" s="33">
        <v>0</v>
      </c>
      <c r="I1061" s="33">
        <v>0</v>
      </c>
      <c r="J1061" s="33">
        <v>2.883863450696E-2</v>
      </c>
      <c r="K1061" s="33">
        <v>0</v>
      </c>
      <c r="L1061" s="33">
        <v>0</v>
      </c>
      <c r="M1061" s="33">
        <v>0</v>
      </c>
      <c r="N1061" s="32" t="s">
        <v>3752</v>
      </c>
    </row>
    <row r="1062" spans="1:14" ht="47.25" x14ac:dyDescent="0.25">
      <c r="A1062" s="31" t="s">
        <v>820</v>
      </c>
      <c r="B1062" s="32" t="s">
        <v>2123</v>
      </c>
      <c r="C1062" s="32" t="s">
        <v>2124</v>
      </c>
      <c r="D1062" s="33">
        <v>0</v>
      </c>
      <c r="E1062" s="33">
        <v>0</v>
      </c>
      <c r="F1062" s="33">
        <v>1281.8</v>
      </c>
      <c r="G1062" s="33">
        <v>0</v>
      </c>
      <c r="H1062" s="33">
        <v>0</v>
      </c>
      <c r="I1062" s="33">
        <v>0</v>
      </c>
      <c r="J1062" s="33">
        <v>0</v>
      </c>
      <c r="K1062" s="33">
        <v>3.6397559778478601</v>
      </c>
      <c r="L1062" s="33">
        <v>0</v>
      </c>
      <c r="M1062" s="33">
        <v>0</v>
      </c>
      <c r="N1062" s="32" t="s">
        <v>3752</v>
      </c>
    </row>
    <row r="1063" spans="1:14" ht="31.5" x14ac:dyDescent="0.25">
      <c r="A1063" s="31" t="s">
        <v>820</v>
      </c>
      <c r="B1063" s="32" t="s">
        <v>2125</v>
      </c>
      <c r="C1063" s="32" t="s">
        <v>2126</v>
      </c>
      <c r="D1063" s="33">
        <v>0</v>
      </c>
      <c r="E1063" s="33">
        <v>4.141</v>
      </c>
      <c r="F1063" s="33">
        <v>0</v>
      </c>
      <c r="G1063" s="33">
        <v>0</v>
      </c>
      <c r="H1063" s="33">
        <v>0</v>
      </c>
      <c r="I1063" s="33">
        <v>0</v>
      </c>
      <c r="J1063" s="33">
        <v>1.175864370749E-2</v>
      </c>
      <c r="K1063" s="33">
        <v>0</v>
      </c>
      <c r="L1063" s="33">
        <v>0</v>
      </c>
      <c r="M1063" s="33">
        <v>0</v>
      </c>
      <c r="N1063" s="32" t="s">
        <v>3752</v>
      </c>
    </row>
    <row r="1064" spans="1:14" ht="31.5" x14ac:dyDescent="0.25">
      <c r="A1064" s="31" t="s">
        <v>820</v>
      </c>
      <c r="B1064" s="32" t="s">
        <v>2127</v>
      </c>
      <c r="C1064" s="32" t="s">
        <v>2128</v>
      </c>
      <c r="D1064" s="33">
        <v>0</v>
      </c>
      <c r="E1064" s="33">
        <v>0.49299999999999999</v>
      </c>
      <c r="F1064" s="33">
        <v>0</v>
      </c>
      <c r="G1064" s="33">
        <v>0</v>
      </c>
      <c r="H1064" s="33">
        <v>0</v>
      </c>
      <c r="I1064" s="33">
        <v>0</v>
      </c>
      <c r="J1064" s="33">
        <v>1.39990614532E-3</v>
      </c>
      <c r="K1064" s="33">
        <v>0</v>
      </c>
      <c r="L1064" s="33">
        <v>0</v>
      </c>
      <c r="M1064" s="33">
        <v>0</v>
      </c>
      <c r="N1064" s="32" t="s">
        <v>3752</v>
      </c>
    </row>
    <row r="1065" spans="1:14" ht="31.5" x14ac:dyDescent="0.25">
      <c r="A1065" s="31" t="s">
        <v>820</v>
      </c>
      <c r="B1065" s="32" t="s">
        <v>2129</v>
      </c>
      <c r="C1065" s="32" t="s">
        <v>2130</v>
      </c>
      <c r="D1065" s="33">
        <v>0</v>
      </c>
      <c r="E1065" s="33">
        <v>3.0569999999999999</v>
      </c>
      <c r="F1065" s="33">
        <v>0</v>
      </c>
      <c r="G1065" s="33">
        <v>0</v>
      </c>
      <c r="H1065" s="33">
        <v>0</v>
      </c>
      <c r="I1065" s="33">
        <v>0</v>
      </c>
      <c r="J1065" s="33">
        <v>8.6805539274999993E-3</v>
      </c>
      <c r="K1065" s="33">
        <v>0</v>
      </c>
      <c r="L1065" s="33">
        <v>0</v>
      </c>
      <c r="M1065" s="33">
        <v>0</v>
      </c>
      <c r="N1065" s="32" t="s">
        <v>3752</v>
      </c>
    </row>
    <row r="1066" spans="1:14" ht="31.5" x14ac:dyDescent="0.25">
      <c r="A1066" s="31" t="s">
        <v>820</v>
      </c>
      <c r="B1066" s="32" t="s">
        <v>2131</v>
      </c>
      <c r="C1066" s="32" t="s">
        <v>2132</v>
      </c>
      <c r="D1066" s="33">
        <v>0</v>
      </c>
      <c r="E1066" s="33">
        <v>4.93</v>
      </c>
      <c r="F1066" s="33">
        <v>0</v>
      </c>
      <c r="G1066" s="33">
        <v>0</v>
      </c>
      <c r="H1066" s="33">
        <v>0</v>
      </c>
      <c r="I1066" s="33">
        <v>0</v>
      </c>
      <c r="J1066" s="33">
        <v>1.3999061453260001E-2</v>
      </c>
      <c r="K1066" s="33">
        <v>0</v>
      </c>
      <c r="L1066" s="33">
        <v>0</v>
      </c>
      <c r="M1066" s="33">
        <v>0</v>
      </c>
      <c r="N1066" s="32" t="s">
        <v>3752</v>
      </c>
    </row>
    <row r="1067" spans="1:14" ht="47.25" x14ac:dyDescent="0.25">
      <c r="A1067" s="31" t="s">
        <v>820</v>
      </c>
      <c r="B1067" s="32" t="s">
        <v>2133</v>
      </c>
      <c r="C1067" s="32" t="s">
        <v>2134</v>
      </c>
      <c r="D1067" s="33">
        <v>0</v>
      </c>
      <c r="E1067" s="33">
        <v>0</v>
      </c>
      <c r="F1067" s="33">
        <v>1281.8</v>
      </c>
      <c r="G1067" s="33">
        <v>0</v>
      </c>
      <c r="H1067" s="33">
        <v>0</v>
      </c>
      <c r="I1067" s="33">
        <v>0</v>
      </c>
      <c r="J1067" s="33">
        <v>0</v>
      </c>
      <c r="K1067" s="33">
        <v>3.6397559778478601</v>
      </c>
      <c r="L1067" s="33">
        <v>0</v>
      </c>
      <c r="M1067" s="33">
        <v>0</v>
      </c>
      <c r="N1067" s="32" t="s">
        <v>3752</v>
      </c>
    </row>
    <row r="1068" spans="1:14" ht="31.5" x14ac:dyDescent="0.25">
      <c r="A1068" s="31" t="s">
        <v>820</v>
      </c>
      <c r="B1068" s="32" t="s">
        <v>2135</v>
      </c>
      <c r="C1068" s="32" t="s">
        <v>2136</v>
      </c>
      <c r="D1068" s="33">
        <v>0</v>
      </c>
      <c r="E1068" s="33">
        <v>6.7050000000000001</v>
      </c>
      <c r="F1068" s="33">
        <v>0</v>
      </c>
      <c r="G1068" s="33">
        <v>0</v>
      </c>
      <c r="H1068" s="33">
        <v>0</v>
      </c>
      <c r="I1068" s="33">
        <v>0</v>
      </c>
      <c r="J1068" s="33">
        <v>1.9039291489669999E-2</v>
      </c>
      <c r="K1068" s="33">
        <v>0</v>
      </c>
      <c r="L1068" s="33">
        <v>0</v>
      </c>
      <c r="M1068" s="33">
        <v>0</v>
      </c>
      <c r="N1068" s="32" t="s">
        <v>3752</v>
      </c>
    </row>
    <row r="1069" spans="1:14" ht="31.5" x14ac:dyDescent="0.25">
      <c r="A1069" s="31" t="s">
        <v>820</v>
      </c>
      <c r="B1069" s="32" t="s">
        <v>2137</v>
      </c>
      <c r="C1069" s="32" t="s">
        <v>2138</v>
      </c>
      <c r="D1069" s="33">
        <v>0</v>
      </c>
      <c r="E1069" s="33">
        <v>4.8220000000000001</v>
      </c>
      <c r="F1069" s="33">
        <v>0</v>
      </c>
      <c r="G1069" s="33">
        <v>0</v>
      </c>
      <c r="H1069" s="33">
        <v>0</v>
      </c>
      <c r="I1069" s="33">
        <v>0</v>
      </c>
      <c r="J1069" s="33">
        <v>1.3692388301740001E-2</v>
      </c>
      <c r="K1069" s="33">
        <v>0</v>
      </c>
      <c r="L1069" s="33">
        <v>0</v>
      </c>
      <c r="M1069" s="33">
        <v>0</v>
      </c>
      <c r="N1069" s="32" t="s">
        <v>3752</v>
      </c>
    </row>
    <row r="1070" spans="1:14" ht="31.5" x14ac:dyDescent="0.25">
      <c r="A1070" s="31" t="s">
        <v>820</v>
      </c>
      <c r="B1070" s="32" t="s">
        <v>2139</v>
      </c>
      <c r="C1070" s="32" t="s">
        <v>2140</v>
      </c>
      <c r="D1070" s="33">
        <v>0</v>
      </c>
      <c r="E1070" s="33">
        <v>0.49299999999999999</v>
      </c>
      <c r="F1070" s="33">
        <v>0</v>
      </c>
      <c r="G1070" s="33">
        <v>0</v>
      </c>
      <c r="H1070" s="33">
        <v>0</v>
      </c>
      <c r="I1070" s="33">
        <v>0</v>
      </c>
      <c r="J1070" s="33">
        <v>1.39990614532E-3</v>
      </c>
      <c r="K1070" s="33">
        <v>0</v>
      </c>
      <c r="L1070" s="33">
        <v>0</v>
      </c>
      <c r="M1070" s="33">
        <v>0</v>
      </c>
      <c r="N1070" s="32" t="s">
        <v>3752</v>
      </c>
    </row>
    <row r="1071" spans="1:14" ht="31.5" x14ac:dyDescent="0.25">
      <c r="A1071" s="31" t="s">
        <v>820</v>
      </c>
      <c r="B1071" s="32" t="s">
        <v>2141</v>
      </c>
      <c r="C1071" s="32" t="s">
        <v>2142</v>
      </c>
      <c r="D1071" s="33">
        <v>0</v>
      </c>
      <c r="E1071" s="33">
        <v>0.98599999999999999</v>
      </c>
      <c r="F1071" s="33">
        <v>0</v>
      </c>
      <c r="G1071" s="33">
        <v>0</v>
      </c>
      <c r="H1071" s="33">
        <v>0</v>
      </c>
      <c r="I1071" s="33">
        <v>0</v>
      </c>
      <c r="J1071" s="33">
        <v>2.7998122906500002E-3</v>
      </c>
      <c r="K1071" s="33">
        <v>0</v>
      </c>
      <c r="L1071" s="33">
        <v>0</v>
      </c>
      <c r="M1071" s="33">
        <v>0</v>
      </c>
      <c r="N1071" s="32" t="s">
        <v>3752</v>
      </c>
    </row>
    <row r="1072" spans="1:14" ht="47.25" x14ac:dyDescent="0.25">
      <c r="A1072" s="31" t="s">
        <v>820</v>
      </c>
      <c r="B1072" s="32" t="s">
        <v>2143</v>
      </c>
      <c r="C1072" s="32" t="s">
        <v>2144</v>
      </c>
      <c r="D1072" s="33">
        <v>0</v>
      </c>
      <c r="E1072" s="33">
        <v>0</v>
      </c>
      <c r="F1072" s="33">
        <v>295.8</v>
      </c>
      <c r="G1072" s="33">
        <v>0</v>
      </c>
      <c r="H1072" s="33">
        <v>0</v>
      </c>
      <c r="I1072" s="33">
        <v>0</v>
      </c>
      <c r="J1072" s="33">
        <v>0</v>
      </c>
      <c r="K1072" s="33">
        <v>0.83994368719566004</v>
      </c>
      <c r="L1072" s="33">
        <v>0</v>
      </c>
      <c r="M1072" s="33">
        <v>0</v>
      </c>
      <c r="N1072" s="32" t="s">
        <v>3752</v>
      </c>
    </row>
    <row r="1073" spans="1:14" ht="31.5" x14ac:dyDescent="0.25">
      <c r="A1073" s="31" t="s">
        <v>820</v>
      </c>
      <c r="B1073" s="32" t="s">
        <v>2145</v>
      </c>
      <c r="C1073" s="32" t="s">
        <v>2146</v>
      </c>
      <c r="D1073" s="33">
        <v>0</v>
      </c>
      <c r="E1073" s="33">
        <v>3.55</v>
      </c>
      <c r="F1073" s="33">
        <v>0</v>
      </c>
      <c r="G1073" s="33">
        <v>0</v>
      </c>
      <c r="H1073" s="33">
        <v>0</v>
      </c>
      <c r="I1073" s="33">
        <v>0</v>
      </c>
      <c r="J1073" s="33">
        <v>1.008046007283E-2</v>
      </c>
      <c r="K1073" s="33">
        <v>0</v>
      </c>
      <c r="L1073" s="33">
        <v>0</v>
      </c>
      <c r="M1073" s="33">
        <v>0</v>
      </c>
      <c r="N1073" s="32" t="s">
        <v>3752</v>
      </c>
    </row>
    <row r="1074" spans="1:14" ht="31.5" x14ac:dyDescent="0.25">
      <c r="A1074" s="31" t="s">
        <v>820</v>
      </c>
      <c r="B1074" s="32" t="s">
        <v>2147</v>
      </c>
      <c r="C1074" s="32" t="s">
        <v>2148</v>
      </c>
      <c r="D1074" s="33">
        <v>0</v>
      </c>
      <c r="E1074" s="33">
        <v>1.1830000000000001</v>
      </c>
      <c r="F1074" s="33">
        <v>0</v>
      </c>
      <c r="G1074" s="33">
        <v>0</v>
      </c>
      <c r="H1074" s="33">
        <v>0</v>
      </c>
      <c r="I1074" s="33">
        <v>0</v>
      </c>
      <c r="J1074" s="33">
        <v>3.3592068355299998E-3</v>
      </c>
      <c r="K1074" s="33">
        <v>0</v>
      </c>
      <c r="L1074" s="33">
        <v>0</v>
      </c>
      <c r="M1074" s="33">
        <v>0</v>
      </c>
      <c r="N1074" s="32" t="s">
        <v>3752</v>
      </c>
    </row>
    <row r="1075" spans="1:14" ht="31.5" x14ac:dyDescent="0.25">
      <c r="A1075" s="31" t="s">
        <v>820</v>
      </c>
      <c r="B1075" s="32" t="s">
        <v>2149</v>
      </c>
      <c r="C1075" s="32" t="s">
        <v>2150</v>
      </c>
      <c r="D1075" s="33">
        <v>0</v>
      </c>
      <c r="E1075" s="33">
        <v>1.4790000000000001</v>
      </c>
      <c r="F1075" s="33">
        <v>0</v>
      </c>
      <c r="G1075" s="33">
        <v>0</v>
      </c>
      <c r="H1075" s="33">
        <v>0</v>
      </c>
      <c r="I1075" s="33">
        <v>0</v>
      </c>
      <c r="J1075" s="33">
        <v>4.1997184359700004E-3</v>
      </c>
      <c r="K1075" s="33">
        <v>0</v>
      </c>
      <c r="L1075" s="33">
        <v>0</v>
      </c>
      <c r="M1075" s="33">
        <v>0</v>
      </c>
      <c r="N1075" s="32" t="s">
        <v>3752</v>
      </c>
    </row>
    <row r="1076" spans="1:14" ht="31.5" x14ac:dyDescent="0.25">
      <c r="A1076" s="31" t="s">
        <v>820</v>
      </c>
      <c r="B1076" s="32" t="s">
        <v>2151</v>
      </c>
      <c r="C1076" s="32" t="s">
        <v>2152</v>
      </c>
      <c r="D1076" s="33">
        <v>0</v>
      </c>
      <c r="E1076" s="33">
        <v>2.9580000000000002</v>
      </c>
      <c r="F1076" s="33">
        <v>0</v>
      </c>
      <c r="G1076" s="33">
        <v>0</v>
      </c>
      <c r="H1076" s="33">
        <v>0</v>
      </c>
      <c r="I1076" s="33">
        <v>0</v>
      </c>
      <c r="J1076" s="33">
        <v>8.3994368719499998E-3</v>
      </c>
      <c r="K1076" s="33">
        <v>0</v>
      </c>
      <c r="L1076" s="33">
        <v>0</v>
      </c>
      <c r="M1076" s="33">
        <v>0</v>
      </c>
      <c r="N1076" s="32" t="s">
        <v>3752</v>
      </c>
    </row>
    <row r="1077" spans="1:14" ht="47.25" x14ac:dyDescent="0.25">
      <c r="A1077" s="31" t="s">
        <v>820</v>
      </c>
      <c r="B1077" s="32" t="s">
        <v>2153</v>
      </c>
      <c r="C1077" s="32" t="s">
        <v>2154</v>
      </c>
      <c r="D1077" s="33">
        <v>0</v>
      </c>
      <c r="E1077" s="33">
        <v>0</v>
      </c>
      <c r="F1077" s="33">
        <v>295.8</v>
      </c>
      <c r="G1077" s="33">
        <v>0</v>
      </c>
      <c r="H1077" s="33">
        <v>0</v>
      </c>
      <c r="I1077" s="33">
        <v>0</v>
      </c>
      <c r="J1077" s="33">
        <v>0</v>
      </c>
      <c r="K1077" s="33">
        <v>0.83994368719566004</v>
      </c>
      <c r="L1077" s="33">
        <v>0</v>
      </c>
      <c r="M1077" s="33">
        <v>0</v>
      </c>
      <c r="N1077" s="32" t="s">
        <v>3752</v>
      </c>
    </row>
    <row r="1078" spans="1:14" ht="31.5" x14ac:dyDescent="0.25">
      <c r="A1078" s="31" t="s">
        <v>820</v>
      </c>
      <c r="B1078" s="32" t="s">
        <v>2155</v>
      </c>
      <c r="C1078" s="32" t="s">
        <v>2156</v>
      </c>
      <c r="D1078" s="33">
        <v>0</v>
      </c>
      <c r="E1078" s="33">
        <v>1.972</v>
      </c>
      <c r="F1078" s="33">
        <v>0</v>
      </c>
      <c r="G1078" s="33">
        <v>0</v>
      </c>
      <c r="H1078" s="33">
        <v>0</v>
      </c>
      <c r="I1078" s="33">
        <v>0</v>
      </c>
      <c r="J1078" s="33">
        <v>5.5996245813000004E-3</v>
      </c>
      <c r="K1078" s="33">
        <v>0</v>
      </c>
      <c r="L1078" s="33">
        <v>0</v>
      </c>
      <c r="M1078" s="33">
        <v>0</v>
      </c>
      <c r="N1078" s="32" t="s">
        <v>3752</v>
      </c>
    </row>
    <row r="1079" spans="1:14" ht="31.5" x14ac:dyDescent="0.25">
      <c r="A1079" s="31" t="s">
        <v>820</v>
      </c>
      <c r="B1079" s="32" t="s">
        <v>2157</v>
      </c>
      <c r="C1079" s="32" t="s">
        <v>2158</v>
      </c>
      <c r="D1079" s="33">
        <v>0</v>
      </c>
      <c r="E1079" s="33">
        <v>1.1830000000000001</v>
      </c>
      <c r="F1079" s="33">
        <v>0</v>
      </c>
      <c r="G1079" s="33">
        <v>0</v>
      </c>
      <c r="H1079" s="33">
        <v>0</v>
      </c>
      <c r="I1079" s="33">
        <v>0</v>
      </c>
      <c r="J1079" s="33">
        <v>3.3592068355299998E-3</v>
      </c>
      <c r="K1079" s="33">
        <v>0</v>
      </c>
      <c r="L1079" s="33">
        <v>0</v>
      </c>
      <c r="M1079" s="33">
        <v>0</v>
      </c>
      <c r="N1079" s="32" t="s">
        <v>3752</v>
      </c>
    </row>
    <row r="1080" spans="1:14" ht="31.5" x14ac:dyDescent="0.25">
      <c r="A1080" s="31" t="s">
        <v>820</v>
      </c>
      <c r="B1080" s="32" t="s">
        <v>2159</v>
      </c>
      <c r="C1080" s="32" t="s">
        <v>2160</v>
      </c>
      <c r="D1080" s="33">
        <v>0</v>
      </c>
      <c r="E1080" s="33">
        <v>7.9180000000000001</v>
      </c>
      <c r="F1080" s="33">
        <v>0</v>
      </c>
      <c r="G1080" s="33">
        <v>0</v>
      </c>
      <c r="H1080" s="33">
        <v>0</v>
      </c>
      <c r="I1080" s="33">
        <v>0</v>
      </c>
      <c r="J1080" s="33">
        <v>2.2483685311740002E-2</v>
      </c>
      <c r="K1080" s="33">
        <v>0</v>
      </c>
      <c r="L1080" s="33">
        <v>0</v>
      </c>
      <c r="M1080" s="33">
        <v>0</v>
      </c>
      <c r="N1080" s="32" t="s">
        <v>3752</v>
      </c>
    </row>
    <row r="1081" spans="1:14" ht="31.5" x14ac:dyDescent="0.25">
      <c r="A1081" s="31" t="s">
        <v>820</v>
      </c>
      <c r="B1081" s="32" t="s">
        <v>2161</v>
      </c>
      <c r="C1081" s="32" t="s">
        <v>2162</v>
      </c>
      <c r="D1081" s="33">
        <v>0</v>
      </c>
      <c r="E1081" s="33">
        <v>17.353999999999999</v>
      </c>
      <c r="F1081" s="33">
        <v>0</v>
      </c>
      <c r="G1081" s="33">
        <v>0</v>
      </c>
      <c r="H1081" s="33">
        <v>0</v>
      </c>
      <c r="I1081" s="33">
        <v>0</v>
      </c>
      <c r="J1081" s="33">
        <v>4.927783214196E-2</v>
      </c>
      <c r="K1081" s="33">
        <v>0</v>
      </c>
      <c r="L1081" s="33">
        <v>0</v>
      </c>
      <c r="M1081" s="33">
        <v>0</v>
      </c>
      <c r="N1081" s="32" t="s">
        <v>3752</v>
      </c>
    </row>
    <row r="1082" spans="1:14" ht="47.25" x14ac:dyDescent="0.25">
      <c r="A1082" s="31" t="s">
        <v>820</v>
      </c>
      <c r="B1082" s="32" t="s">
        <v>2163</v>
      </c>
      <c r="C1082" s="32" t="s">
        <v>2164</v>
      </c>
      <c r="D1082" s="33">
        <v>0</v>
      </c>
      <c r="E1082" s="33">
        <v>0</v>
      </c>
      <c r="F1082" s="33">
        <v>295.8</v>
      </c>
      <c r="G1082" s="33">
        <v>0</v>
      </c>
      <c r="H1082" s="33">
        <v>0</v>
      </c>
      <c r="I1082" s="33">
        <v>0</v>
      </c>
      <c r="J1082" s="33">
        <v>0</v>
      </c>
      <c r="K1082" s="33">
        <v>0.83994368719566004</v>
      </c>
      <c r="L1082" s="33">
        <v>0</v>
      </c>
      <c r="M1082" s="33">
        <v>0</v>
      </c>
      <c r="N1082" s="32" t="s">
        <v>3752</v>
      </c>
    </row>
    <row r="1083" spans="1:14" ht="31.5" x14ac:dyDescent="0.25">
      <c r="A1083" s="31" t="s">
        <v>820</v>
      </c>
      <c r="B1083" s="32" t="s">
        <v>2165</v>
      </c>
      <c r="C1083" s="32" t="s">
        <v>2166</v>
      </c>
      <c r="D1083" s="33">
        <v>0</v>
      </c>
      <c r="E1083" s="33">
        <v>0.49299999999999999</v>
      </c>
      <c r="F1083" s="33">
        <v>0</v>
      </c>
      <c r="G1083" s="33">
        <v>0</v>
      </c>
      <c r="H1083" s="33">
        <v>0</v>
      </c>
      <c r="I1083" s="33">
        <v>0</v>
      </c>
      <c r="J1083" s="33">
        <v>1.39990614532E-3</v>
      </c>
      <c r="K1083" s="33">
        <v>0</v>
      </c>
      <c r="L1083" s="33">
        <v>0</v>
      </c>
      <c r="M1083" s="33">
        <v>0</v>
      </c>
      <c r="N1083" s="32" t="s">
        <v>3752</v>
      </c>
    </row>
    <row r="1084" spans="1:14" ht="31.5" x14ac:dyDescent="0.25">
      <c r="A1084" s="31" t="s">
        <v>820</v>
      </c>
      <c r="B1084" s="32" t="s">
        <v>2167</v>
      </c>
      <c r="C1084" s="32" t="s">
        <v>2168</v>
      </c>
      <c r="D1084" s="33">
        <v>0</v>
      </c>
      <c r="E1084" s="33">
        <v>7.9000000000000001E-2</v>
      </c>
      <c r="F1084" s="33">
        <v>0</v>
      </c>
      <c r="G1084" s="33">
        <v>0</v>
      </c>
      <c r="H1084" s="33">
        <v>0</v>
      </c>
      <c r="I1084" s="33">
        <v>0</v>
      </c>
      <c r="J1084" s="33">
        <v>2.2432573119E-4</v>
      </c>
      <c r="K1084" s="33">
        <v>0</v>
      </c>
      <c r="L1084" s="33">
        <v>0</v>
      </c>
      <c r="M1084" s="33">
        <v>0</v>
      </c>
      <c r="N1084" s="32" t="s">
        <v>3752</v>
      </c>
    </row>
    <row r="1085" spans="1:14" ht="31.5" x14ac:dyDescent="0.25">
      <c r="A1085" s="31" t="s">
        <v>820</v>
      </c>
      <c r="B1085" s="32" t="s">
        <v>2169</v>
      </c>
      <c r="C1085" s="32" t="s">
        <v>2170</v>
      </c>
      <c r="D1085" s="33">
        <v>0</v>
      </c>
      <c r="E1085" s="33">
        <v>1.923</v>
      </c>
      <c r="F1085" s="33">
        <v>0</v>
      </c>
      <c r="G1085" s="33">
        <v>0</v>
      </c>
      <c r="H1085" s="33">
        <v>0</v>
      </c>
      <c r="I1085" s="33">
        <v>0</v>
      </c>
      <c r="J1085" s="33">
        <v>5.4604858366299998E-3</v>
      </c>
      <c r="K1085" s="33">
        <v>0</v>
      </c>
      <c r="L1085" s="33">
        <v>0</v>
      </c>
      <c r="M1085" s="33">
        <v>0</v>
      </c>
      <c r="N1085" s="32" t="s">
        <v>3752</v>
      </c>
    </row>
    <row r="1086" spans="1:14" ht="31.5" x14ac:dyDescent="0.25">
      <c r="A1086" s="31" t="s">
        <v>820</v>
      </c>
      <c r="B1086" s="32" t="s">
        <v>2171</v>
      </c>
      <c r="C1086" s="32" t="s">
        <v>2172</v>
      </c>
      <c r="D1086" s="33">
        <v>0</v>
      </c>
      <c r="E1086" s="33">
        <v>2.9580000000000002</v>
      </c>
      <c r="F1086" s="33">
        <v>0</v>
      </c>
      <c r="G1086" s="33">
        <v>0</v>
      </c>
      <c r="H1086" s="33">
        <v>0</v>
      </c>
      <c r="I1086" s="33">
        <v>0</v>
      </c>
      <c r="J1086" s="33">
        <v>8.3994368719499998E-3</v>
      </c>
      <c r="K1086" s="33">
        <v>0</v>
      </c>
      <c r="L1086" s="33">
        <v>0</v>
      </c>
      <c r="M1086" s="33">
        <v>0</v>
      </c>
      <c r="N1086" s="32" t="s">
        <v>3752</v>
      </c>
    </row>
    <row r="1087" spans="1:14" ht="47.25" x14ac:dyDescent="0.25">
      <c r="A1087" s="31" t="s">
        <v>820</v>
      </c>
      <c r="B1087" s="32" t="s">
        <v>2173</v>
      </c>
      <c r="C1087" s="32" t="s">
        <v>2174</v>
      </c>
      <c r="D1087" s="33">
        <v>0</v>
      </c>
      <c r="E1087" s="33">
        <v>0</v>
      </c>
      <c r="F1087" s="33">
        <v>295.8</v>
      </c>
      <c r="G1087" s="33">
        <v>0</v>
      </c>
      <c r="H1087" s="33">
        <v>0</v>
      </c>
      <c r="I1087" s="33">
        <v>0</v>
      </c>
      <c r="J1087" s="33">
        <v>0</v>
      </c>
      <c r="K1087" s="33">
        <v>0.83994368719566004</v>
      </c>
      <c r="L1087" s="33">
        <v>0</v>
      </c>
      <c r="M1087" s="33">
        <v>0</v>
      </c>
      <c r="N1087" s="32" t="s">
        <v>3752</v>
      </c>
    </row>
    <row r="1088" spans="1:14" ht="31.5" x14ac:dyDescent="0.25">
      <c r="A1088" s="31" t="s">
        <v>820</v>
      </c>
      <c r="B1088" s="32" t="s">
        <v>2175</v>
      </c>
      <c r="C1088" s="32" t="s">
        <v>2176</v>
      </c>
      <c r="D1088" s="33">
        <v>0</v>
      </c>
      <c r="E1088" s="33">
        <v>0.158</v>
      </c>
      <c r="F1088" s="33">
        <v>0</v>
      </c>
      <c r="G1088" s="33">
        <v>0</v>
      </c>
      <c r="H1088" s="33">
        <v>0</v>
      </c>
      <c r="I1088" s="33">
        <v>0</v>
      </c>
      <c r="J1088" s="33">
        <v>4.4865146238999998E-4</v>
      </c>
      <c r="K1088" s="33">
        <v>0</v>
      </c>
      <c r="L1088" s="33">
        <v>0</v>
      </c>
      <c r="M1088" s="33">
        <v>0</v>
      </c>
      <c r="N1088" s="32" t="s">
        <v>3752</v>
      </c>
    </row>
    <row r="1089" spans="1:14" ht="31.5" x14ac:dyDescent="0.25">
      <c r="A1089" s="31" t="s">
        <v>820</v>
      </c>
      <c r="B1089" s="32" t="s">
        <v>2177</v>
      </c>
      <c r="C1089" s="32" t="s">
        <v>2178</v>
      </c>
      <c r="D1089" s="33">
        <v>0</v>
      </c>
      <c r="E1089" s="33">
        <v>4.476</v>
      </c>
      <c r="F1089" s="33">
        <v>0</v>
      </c>
      <c r="G1089" s="33">
        <v>0</v>
      </c>
      <c r="H1089" s="33">
        <v>0</v>
      </c>
      <c r="I1089" s="33">
        <v>0</v>
      </c>
      <c r="J1089" s="33">
        <v>1.2709898390419999E-2</v>
      </c>
      <c r="K1089" s="33">
        <v>0</v>
      </c>
      <c r="L1089" s="33">
        <v>0</v>
      </c>
      <c r="M1089" s="33">
        <v>0</v>
      </c>
      <c r="N1089" s="32" t="s">
        <v>3752</v>
      </c>
    </row>
    <row r="1090" spans="1:14" ht="31.5" x14ac:dyDescent="0.25">
      <c r="A1090" s="31" t="s">
        <v>820</v>
      </c>
      <c r="B1090" s="32" t="s">
        <v>2179</v>
      </c>
      <c r="C1090" s="32" t="s">
        <v>2180</v>
      </c>
      <c r="D1090" s="33">
        <v>0</v>
      </c>
      <c r="E1090" s="33">
        <v>2.0710000000000002</v>
      </c>
      <c r="F1090" s="33">
        <v>0</v>
      </c>
      <c r="G1090" s="33">
        <v>0</v>
      </c>
      <c r="H1090" s="33">
        <v>0</v>
      </c>
      <c r="I1090" s="33">
        <v>0</v>
      </c>
      <c r="J1090" s="33">
        <v>5.8807416368499999E-3</v>
      </c>
      <c r="K1090" s="33">
        <v>0</v>
      </c>
      <c r="L1090" s="33">
        <v>0</v>
      </c>
      <c r="M1090" s="33">
        <v>0</v>
      </c>
      <c r="N1090" s="32" t="s">
        <v>3752</v>
      </c>
    </row>
    <row r="1091" spans="1:14" ht="31.5" x14ac:dyDescent="0.25">
      <c r="A1091" s="31" t="s">
        <v>820</v>
      </c>
      <c r="B1091" s="32" t="s">
        <v>2181</v>
      </c>
      <c r="C1091" s="32" t="s">
        <v>2182</v>
      </c>
      <c r="D1091" s="33">
        <v>0</v>
      </c>
      <c r="E1091" s="33">
        <v>6.7050000000000001</v>
      </c>
      <c r="F1091" s="33">
        <v>0</v>
      </c>
      <c r="G1091" s="33">
        <v>0</v>
      </c>
      <c r="H1091" s="33">
        <v>0</v>
      </c>
      <c r="I1091" s="33">
        <v>0</v>
      </c>
      <c r="J1091" s="33">
        <v>1.9039291489669999E-2</v>
      </c>
      <c r="K1091" s="33">
        <v>0</v>
      </c>
      <c r="L1091" s="33">
        <v>0</v>
      </c>
      <c r="M1091" s="33">
        <v>0</v>
      </c>
      <c r="N1091" s="32" t="s">
        <v>3752</v>
      </c>
    </row>
    <row r="1092" spans="1:14" ht="31.5" x14ac:dyDescent="0.25">
      <c r="A1092" s="31" t="s">
        <v>820</v>
      </c>
      <c r="B1092" s="32" t="s">
        <v>2183</v>
      </c>
      <c r="C1092" s="32" t="s">
        <v>2184</v>
      </c>
      <c r="D1092" s="33">
        <v>0</v>
      </c>
      <c r="E1092" s="33">
        <v>0</v>
      </c>
      <c r="F1092" s="33">
        <v>591.6</v>
      </c>
      <c r="G1092" s="33">
        <v>0</v>
      </c>
      <c r="H1092" s="33">
        <v>0</v>
      </c>
      <c r="I1092" s="33">
        <v>0</v>
      </c>
      <c r="J1092" s="33">
        <v>0</v>
      </c>
      <c r="K1092" s="33">
        <v>1.6798873743913201</v>
      </c>
      <c r="L1092" s="33">
        <v>0</v>
      </c>
      <c r="M1092" s="33">
        <v>0</v>
      </c>
      <c r="N1092" s="32" t="s">
        <v>3752</v>
      </c>
    </row>
    <row r="1093" spans="1:14" ht="31.5" x14ac:dyDescent="0.25">
      <c r="A1093" s="31" t="s">
        <v>820</v>
      </c>
      <c r="B1093" s="32" t="s">
        <v>2185</v>
      </c>
      <c r="C1093" s="32" t="s">
        <v>2186</v>
      </c>
      <c r="D1093" s="33">
        <v>0</v>
      </c>
      <c r="E1093" s="33">
        <v>2.0710000000000002</v>
      </c>
      <c r="F1093" s="33">
        <v>0</v>
      </c>
      <c r="G1093" s="33">
        <v>0</v>
      </c>
      <c r="H1093" s="33">
        <v>0</v>
      </c>
      <c r="I1093" s="33">
        <v>0</v>
      </c>
      <c r="J1093" s="33">
        <v>5.8807416368499999E-3</v>
      </c>
      <c r="K1093" s="33">
        <v>0</v>
      </c>
      <c r="L1093" s="33">
        <v>0</v>
      </c>
      <c r="M1093" s="33">
        <v>0</v>
      </c>
      <c r="N1093" s="32" t="s">
        <v>3752</v>
      </c>
    </row>
    <row r="1094" spans="1:14" ht="31.5" x14ac:dyDescent="0.25">
      <c r="A1094" s="31" t="s">
        <v>820</v>
      </c>
      <c r="B1094" s="32" t="s">
        <v>2187</v>
      </c>
      <c r="C1094" s="32" t="s">
        <v>2188</v>
      </c>
      <c r="D1094" s="33">
        <v>0</v>
      </c>
      <c r="E1094" s="33">
        <v>3.927</v>
      </c>
      <c r="F1094" s="33">
        <v>0</v>
      </c>
      <c r="G1094" s="33">
        <v>0</v>
      </c>
      <c r="H1094" s="33">
        <v>0</v>
      </c>
      <c r="I1094" s="33">
        <v>0</v>
      </c>
      <c r="J1094" s="33">
        <v>1.11509765369E-2</v>
      </c>
      <c r="K1094" s="33">
        <v>0</v>
      </c>
      <c r="L1094" s="33">
        <v>0</v>
      </c>
      <c r="M1094" s="33">
        <v>0</v>
      </c>
      <c r="N1094" s="32" t="s">
        <v>3752</v>
      </c>
    </row>
    <row r="1095" spans="1:14" ht="31.5" x14ac:dyDescent="0.25">
      <c r="A1095" s="31" t="s">
        <v>820</v>
      </c>
      <c r="B1095" s="32" t="s">
        <v>2189</v>
      </c>
      <c r="C1095" s="32" t="s">
        <v>2190</v>
      </c>
      <c r="D1095" s="33">
        <v>0</v>
      </c>
      <c r="E1095" s="33">
        <v>9.84</v>
      </c>
      <c r="F1095" s="33">
        <v>0</v>
      </c>
      <c r="G1095" s="33">
        <v>0</v>
      </c>
      <c r="H1095" s="33">
        <v>0</v>
      </c>
      <c r="I1095" s="33">
        <v>0</v>
      </c>
      <c r="J1095" s="33">
        <v>2.7941331582160001E-2</v>
      </c>
      <c r="K1095" s="33">
        <v>0</v>
      </c>
      <c r="L1095" s="33">
        <v>0</v>
      </c>
      <c r="M1095" s="33">
        <v>0</v>
      </c>
      <c r="N1095" s="32" t="s">
        <v>3752</v>
      </c>
    </row>
    <row r="1096" spans="1:14" ht="31.5" x14ac:dyDescent="0.25">
      <c r="A1096" s="31" t="s">
        <v>820</v>
      </c>
      <c r="B1096" s="32" t="s">
        <v>2191</v>
      </c>
      <c r="C1096" s="32" t="s">
        <v>2192</v>
      </c>
      <c r="D1096" s="33">
        <v>0</v>
      </c>
      <c r="E1096" s="33">
        <v>4.24</v>
      </c>
      <c r="F1096" s="33">
        <v>0</v>
      </c>
      <c r="G1096" s="33">
        <v>0</v>
      </c>
      <c r="H1096" s="33">
        <v>0</v>
      </c>
      <c r="I1096" s="33">
        <v>0</v>
      </c>
      <c r="J1096" s="33">
        <v>1.2039760763039999E-2</v>
      </c>
      <c r="K1096" s="33">
        <v>0</v>
      </c>
      <c r="L1096" s="33">
        <v>0</v>
      </c>
      <c r="M1096" s="33">
        <v>0</v>
      </c>
      <c r="N1096" s="32" t="s">
        <v>3752</v>
      </c>
    </row>
    <row r="1097" spans="1:14" ht="31.5" x14ac:dyDescent="0.25">
      <c r="A1097" s="31" t="s">
        <v>820</v>
      </c>
      <c r="B1097" s="32" t="s">
        <v>2193</v>
      </c>
      <c r="C1097" s="32" t="s">
        <v>2194</v>
      </c>
      <c r="D1097" s="33">
        <v>0</v>
      </c>
      <c r="E1097" s="33">
        <v>0</v>
      </c>
      <c r="F1097" s="33">
        <v>591.6</v>
      </c>
      <c r="G1097" s="33">
        <v>0</v>
      </c>
      <c r="H1097" s="33">
        <v>0</v>
      </c>
      <c r="I1097" s="33">
        <v>0</v>
      </c>
      <c r="J1097" s="33">
        <v>0</v>
      </c>
      <c r="K1097" s="33">
        <v>1.6798873743913201</v>
      </c>
      <c r="L1097" s="33">
        <v>0</v>
      </c>
      <c r="M1097" s="33">
        <v>0</v>
      </c>
      <c r="N1097" s="32" t="s">
        <v>3752</v>
      </c>
    </row>
    <row r="1098" spans="1:14" ht="31.5" x14ac:dyDescent="0.25">
      <c r="A1098" s="31" t="s">
        <v>820</v>
      </c>
      <c r="B1098" s="32" t="s">
        <v>2195</v>
      </c>
      <c r="C1098" s="32" t="s">
        <v>2196</v>
      </c>
      <c r="D1098" s="33">
        <v>0</v>
      </c>
      <c r="E1098" s="33">
        <v>0.19700000000000001</v>
      </c>
      <c r="F1098" s="33">
        <v>0</v>
      </c>
      <c r="G1098" s="33">
        <v>0</v>
      </c>
      <c r="H1098" s="33">
        <v>0</v>
      </c>
      <c r="I1098" s="33">
        <v>0</v>
      </c>
      <c r="J1098" s="33">
        <v>5.5939454488000001E-4</v>
      </c>
      <c r="K1098" s="33">
        <v>0</v>
      </c>
      <c r="L1098" s="33">
        <v>0</v>
      </c>
      <c r="M1098" s="33">
        <v>0</v>
      </c>
      <c r="N1098" s="32" t="s">
        <v>3752</v>
      </c>
    </row>
    <row r="1099" spans="1:14" ht="31.5" x14ac:dyDescent="0.25">
      <c r="A1099" s="31" t="s">
        <v>820</v>
      </c>
      <c r="B1099" s="32" t="s">
        <v>2197</v>
      </c>
      <c r="C1099" s="32" t="s">
        <v>2198</v>
      </c>
      <c r="D1099" s="33">
        <v>0</v>
      </c>
      <c r="E1099" s="33">
        <v>0.19700000000000001</v>
      </c>
      <c r="F1099" s="33">
        <v>0</v>
      </c>
      <c r="G1099" s="33">
        <v>0</v>
      </c>
      <c r="H1099" s="33">
        <v>0</v>
      </c>
      <c r="I1099" s="33">
        <v>0</v>
      </c>
      <c r="J1099" s="33">
        <v>5.5939454488000001E-4</v>
      </c>
      <c r="K1099" s="33">
        <v>0</v>
      </c>
      <c r="L1099" s="33">
        <v>0</v>
      </c>
      <c r="M1099" s="33">
        <v>0</v>
      </c>
      <c r="N1099" s="32" t="s">
        <v>3752</v>
      </c>
    </row>
    <row r="1100" spans="1:14" ht="31.5" x14ac:dyDescent="0.25">
      <c r="A1100" s="31" t="s">
        <v>820</v>
      </c>
      <c r="B1100" s="32" t="s">
        <v>2199</v>
      </c>
      <c r="C1100" s="32" t="s">
        <v>2200</v>
      </c>
      <c r="D1100" s="33">
        <v>0</v>
      </c>
      <c r="E1100" s="33">
        <v>6.0640000000000001</v>
      </c>
      <c r="F1100" s="33">
        <v>0</v>
      </c>
      <c r="G1100" s="33">
        <v>0</v>
      </c>
      <c r="H1100" s="33">
        <v>0</v>
      </c>
      <c r="I1100" s="33">
        <v>0</v>
      </c>
      <c r="J1100" s="33">
        <v>1.7219129544130001E-2</v>
      </c>
      <c r="K1100" s="33">
        <v>0</v>
      </c>
      <c r="L1100" s="33">
        <v>0</v>
      </c>
      <c r="M1100" s="33">
        <v>0</v>
      </c>
      <c r="N1100" s="32" t="s">
        <v>3752</v>
      </c>
    </row>
    <row r="1101" spans="1:14" ht="31.5" x14ac:dyDescent="0.25">
      <c r="A1101" s="31" t="s">
        <v>820</v>
      </c>
      <c r="B1101" s="32" t="s">
        <v>2201</v>
      </c>
      <c r="C1101" s="32" t="s">
        <v>2202</v>
      </c>
      <c r="D1101" s="33">
        <v>0</v>
      </c>
      <c r="E1101" s="33">
        <v>4.6340000000000003</v>
      </c>
      <c r="F1101" s="33">
        <v>0</v>
      </c>
      <c r="G1101" s="33">
        <v>0</v>
      </c>
      <c r="H1101" s="33">
        <v>0</v>
      </c>
      <c r="I1101" s="33">
        <v>0</v>
      </c>
      <c r="J1101" s="33">
        <v>1.3158549852820001E-2</v>
      </c>
      <c r="K1101" s="33">
        <v>0</v>
      </c>
      <c r="L1101" s="33">
        <v>0</v>
      </c>
      <c r="M1101" s="33">
        <v>0</v>
      </c>
      <c r="N1101" s="32" t="s">
        <v>3752</v>
      </c>
    </row>
    <row r="1102" spans="1:14" ht="31.5" x14ac:dyDescent="0.25">
      <c r="A1102" s="31" t="s">
        <v>820</v>
      </c>
      <c r="B1102" s="32" t="s">
        <v>2203</v>
      </c>
      <c r="C1102" s="32" t="s">
        <v>2204</v>
      </c>
      <c r="D1102" s="33">
        <v>0</v>
      </c>
      <c r="E1102" s="33">
        <v>0</v>
      </c>
      <c r="F1102" s="33">
        <v>493</v>
      </c>
      <c r="G1102" s="33">
        <v>0</v>
      </c>
      <c r="H1102" s="33">
        <v>0</v>
      </c>
      <c r="I1102" s="33">
        <v>0</v>
      </c>
      <c r="J1102" s="33">
        <v>0</v>
      </c>
      <c r="K1102" s="33">
        <v>1.3999061453260999</v>
      </c>
      <c r="L1102" s="33">
        <v>0</v>
      </c>
      <c r="M1102" s="33">
        <v>0</v>
      </c>
      <c r="N1102" s="32" t="s">
        <v>3752</v>
      </c>
    </row>
    <row r="1103" spans="1:14" ht="31.5" x14ac:dyDescent="0.25">
      <c r="A1103" s="31" t="s">
        <v>820</v>
      </c>
      <c r="B1103" s="32" t="s">
        <v>2205</v>
      </c>
      <c r="C1103" s="32" t="s">
        <v>2206</v>
      </c>
      <c r="D1103" s="33">
        <v>0</v>
      </c>
      <c r="E1103" s="33">
        <v>0.94699999999999995</v>
      </c>
      <c r="F1103" s="33">
        <v>0</v>
      </c>
      <c r="G1103" s="33">
        <v>0</v>
      </c>
      <c r="H1103" s="33">
        <v>0</v>
      </c>
      <c r="I1103" s="33">
        <v>0</v>
      </c>
      <c r="J1103" s="33">
        <v>2.6890692081600002E-3</v>
      </c>
      <c r="K1103" s="33">
        <v>0</v>
      </c>
      <c r="L1103" s="33">
        <v>0</v>
      </c>
      <c r="M1103" s="33">
        <v>0</v>
      </c>
      <c r="N1103" s="32" t="s">
        <v>3752</v>
      </c>
    </row>
    <row r="1104" spans="1:14" ht="31.5" x14ac:dyDescent="0.25">
      <c r="A1104" s="31" t="s">
        <v>820</v>
      </c>
      <c r="B1104" s="32" t="s">
        <v>2207</v>
      </c>
      <c r="C1104" s="32" t="s">
        <v>2208</v>
      </c>
      <c r="D1104" s="33">
        <v>0</v>
      </c>
      <c r="E1104" s="33">
        <v>0.98599999999999999</v>
      </c>
      <c r="F1104" s="33">
        <v>0</v>
      </c>
      <c r="G1104" s="33">
        <v>0</v>
      </c>
      <c r="H1104" s="33">
        <v>0</v>
      </c>
      <c r="I1104" s="33">
        <v>0</v>
      </c>
      <c r="J1104" s="33">
        <v>2.7998122906500002E-3</v>
      </c>
      <c r="K1104" s="33">
        <v>0</v>
      </c>
      <c r="L1104" s="33">
        <v>0</v>
      </c>
      <c r="M1104" s="33">
        <v>0</v>
      </c>
      <c r="N1104" s="32" t="s">
        <v>3752</v>
      </c>
    </row>
    <row r="1105" spans="1:14" ht="31.5" x14ac:dyDescent="0.25">
      <c r="A1105" s="31" t="s">
        <v>820</v>
      </c>
      <c r="B1105" s="32" t="s">
        <v>2209</v>
      </c>
      <c r="C1105" s="32" t="s">
        <v>2210</v>
      </c>
      <c r="D1105" s="33">
        <v>0</v>
      </c>
      <c r="E1105" s="33">
        <v>2.3660000000000001</v>
      </c>
      <c r="F1105" s="33">
        <v>0</v>
      </c>
      <c r="G1105" s="33">
        <v>0</v>
      </c>
      <c r="H1105" s="33">
        <v>0</v>
      </c>
      <c r="I1105" s="33">
        <v>0</v>
      </c>
      <c r="J1105" s="33">
        <v>6.7184136710700003E-3</v>
      </c>
      <c r="K1105" s="33">
        <v>0</v>
      </c>
      <c r="L1105" s="33">
        <v>0</v>
      </c>
      <c r="M1105" s="33">
        <v>0</v>
      </c>
      <c r="N1105" s="32" t="s">
        <v>3752</v>
      </c>
    </row>
    <row r="1106" spans="1:14" ht="31.5" x14ac:dyDescent="0.25">
      <c r="A1106" s="31" t="s">
        <v>820</v>
      </c>
      <c r="B1106" s="32" t="s">
        <v>2211</v>
      </c>
      <c r="C1106" s="32" t="s">
        <v>2212</v>
      </c>
      <c r="D1106" s="33">
        <v>0</v>
      </c>
      <c r="E1106" s="33">
        <v>0</v>
      </c>
      <c r="F1106" s="33">
        <v>493</v>
      </c>
      <c r="G1106" s="33">
        <v>0</v>
      </c>
      <c r="H1106" s="33">
        <v>0</v>
      </c>
      <c r="I1106" s="33">
        <v>0</v>
      </c>
      <c r="J1106" s="33">
        <v>0</v>
      </c>
      <c r="K1106" s="33">
        <v>1.3999061453260999</v>
      </c>
      <c r="L1106" s="33">
        <v>0</v>
      </c>
      <c r="M1106" s="33">
        <v>0</v>
      </c>
      <c r="N1106" s="32" t="s">
        <v>3752</v>
      </c>
    </row>
    <row r="1107" spans="1:14" ht="31.5" x14ac:dyDescent="0.25">
      <c r="A1107" s="31" t="s">
        <v>820</v>
      </c>
      <c r="B1107" s="32" t="s">
        <v>2213</v>
      </c>
      <c r="C1107" s="32" t="s">
        <v>2214</v>
      </c>
      <c r="D1107" s="33">
        <v>0</v>
      </c>
      <c r="E1107" s="33">
        <v>5.5609999999999999</v>
      </c>
      <c r="F1107" s="33">
        <v>0</v>
      </c>
      <c r="G1107" s="33">
        <v>0</v>
      </c>
      <c r="H1107" s="33">
        <v>0</v>
      </c>
      <c r="I1107" s="33">
        <v>0</v>
      </c>
      <c r="J1107" s="33">
        <v>1.5790827736620001E-2</v>
      </c>
      <c r="K1107" s="33">
        <v>0</v>
      </c>
      <c r="L1107" s="33">
        <v>0</v>
      </c>
      <c r="M1107" s="33">
        <v>0</v>
      </c>
      <c r="N1107" s="32" t="s">
        <v>3752</v>
      </c>
    </row>
    <row r="1108" spans="1:14" ht="31.5" x14ac:dyDescent="0.25">
      <c r="A1108" s="31" t="s">
        <v>820</v>
      </c>
      <c r="B1108" s="32" t="s">
        <v>2215</v>
      </c>
      <c r="C1108" s="32" t="s">
        <v>2216</v>
      </c>
      <c r="D1108" s="33">
        <v>0</v>
      </c>
      <c r="E1108" s="33">
        <v>7.6909999999999998</v>
      </c>
      <c r="F1108" s="33">
        <v>0</v>
      </c>
      <c r="G1108" s="33">
        <v>0</v>
      </c>
      <c r="H1108" s="33">
        <v>0</v>
      </c>
      <c r="I1108" s="33">
        <v>0</v>
      </c>
      <c r="J1108" s="33">
        <v>2.1839103780330001E-2</v>
      </c>
      <c r="K1108" s="33">
        <v>0</v>
      </c>
      <c r="L1108" s="33">
        <v>0</v>
      </c>
      <c r="M1108" s="33">
        <v>0</v>
      </c>
      <c r="N1108" s="32" t="s">
        <v>3752</v>
      </c>
    </row>
    <row r="1109" spans="1:14" ht="31.5" x14ac:dyDescent="0.25">
      <c r="A1109" s="31" t="s">
        <v>820</v>
      </c>
      <c r="B1109" s="32" t="s">
        <v>2217</v>
      </c>
      <c r="C1109" s="32" t="s">
        <v>2218</v>
      </c>
      <c r="D1109" s="33">
        <v>0</v>
      </c>
      <c r="E1109" s="33">
        <v>2.6619999999999999</v>
      </c>
      <c r="F1109" s="33">
        <v>0</v>
      </c>
      <c r="G1109" s="33">
        <v>0</v>
      </c>
      <c r="H1109" s="33">
        <v>0</v>
      </c>
      <c r="I1109" s="33">
        <v>0</v>
      </c>
      <c r="J1109" s="33">
        <v>7.5589252715099996E-3</v>
      </c>
      <c r="K1109" s="33">
        <v>0</v>
      </c>
      <c r="L1109" s="33">
        <v>0</v>
      </c>
      <c r="M1109" s="33">
        <v>0</v>
      </c>
      <c r="N1109" s="32" t="s">
        <v>3752</v>
      </c>
    </row>
    <row r="1110" spans="1:14" ht="31.5" x14ac:dyDescent="0.25">
      <c r="A1110" s="31" t="s">
        <v>820</v>
      </c>
      <c r="B1110" s="32" t="s">
        <v>2219</v>
      </c>
      <c r="C1110" s="32" t="s">
        <v>2220</v>
      </c>
      <c r="D1110" s="33">
        <v>0</v>
      </c>
      <c r="E1110" s="33">
        <v>11.419</v>
      </c>
      <c r="F1110" s="33">
        <v>0</v>
      </c>
      <c r="G1110" s="33">
        <v>0</v>
      </c>
      <c r="H1110" s="33">
        <v>0</v>
      </c>
      <c r="I1110" s="33">
        <v>0</v>
      </c>
      <c r="J1110" s="33">
        <v>3.2425006639909999E-2</v>
      </c>
      <c r="K1110" s="33">
        <v>0</v>
      </c>
      <c r="L1110" s="33">
        <v>0</v>
      </c>
      <c r="M1110" s="33">
        <v>0</v>
      </c>
      <c r="N1110" s="32" t="s">
        <v>3752</v>
      </c>
    </row>
    <row r="1111" spans="1:14" ht="31.5" x14ac:dyDescent="0.25">
      <c r="A1111" s="31" t="s">
        <v>820</v>
      </c>
      <c r="B1111" s="32" t="s">
        <v>2221</v>
      </c>
      <c r="C1111" s="32" t="s">
        <v>2222</v>
      </c>
      <c r="D1111" s="33">
        <v>0</v>
      </c>
      <c r="E1111" s="33">
        <v>2.4649999999999999</v>
      </c>
      <c r="F1111" s="33">
        <v>0</v>
      </c>
      <c r="G1111" s="33">
        <v>0</v>
      </c>
      <c r="H1111" s="33">
        <v>0</v>
      </c>
      <c r="I1111" s="33">
        <v>0</v>
      </c>
      <c r="J1111" s="33">
        <v>6.9995307266300004E-3</v>
      </c>
      <c r="K1111" s="33">
        <v>0</v>
      </c>
      <c r="L1111" s="33">
        <v>0</v>
      </c>
      <c r="M1111" s="33">
        <v>0</v>
      </c>
      <c r="N1111" s="32" t="s">
        <v>3752</v>
      </c>
    </row>
    <row r="1112" spans="1:14" ht="31.5" x14ac:dyDescent="0.25">
      <c r="A1112" s="31" t="s">
        <v>820</v>
      </c>
      <c r="B1112" s="32" t="s">
        <v>2223</v>
      </c>
      <c r="C1112" s="32" t="s">
        <v>2224</v>
      </c>
      <c r="D1112" s="33">
        <v>0</v>
      </c>
      <c r="E1112" s="33">
        <v>6.8819999999999997</v>
      </c>
      <c r="F1112" s="33">
        <v>0</v>
      </c>
      <c r="G1112" s="33">
        <v>0</v>
      </c>
      <c r="H1112" s="33">
        <v>0</v>
      </c>
      <c r="I1112" s="33">
        <v>0</v>
      </c>
      <c r="J1112" s="33">
        <v>1.9541894710209999E-2</v>
      </c>
      <c r="K1112" s="33">
        <v>0</v>
      </c>
      <c r="L1112" s="33">
        <v>0</v>
      </c>
      <c r="M1112" s="33">
        <v>0</v>
      </c>
      <c r="N1112" s="32" t="s">
        <v>3752</v>
      </c>
    </row>
    <row r="1113" spans="1:14" ht="31.5" x14ac:dyDescent="0.25">
      <c r="A1113" s="31" t="s">
        <v>820</v>
      </c>
      <c r="B1113" s="32" t="s">
        <v>2225</v>
      </c>
      <c r="C1113" s="32" t="s">
        <v>2226</v>
      </c>
      <c r="D1113" s="33">
        <v>0</v>
      </c>
      <c r="E1113" s="33">
        <v>6.9020000000000001</v>
      </c>
      <c r="F1113" s="33">
        <v>0</v>
      </c>
      <c r="G1113" s="33">
        <v>0</v>
      </c>
      <c r="H1113" s="33">
        <v>0</v>
      </c>
      <c r="I1113" s="33">
        <v>0</v>
      </c>
      <c r="J1113" s="33">
        <v>1.9598686034560001E-2</v>
      </c>
      <c r="K1113" s="33">
        <v>0</v>
      </c>
      <c r="L1113" s="33">
        <v>0</v>
      </c>
      <c r="M1113" s="33">
        <v>0</v>
      </c>
      <c r="N1113" s="32" t="s">
        <v>3752</v>
      </c>
    </row>
    <row r="1114" spans="1:14" ht="31.5" x14ac:dyDescent="0.25">
      <c r="A1114" s="31" t="s">
        <v>820</v>
      </c>
      <c r="B1114" s="32" t="s">
        <v>2227</v>
      </c>
      <c r="C1114" s="32" t="s">
        <v>2228</v>
      </c>
      <c r="D1114" s="33">
        <v>0</v>
      </c>
      <c r="E1114" s="33">
        <v>4.1120000000000001</v>
      </c>
      <c r="F1114" s="33">
        <v>0</v>
      </c>
      <c r="G1114" s="33">
        <v>0</v>
      </c>
      <c r="H1114" s="33">
        <v>0</v>
      </c>
      <c r="I1114" s="33">
        <v>0</v>
      </c>
      <c r="J1114" s="33">
        <v>1.1676296287179999E-2</v>
      </c>
      <c r="K1114" s="33">
        <v>0</v>
      </c>
      <c r="L1114" s="33">
        <v>0</v>
      </c>
      <c r="M1114" s="33">
        <v>0</v>
      </c>
      <c r="N1114" s="32" t="s">
        <v>3752</v>
      </c>
    </row>
    <row r="1115" spans="1:14" ht="31.5" x14ac:dyDescent="0.25">
      <c r="A1115" s="31" t="s">
        <v>820</v>
      </c>
      <c r="B1115" s="32" t="s">
        <v>2229</v>
      </c>
      <c r="C1115" s="32" t="s">
        <v>2230</v>
      </c>
      <c r="D1115" s="33">
        <v>0</v>
      </c>
      <c r="E1115" s="33">
        <v>8.6769999999999996</v>
      </c>
      <c r="F1115" s="33">
        <v>0</v>
      </c>
      <c r="G1115" s="33">
        <v>0</v>
      </c>
      <c r="H1115" s="33">
        <v>0</v>
      </c>
      <c r="I1115" s="33">
        <v>0</v>
      </c>
      <c r="J1115" s="33">
        <v>2.463891607098E-2</v>
      </c>
      <c r="K1115" s="33">
        <v>0</v>
      </c>
      <c r="L1115" s="33">
        <v>0</v>
      </c>
      <c r="M1115" s="33">
        <v>0</v>
      </c>
      <c r="N1115" s="32" t="s">
        <v>3752</v>
      </c>
    </row>
    <row r="1116" spans="1:14" ht="31.5" x14ac:dyDescent="0.25">
      <c r="A1116" s="31" t="s">
        <v>820</v>
      </c>
      <c r="B1116" s="32" t="s">
        <v>2231</v>
      </c>
      <c r="C1116" s="32" t="s">
        <v>2232</v>
      </c>
      <c r="D1116" s="33">
        <v>0</v>
      </c>
      <c r="E1116" s="33">
        <v>8.0850000000000009</v>
      </c>
      <c r="F1116" s="33">
        <v>0</v>
      </c>
      <c r="G1116" s="33">
        <v>0</v>
      </c>
      <c r="H1116" s="33">
        <v>0</v>
      </c>
      <c r="I1116" s="33">
        <v>0</v>
      </c>
      <c r="J1116" s="33">
        <v>2.29578928701E-2</v>
      </c>
      <c r="K1116" s="33">
        <v>0</v>
      </c>
      <c r="L1116" s="33">
        <v>0</v>
      </c>
      <c r="M1116" s="33">
        <v>0</v>
      </c>
      <c r="N1116" s="32" t="s">
        <v>3752</v>
      </c>
    </row>
    <row r="1117" spans="1:14" ht="31.5" x14ac:dyDescent="0.25">
      <c r="A1117" s="31" t="s">
        <v>820</v>
      </c>
      <c r="B1117" s="32" t="s">
        <v>2233</v>
      </c>
      <c r="C1117" s="32" t="s">
        <v>2234</v>
      </c>
      <c r="D1117" s="33">
        <v>0</v>
      </c>
      <c r="E1117" s="33">
        <v>2.4649999999999999</v>
      </c>
      <c r="F1117" s="33">
        <v>0</v>
      </c>
      <c r="G1117" s="33">
        <v>0</v>
      </c>
      <c r="H1117" s="33">
        <v>0</v>
      </c>
      <c r="I1117" s="33">
        <v>0</v>
      </c>
      <c r="J1117" s="33">
        <v>6.9995307266300004E-3</v>
      </c>
      <c r="K1117" s="33">
        <v>0</v>
      </c>
      <c r="L1117" s="33">
        <v>0</v>
      </c>
      <c r="M1117" s="33">
        <v>0</v>
      </c>
      <c r="N1117" s="32" t="s">
        <v>3752</v>
      </c>
    </row>
    <row r="1118" spans="1:14" ht="31.5" x14ac:dyDescent="0.25">
      <c r="A1118" s="31" t="s">
        <v>820</v>
      </c>
      <c r="B1118" s="32" t="s">
        <v>2235</v>
      </c>
      <c r="C1118" s="32" t="s">
        <v>2236</v>
      </c>
      <c r="D1118" s="33">
        <v>0</v>
      </c>
      <c r="E1118" s="33">
        <v>5.9160000000000004</v>
      </c>
      <c r="F1118" s="33">
        <v>0</v>
      </c>
      <c r="G1118" s="33">
        <v>0</v>
      </c>
      <c r="H1118" s="33">
        <v>0</v>
      </c>
      <c r="I1118" s="33">
        <v>0</v>
      </c>
      <c r="J1118" s="33">
        <v>1.6798873743909998E-2</v>
      </c>
      <c r="K1118" s="33">
        <v>0</v>
      </c>
      <c r="L1118" s="33">
        <v>0</v>
      </c>
      <c r="M1118" s="33">
        <v>0</v>
      </c>
      <c r="N1118" s="32" t="s">
        <v>3752</v>
      </c>
    </row>
    <row r="1119" spans="1:14" ht="31.5" x14ac:dyDescent="0.25">
      <c r="A1119" s="31" t="s">
        <v>820</v>
      </c>
      <c r="B1119" s="32" t="s">
        <v>2237</v>
      </c>
      <c r="C1119" s="32" t="s">
        <v>2238</v>
      </c>
      <c r="D1119" s="33">
        <v>0</v>
      </c>
      <c r="E1119" s="33">
        <v>3.944</v>
      </c>
      <c r="F1119" s="33">
        <v>0</v>
      </c>
      <c r="G1119" s="33">
        <v>0</v>
      </c>
      <c r="H1119" s="33">
        <v>0</v>
      </c>
      <c r="I1119" s="33">
        <v>0</v>
      </c>
      <c r="J1119" s="33">
        <v>1.1199249162600001E-2</v>
      </c>
      <c r="K1119" s="33">
        <v>0</v>
      </c>
      <c r="L1119" s="33">
        <v>0</v>
      </c>
      <c r="M1119" s="33">
        <v>0</v>
      </c>
      <c r="N1119" s="32" t="s">
        <v>3752</v>
      </c>
    </row>
    <row r="1120" spans="1:14" ht="31.5" x14ac:dyDescent="0.25">
      <c r="A1120" s="31" t="s">
        <v>820</v>
      </c>
      <c r="B1120" s="32" t="s">
        <v>2239</v>
      </c>
      <c r="C1120" s="32" t="s">
        <v>2240</v>
      </c>
      <c r="D1120" s="33">
        <v>0</v>
      </c>
      <c r="E1120" s="33">
        <v>0.90700000000000003</v>
      </c>
      <c r="F1120" s="33">
        <v>0</v>
      </c>
      <c r="G1120" s="33">
        <v>0</v>
      </c>
      <c r="H1120" s="33">
        <v>0</v>
      </c>
      <c r="I1120" s="33">
        <v>0</v>
      </c>
      <c r="J1120" s="33">
        <v>2.5754865594499999E-3</v>
      </c>
      <c r="K1120" s="33">
        <v>0</v>
      </c>
      <c r="L1120" s="33">
        <v>0</v>
      </c>
      <c r="M1120" s="33">
        <v>0</v>
      </c>
      <c r="N1120" s="32" t="s">
        <v>3752</v>
      </c>
    </row>
    <row r="1121" spans="1:14" ht="31.5" x14ac:dyDescent="0.25">
      <c r="A1121" s="31" t="s">
        <v>820</v>
      </c>
      <c r="B1121" s="32" t="s">
        <v>2241</v>
      </c>
      <c r="C1121" s="32" t="s">
        <v>2242</v>
      </c>
      <c r="D1121" s="33">
        <v>0</v>
      </c>
      <c r="E1121" s="33">
        <v>9.2080000000000002</v>
      </c>
      <c r="F1121" s="33">
        <v>0</v>
      </c>
      <c r="G1121" s="33">
        <v>0</v>
      </c>
      <c r="H1121" s="33">
        <v>0</v>
      </c>
      <c r="I1121" s="33">
        <v>0</v>
      </c>
      <c r="J1121" s="33">
        <v>2.6146725732579999E-2</v>
      </c>
      <c r="K1121" s="33">
        <v>0</v>
      </c>
      <c r="L1121" s="33">
        <v>0</v>
      </c>
      <c r="M1121" s="33">
        <v>0</v>
      </c>
      <c r="N1121" s="32" t="s">
        <v>3752</v>
      </c>
    </row>
    <row r="1122" spans="1:14" ht="31.5" x14ac:dyDescent="0.25">
      <c r="A1122" s="31" t="s">
        <v>820</v>
      </c>
      <c r="B1122" s="32" t="s">
        <v>2243</v>
      </c>
      <c r="C1122" s="32" t="s">
        <v>2244</v>
      </c>
      <c r="D1122" s="33">
        <v>0</v>
      </c>
      <c r="E1122" s="33">
        <v>4.7329999999999997</v>
      </c>
      <c r="F1122" s="33">
        <v>0</v>
      </c>
      <c r="G1122" s="33">
        <v>0</v>
      </c>
      <c r="H1122" s="33">
        <v>0</v>
      </c>
      <c r="I1122" s="33">
        <v>0</v>
      </c>
      <c r="J1122" s="33">
        <v>1.343966690837E-2</v>
      </c>
      <c r="K1122" s="33">
        <v>0</v>
      </c>
      <c r="L1122" s="33">
        <v>0</v>
      </c>
      <c r="M1122" s="33">
        <v>0</v>
      </c>
      <c r="N1122" s="32" t="s">
        <v>3752</v>
      </c>
    </row>
    <row r="1123" spans="1:14" ht="31.5" x14ac:dyDescent="0.25">
      <c r="A1123" s="31" t="s">
        <v>820</v>
      </c>
      <c r="B1123" s="32" t="s">
        <v>2245</v>
      </c>
      <c r="C1123" s="32" t="s">
        <v>2246</v>
      </c>
      <c r="D1123" s="33">
        <v>0</v>
      </c>
      <c r="E1123" s="33">
        <v>1.085</v>
      </c>
      <c r="F1123" s="33">
        <v>0</v>
      </c>
      <c r="G1123" s="33">
        <v>0</v>
      </c>
      <c r="H1123" s="33">
        <v>0</v>
      </c>
      <c r="I1123" s="33">
        <v>0</v>
      </c>
      <c r="J1123" s="33">
        <v>3.0809293462000001E-3</v>
      </c>
      <c r="K1123" s="33">
        <v>0</v>
      </c>
      <c r="L1123" s="33">
        <v>0</v>
      </c>
      <c r="M1123" s="33">
        <v>0</v>
      </c>
      <c r="N1123" s="32" t="s">
        <v>3752</v>
      </c>
    </row>
    <row r="1124" spans="1:14" ht="31.5" x14ac:dyDescent="0.25">
      <c r="A1124" s="31" t="s">
        <v>820</v>
      </c>
      <c r="B1124" s="32" t="s">
        <v>2247</v>
      </c>
      <c r="C1124" s="32" t="s">
        <v>2248</v>
      </c>
      <c r="D1124" s="33">
        <v>0</v>
      </c>
      <c r="E1124" s="33">
        <v>0.98599999999999999</v>
      </c>
      <c r="F1124" s="33">
        <v>0</v>
      </c>
      <c r="G1124" s="33">
        <v>0</v>
      </c>
      <c r="H1124" s="33">
        <v>0</v>
      </c>
      <c r="I1124" s="33">
        <v>0</v>
      </c>
      <c r="J1124" s="33">
        <v>2.7998122906500002E-3</v>
      </c>
      <c r="K1124" s="33">
        <v>0</v>
      </c>
      <c r="L1124" s="33">
        <v>0</v>
      </c>
      <c r="M1124" s="33">
        <v>0</v>
      </c>
      <c r="N1124" s="32" t="s">
        <v>3752</v>
      </c>
    </row>
    <row r="1125" spans="1:14" ht="31.5" x14ac:dyDescent="0.25">
      <c r="A1125" s="31" t="s">
        <v>820</v>
      </c>
      <c r="B1125" s="32" t="s">
        <v>2249</v>
      </c>
      <c r="C1125" s="32" t="s">
        <v>2250</v>
      </c>
      <c r="D1125" s="33">
        <v>0</v>
      </c>
      <c r="E1125" s="33">
        <v>1.5780000000000001</v>
      </c>
      <c r="F1125" s="33">
        <v>0</v>
      </c>
      <c r="G1125" s="33">
        <v>0</v>
      </c>
      <c r="H1125" s="33">
        <v>0</v>
      </c>
      <c r="I1125" s="33">
        <v>0</v>
      </c>
      <c r="J1125" s="33">
        <v>4.4808354915299997E-3</v>
      </c>
      <c r="K1125" s="33">
        <v>0</v>
      </c>
      <c r="L1125" s="33">
        <v>0</v>
      </c>
      <c r="M1125" s="33">
        <v>0</v>
      </c>
      <c r="N1125" s="32" t="s">
        <v>3752</v>
      </c>
    </row>
    <row r="1126" spans="1:14" ht="31.5" x14ac:dyDescent="0.25">
      <c r="A1126" s="31" t="s">
        <v>820</v>
      </c>
      <c r="B1126" s="32" t="s">
        <v>2251</v>
      </c>
      <c r="C1126" s="32" t="s">
        <v>2252</v>
      </c>
      <c r="D1126" s="33">
        <v>0</v>
      </c>
      <c r="E1126" s="33">
        <v>2.4649999999999999</v>
      </c>
      <c r="F1126" s="33">
        <v>0</v>
      </c>
      <c r="G1126" s="33">
        <v>0</v>
      </c>
      <c r="H1126" s="33">
        <v>0</v>
      </c>
      <c r="I1126" s="33">
        <v>0</v>
      </c>
      <c r="J1126" s="33">
        <v>6.9995307266300004E-3</v>
      </c>
      <c r="K1126" s="33">
        <v>0</v>
      </c>
      <c r="L1126" s="33">
        <v>0</v>
      </c>
      <c r="M1126" s="33">
        <v>0</v>
      </c>
      <c r="N1126" s="32" t="s">
        <v>3752</v>
      </c>
    </row>
    <row r="1127" spans="1:14" ht="31.5" x14ac:dyDescent="0.25">
      <c r="A1127" s="31" t="s">
        <v>820</v>
      </c>
      <c r="B1127" s="32" t="s">
        <v>2253</v>
      </c>
      <c r="C1127" s="32" t="s">
        <v>2254</v>
      </c>
      <c r="D1127" s="33">
        <v>0</v>
      </c>
      <c r="E1127" s="33">
        <v>4.141</v>
      </c>
      <c r="F1127" s="33">
        <v>0</v>
      </c>
      <c r="G1127" s="33">
        <v>0</v>
      </c>
      <c r="H1127" s="33">
        <v>0</v>
      </c>
      <c r="I1127" s="33">
        <v>0</v>
      </c>
      <c r="J1127" s="33">
        <v>1.175864370749E-2</v>
      </c>
      <c r="K1127" s="33">
        <v>0</v>
      </c>
      <c r="L1127" s="33">
        <v>0</v>
      </c>
      <c r="M1127" s="33">
        <v>0</v>
      </c>
      <c r="N1127" s="32" t="s">
        <v>3752</v>
      </c>
    </row>
    <row r="1128" spans="1:14" ht="31.5" x14ac:dyDescent="0.25">
      <c r="A1128" s="31" t="s">
        <v>820</v>
      </c>
      <c r="B1128" s="32" t="s">
        <v>2255</v>
      </c>
      <c r="C1128" s="32" t="s">
        <v>2256</v>
      </c>
      <c r="D1128" s="33">
        <v>0</v>
      </c>
      <c r="E1128" s="33">
        <v>1.972</v>
      </c>
      <c r="F1128" s="33">
        <v>0</v>
      </c>
      <c r="G1128" s="33">
        <v>0</v>
      </c>
      <c r="H1128" s="33">
        <v>0</v>
      </c>
      <c r="I1128" s="33">
        <v>0</v>
      </c>
      <c r="J1128" s="33">
        <v>5.5996245813000004E-3</v>
      </c>
      <c r="K1128" s="33">
        <v>0</v>
      </c>
      <c r="L1128" s="33">
        <v>0</v>
      </c>
      <c r="M1128" s="33">
        <v>0</v>
      </c>
      <c r="N1128" s="32" t="s">
        <v>3752</v>
      </c>
    </row>
    <row r="1129" spans="1:14" ht="31.5" x14ac:dyDescent="0.25">
      <c r="A1129" s="31" t="s">
        <v>820</v>
      </c>
      <c r="B1129" s="32" t="s">
        <v>2257</v>
      </c>
      <c r="C1129" s="32" t="s">
        <v>2258</v>
      </c>
      <c r="D1129" s="33">
        <v>0</v>
      </c>
      <c r="E1129" s="33">
        <v>2.169</v>
      </c>
      <c r="F1129" s="33">
        <v>0</v>
      </c>
      <c r="G1129" s="33">
        <v>0</v>
      </c>
      <c r="H1129" s="33">
        <v>0</v>
      </c>
      <c r="I1129" s="33">
        <v>0</v>
      </c>
      <c r="J1129" s="33">
        <v>6.1590191261900002E-3</v>
      </c>
      <c r="K1129" s="33">
        <v>0</v>
      </c>
      <c r="L1129" s="33">
        <v>0</v>
      </c>
      <c r="M1129" s="33">
        <v>0</v>
      </c>
      <c r="N1129" s="32" t="s">
        <v>3752</v>
      </c>
    </row>
    <row r="1130" spans="1:14" ht="31.5" x14ac:dyDescent="0.25">
      <c r="A1130" s="31" t="s">
        <v>820</v>
      </c>
      <c r="B1130" s="32" t="s">
        <v>2259</v>
      </c>
      <c r="C1130" s="32" t="s">
        <v>2260</v>
      </c>
      <c r="D1130" s="33">
        <v>0</v>
      </c>
      <c r="E1130" s="33">
        <v>0.19700000000000001</v>
      </c>
      <c r="F1130" s="33">
        <v>0</v>
      </c>
      <c r="G1130" s="33">
        <v>0</v>
      </c>
      <c r="H1130" s="33">
        <v>0</v>
      </c>
      <c r="I1130" s="33">
        <v>0</v>
      </c>
      <c r="J1130" s="33">
        <v>5.5939454488000001E-4</v>
      </c>
      <c r="K1130" s="33">
        <v>0</v>
      </c>
      <c r="L1130" s="33">
        <v>0</v>
      </c>
      <c r="M1130" s="33">
        <v>0</v>
      </c>
      <c r="N1130" s="32" t="s">
        <v>3752</v>
      </c>
    </row>
    <row r="1131" spans="1:14" ht="31.5" x14ac:dyDescent="0.25">
      <c r="A1131" s="31" t="s">
        <v>820</v>
      </c>
      <c r="B1131" s="32" t="s">
        <v>2261</v>
      </c>
      <c r="C1131" s="32" t="s">
        <v>2262</v>
      </c>
      <c r="D1131" s="33">
        <v>0</v>
      </c>
      <c r="E1131" s="33">
        <v>7.6909999999999998</v>
      </c>
      <c r="F1131" s="33">
        <v>0</v>
      </c>
      <c r="G1131" s="33">
        <v>0</v>
      </c>
      <c r="H1131" s="33">
        <v>0</v>
      </c>
      <c r="I1131" s="33">
        <v>0</v>
      </c>
      <c r="J1131" s="33">
        <v>2.1839103780330001E-2</v>
      </c>
      <c r="K1131" s="33">
        <v>0</v>
      </c>
      <c r="L1131" s="33">
        <v>0</v>
      </c>
      <c r="M1131" s="33">
        <v>0</v>
      </c>
      <c r="N1131" s="32" t="s">
        <v>3752</v>
      </c>
    </row>
    <row r="1132" spans="1:14" ht="31.5" x14ac:dyDescent="0.25">
      <c r="A1132" s="31" t="s">
        <v>820</v>
      </c>
      <c r="B1132" s="32" t="s">
        <v>2263</v>
      </c>
      <c r="C1132" s="32" t="s">
        <v>2264</v>
      </c>
      <c r="D1132" s="33">
        <v>0</v>
      </c>
      <c r="E1132" s="33">
        <v>3.944</v>
      </c>
      <c r="F1132" s="33">
        <v>0</v>
      </c>
      <c r="G1132" s="33">
        <v>0</v>
      </c>
      <c r="H1132" s="33">
        <v>0</v>
      </c>
      <c r="I1132" s="33">
        <v>0</v>
      </c>
      <c r="J1132" s="33">
        <v>1.1199249162600001E-2</v>
      </c>
      <c r="K1132" s="33">
        <v>0</v>
      </c>
      <c r="L1132" s="33">
        <v>0</v>
      </c>
      <c r="M1132" s="33">
        <v>0</v>
      </c>
      <c r="N1132" s="32" t="s">
        <v>3752</v>
      </c>
    </row>
    <row r="1133" spans="1:14" ht="31.5" x14ac:dyDescent="0.25">
      <c r="A1133" s="31" t="s">
        <v>820</v>
      </c>
      <c r="B1133" s="32" t="s">
        <v>2265</v>
      </c>
      <c r="C1133" s="32" t="s">
        <v>2266</v>
      </c>
      <c r="D1133" s="33">
        <v>0</v>
      </c>
      <c r="E1133" s="33">
        <v>1.873</v>
      </c>
      <c r="F1133" s="33">
        <v>0</v>
      </c>
      <c r="G1133" s="33">
        <v>0</v>
      </c>
      <c r="H1133" s="33">
        <v>0</v>
      </c>
      <c r="I1133" s="33">
        <v>0</v>
      </c>
      <c r="J1133" s="33">
        <v>5.3185075257500001E-3</v>
      </c>
      <c r="K1133" s="33">
        <v>0</v>
      </c>
      <c r="L1133" s="33">
        <v>0</v>
      </c>
      <c r="M1133" s="33">
        <v>0</v>
      </c>
      <c r="N1133" s="32" t="s">
        <v>3752</v>
      </c>
    </row>
    <row r="1134" spans="1:14" ht="31.5" x14ac:dyDescent="0.25">
      <c r="A1134" s="31" t="s">
        <v>820</v>
      </c>
      <c r="B1134" s="32" t="s">
        <v>2267</v>
      </c>
      <c r="C1134" s="32" t="s">
        <v>2268</v>
      </c>
      <c r="D1134" s="33">
        <v>0</v>
      </c>
      <c r="E1134" s="33">
        <v>20.460999999999999</v>
      </c>
      <c r="F1134" s="33">
        <v>0</v>
      </c>
      <c r="G1134" s="33">
        <v>0</v>
      </c>
      <c r="H1134" s="33">
        <v>0</v>
      </c>
      <c r="I1134" s="33">
        <v>0</v>
      </c>
      <c r="J1134" s="33">
        <v>5.8100364380350003E-2</v>
      </c>
      <c r="K1134" s="33">
        <v>0</v>
      </c>
      <c r="L1134" s="33">
        <v>0</v>
      </c>
      <c r="M1134" s="33">
        <v>0</v>
      </c>
      <c r="N1134" s="32" t="s">
        <v>3752</v>
      </c>
    </row>
    <row r="1135" spans="1:14" ht="31.5" x14ac:dyDescent="0.25">
      <c r="A1135" s="31" t="s">
        <v>820</v>
      </c>
      <c r="B1135" s="32" t="s">
        <v>2269</v>
      </c>
      <c r="C1135" s="32" t="s">
        <v>2270</v>
      </c>
      <c r="D1135" s="33">
        <v>0</v>
      </c>
      <c r="E1135" s="33">
        <v>0.98599999999999999</v>
      </c>
      <c r="F1135" s="33">
        <v>0</v>
      </c>
      <c r="G1135" s="33">
        <v>0</v>
      </c>
      <c r="H1135" s="33">
        <v>0</v>
      </c>
      <c r="I1135" s="33">
        <v>0</v>
      </c>
      <c r="J1135" s="33">
        <v>2.7998122906500002E-3</v>
      </c>
      <c r="K1135" s="33">
        <v>0</v>
      </c>
      <c r="L1135" s="33">
        <v>0</v>
      </c>
      <c r="M1135" s="33">
        <v>0</v>
      </c>
      <c r="N1135" s="32" t="s">
        <v>3752</v>
      </c>
    </row>
    <row r="1136" spans="1:14" ht="31.5" x14ac:dyDescent="0.25">
      <c r="A1136" s="31" t="s">
        <v>820</v>
      </c>
      <c r="B1136" s="32" t="s">
        <v>2271</v>
      </c>
      <c r="C1136" s="32" t="s">
        <v>2272</v>
      </c>
      <c r="D1136" s="33">
        <v>0</v>
      </c>
      <c r="E1136" s="33">
        <v>4.141</v>
      </c>
      <c r="F1136" s="33">
        <v>0</v>
      </c>
      <c r="G1136" s="33">
        <v>0</v>
      </c>
      <c r="H1136" s="33">
        <v>0</v>
      </c>
      <c r="I1136" s="33">
        <v>0</v>
      </c>
      <c r="J1136" s="33">
        <v>1.175864370749E-2</v>
      </c>
      <c r="K1136" s="33">
        <v>0</v>
      </c>
      <c r="L1136" s="33">
        <v>0</v>
      </c>
      <c r="M1136" s="33">
        <v>0</v>
      </c>
      <c r="N1136" s="32" t="s">
        <v>3752</v>
      </c>
    </row>
    <row r="1137" spans="1:14" ht="31.5" x14ac:dyDescent="0.25">
      <c r="A1137" s="31" t="s">
        <v>820</v>
      </c>
      <c r="B1137" s="32" t="s">
        <v>2273</v>
      </c>
      <c r="C1137" s="32" t="s">
        <v>2274</v>
      </c>
      <c r="D1137" s="33">
        <v>0</v>
      </c>
      <c r="E1137" s="33">
        <v>3.944</v>
      </c>
      <c r="F1137" s="33">
        <v>0</v>
      </c>
      <c r="G1137" s="33">
        <v>0</v>
      </c>
      <c r="H1137" s="33">
        <v>0</v>
      </c>
      <c r="I1137" s="33">
        <v>0</v>
      </c>
      <c r="J1137" s="33">
        <v>1.1199249162600001E-2</v>
      </c>
      <c r="K1137" s="33">
        <v>0</v>
      </c>
      <c r="L1137" s="33">
        <v>0</v>
      </c>
      <c r="M1137" s="33">
        <v>0</v>
      </c>
      <c r="N1137" s="32" t="s">
        <v>3752</v>
      </c>
    </row>
    <row r="1138" spans="1:14" ht="31.5" x14ac:dyDescent="0.25">
      <c r="A1138" s="31" t="s">
        <v>820</v>
      </c>
      <c r="B1138" s="32" t="s">
        <v>2275</v>
      </c>
      <c r="C1138" s="32" t="s">
        <v>2276</v>
      </c>
      <c r="D1138" s="33">
        <v>0</v>
      </c>
      <c r="E1138" s="33">
        <v>0.75900000000000001</v>
      </c>
      <c r="F1138" s="33">
        <v>0</v>
      </c>
      <c r="G1138" s="33">
        <v>0</v>
      </c>
      <c r="H1138" s="33">
        <v>0</v>
      </c>
      <c r="I1138" s="33">
        <v>0</v>
      </c>
      <c r="J1138" s="33">
        <v>2.1552307592300002E-3</v>
      </c>
      <c r="K1138" s="33">
        <v>0</v>
      </c>
      <c r="L1138" s="33">
        <v>0</v>
      </c>
      <c r="M1138" s="33">
        <v>0</v>
      </c>
      <c r="N1138" s="32" t="s">
        <v>3752</v>
      </c>
    </row>
    <row r="1139" spans="1:14" ht="31.5" x14ac:dyDescent="0.25">
      <c r="A1139" s="31" t="s">
        <v>820</v>
      </c>
      <c r="B1139" s="32" t="s">
        <v>2277</v>
      </c>
      <c r="C1139" s="32" t="s">
        <v>2278</v>
      </c>
      <c r="D1139" s="33">
        <v>0</v>
      </c>
      <c r="E1139" s="33">
        <v>4.93</v>
      </c>
      <c r="F1139" s="33">
        <v>0</v>
      </c>
      <c r="G1139" s="33">
        <v>0</v>
      </c>
      <c r="H1139" s="33">
        <v>0</v>
      </c>
      <c r="I1139" s="33">
        <v>0</v>
      </c>
      <c r="J1139" s="33">
        <v>1.3999061453260001E-2</v>
      </c>
      <c r="K1139" s="33">
        <v>0</v>
      </c>
      <c r="L1139" s="33">
        <v>0</v>
      </c>
      <c r="M1139" s="33">
        <v>0</v>
      </c>
      <c r="N1139" s="32" t="s">
        <v>3752</v>
      </c>
    </row>
    <row r="1140" spans="1:14" ht="31.5" x14ac:dyDescent="0.25">
      <c r="A1140" s="31" t="s">
        <v>820</v>
      </c>
      <c r="B1140" s="32" t="s">
        <v>2279</v>
      </c>
      <c r="C1140" s="32" t="s">
        <v>2280</v>
      </c>
      <c r="D1140" s="33">
        <v>0</v>
      </c>
      <c r="E1140" s="33">
        <v>0.71499999999999997</v>
      </c>
      <c r="F1140" s="33">
        <v>0</v>
      </c>
      <c r="G1140" s="33">
        <v>0</v>
      </c>
      <c r="H1140" s="33">
        <v>0</v>
      </c>
      <c r="I1140" s="33">
        <v>0</v>
      </c>
      <c r="J1140" s="33">
        <v>2.0302898456499999E-3</v>
      </c>
      <c r="K1140" s="33">
        <v>0</v>
      </c>
      <c r="L1140" s="33">
        <v>0</v>
      </c>
      <c r="M1140" s="33">
        <v>0</v>
      </c>
      <c r="N1140" s="32" t="s">
        <v>3752</v>
      </c>
    </row>
    <row r="1141" spans="1:14" ht="31.5" x14ac:dyDescent="0.25">
      <c r="A1141" s="31" t="s">
        <v>820</v>
      </c>
      <c r="B1141" s="32" t="s">
        <v>2281</v>
      </c>
      <c r="C1141" s="32" t="s">
        <v>2282</v>
      </c>
      <c r="D1141" s="33">
        <v>0</v>
      </c>
      <c r="E1141" s="33">
        <v>2.9580000000000002</v>
      </c>
      <c r="F1141" s="33">
        <v>0</v>
      </c>
      <c r="G1141" s="33">
        <v>0</v>
      </c>
      <c r="H1141" s="33">
        <v>0</v>
      </c>
      <c r="I1141" s="33">
        <v>0</v>
      </c>
      <c r="J1141" s="33">
        <v>8.3994368719499998E-3</v>
      </c>
      <c r="K1141" s="33">
        <v>0</v>
      </c>
      <c r="L1141" s="33">
        <v>0</v>
      </c>
      <c r="M1141" s="33">
        <v>0</v>
      </c>
      <c r="N1141" s="32" t="s">
        <v>3752</v>
      </c>
    </row>
    <row r="1142" spans="1:14" ht="31.5" x14ac:dyDescent="0.25">
      <c r="A1142" s="31" t="s">
        <v>820</v>
      </c>
      <c r="B1142" s="32" t="s">
        <v>2283</v>
      </c>
      <c r="C1142" s="32" t="s">
        <v>2284</v>
      </c>
      <c r="D1142" s="33">
        <v>0</v>
      </c>
      <c r="E1142" s="33">
        <v>5.9160000000000004</v>
      </c>
      <c r="F1142" s="33">
        <v>0</v>
      </c>
      <c r="G1142" s="33">
        <v>0</v>
      </c>
      <c r="H1142" s="33">
        <v>0</v>
      </c>
      <c r="I1142" s="33">
        <v>0</v>
      </c>
      <c r="J1142" s="33">
        <v>1.6798873743909998E-2</v>
      </c>
      <c r="K1142" s="33">
        <v>0</v>
      </c>
      <c r="L1142" s="33">
        <v>0</v>
      </c>
      <c r="M1142" s="33">
        <v>0</v>
      </c>
      <c r="N1142" s="32" t="s">
        <v>3752</v>
      </c>
    </row>
    <row r="1143" spans="1:14" ht="31.5" x14ac:dyDescent="0.25">
      <c r="A1143" s="31" t="s">
        <v>820</v>
      </c>
      <c r="B1143" s="32" t="s">
        <v>2285</v>
      </c>
      <c r="C1143" s="32" t="s">
        <v>2286</v>
      </c>
      <c r="D1143" s="33">
        <v>0</v>
      </c>
      <c r="E1143" s="33">
        <v>1.873</v>
      </c>
      <c r="F1143" s="33">
        <v>0</v>
      </c>
      <c r="G1143" s="33">
        <v>0</v>
      </c>
      <c r="H1143" s="33">
        <v>0</v>
      </c>
      <c r="I1143" s="33">
        <v>0</v>
      </c>
      <c r="J1143" s="33">
        <v>5.3185075257500001E-3</v>
      </c>
      <c r="K1143" s="33">
        <v>0</v>
      </c>
      <c r="L1143" s="33">
        <v>0</v>
      </c>
      <c r="M1143" s="33">
        <v>0</v>
      </c>
      <c r="N1143" s="32" t="s">
        <v>3752</v>
      </c>
    </row>
    <row r="1144" spans="1:14" ht="31.5" x14ac:dyDescent="0.25">
      <c r="A1144" s="31" t="s">
        <v>820</v>
      </c>
      <c r="B1144" s="32" t="s">
        <v>2287</v>
      </c>
      <c r="C1144" s="32" t="s">
        <v>2288</v>
      </c>
      <c r="D1144" s="33">
        <v>0</v>
      </c>
      <c r="E1144" s="33">
        <v>0.98599999999999999</v>
      </c>
      <c r="F1144" s="33">
        <v>0</v>
      </c>
      <c r="G1144" s="33">
        <v>0</v>
      </c>
      <c r="H1144" s="33">
        <v>0</v>
      </c>
      <c r="I1144" s="33">
        <v>0</v>
      </c>
      <c r="J1144" s="33">
        <v>2.7998122906500002E-3</v>
      </c>
      <c r="K1144" s="33">
        <v>0</v>
      </c>
      <c r="L1144" s="33">
        <v>0</v>
      </c>
      <c r="M1144" s="33">
        <v>0</v>
      </c>
      <c r="N1144" s="32" t="s">
        <v>3752</v>
      </c>
    </row>
    <row r="1145" spans="1:14" ht="31.5" x14ac:dyDescent="0.25">
      <c r="A1145" s="31" t="s">
        <v>820</v>
      </c>
      <c r="B1145" s="32" t="s">
        <v>2289</v>
      </c>
      <c r="C1145" s="32" t="s">
        <v>2290</v>
      </c>
      <c r="D1145" s="33">
        <v>0</v>
      </c>
      <c r="E1145" s="33">
        <v>2.9580000000000002</v>
      </c>
      <c r="F1145" s="33">
        <v>0</v>
      </c>
      <c r="G1145" s="33">
        <v>0</v>
      </c>
      <c r="H1145" s="33">
        <v>0</v>
      </c>
      <c r="I1145" s="33">
        <v>0</v>
      </c>
      <c r="J1145" s="33">
        <v>8.3994368719499998E-3</v>
      </c>
      <c r="K1145" s="33">
        <v>0</v>
      </c>
      <c r="L1145" s="33">
        <v>0</v>
      </c>
      <c r="M1145" s="33">
        <v>0</v>
      </c>
      <c r="N1145" s="32" t="s">
        <v>3752</v>
      </c>
    </row>
    <row r="1146" spans="1:14" ht="31.5" x14ac:dyDescent="0.25">
      <c r="A1146" s="31" t="s">
        <v>820</v>
      </c>
      <c r="B1146" s="32" t="s">
        <v>2291</v>
      </c>
      <c r="C1146" s="32" t="s">
        <v>2292</v>
      </c>
      <c r="D1146" s="33">
        <v>0</v>
      </c>
      <c r="E1146" s="33">
        <v>3.944</v>
      </c>
      <c r="F1146" s="33">
        <v>0</v>
      </c>
      <c r="G1146" s="33">
        <v>0</v>
      </c>
      <c r="H1146" s="33">
        <v>0</v>
      </c>
      <c r="I1146" s="33">
        <v>0</v>
      </c>
      <c r="J1146" s="33">
        <v>1.1199249162600001E-2</v>
      </c>
      <c r="K1146" s="33">
        <v>0</v>
      </c>
      <c r="L1146" s="33">
        <v>0</v>
      </c>
      <c r="M1146" s="33">
        <v>0</v>
      </c>
      <c r="N1146" s="32" t="s">
        <v>3752</v>
      </c>
    </row>
    <row r="1147" spans="1:14" ht="31.5" x14ac:dyDescent="0.25">
      <c r="A1147" s="31" t="s">
        <v>820</v>
      </c>
      <c r="B1147" s="32" t="s">
        <v>2293</v>
      </c>
      <c r="C1147" s="32" t="s">
        <v>2294</v>
      </c>
      <c r="D1147" s="33">
        <v>0</v>
      </c>
      <c r="E1147" s="33">
        <v>4.4370000000000003</v>
      </c>
      <c r="F1147" s="33">
        <v>0</v>
      </c>
      <c r="G1147" s="33">
        <v>0</v>
      </c>
      <c r="H1147" s="33">
        <v>0</v>
      </c>
      <c r="I1147" s="33">
        <v>0</v>
      </c>
      <c r="J1147" s="33">
        <v>1.259915530793E-2</v>
      </c>
      <c r="K1147" s="33">
        <v>0</v>
      </c>
      <c r="L1147" s="33">
        <v>0</v>
      </c>
      <c r="M1147" s="33">
        <v>0</v>
      </c>
      <c r="N1147" s="32" t="s">
        <v>3752</v>
      </c>
    </row>
    <row r="1148" spans="1:14" ht="31.5" x14ac:dyDescent="0.25">
      <c r="A1148" s="31" t="s">
        <v>820</v>
      </c>
      <c r="B1148" s="32" t="s">
        <v>2295</v>
      </c>
      <c r="C1148" s="32" t="s">
        <v>2296</v>
      </c>
      <c r="D1148" s="33">
        <v>0</v>
      </c>
      <c r="E1148" s="33">
        <v>1.5780000000000001</v>
      </c>
      <c r="F1148" s="33">
        <v>0</v>
      </c>
      <c r="G1148" s="33">
        <v>0</v>
      </c>
      <c r="H1148" s="33">
        <v>0</v>
      </c>
      <c r="I1148" s="33">
        <v>0</v>
      </c>
      <c r="J1148" s="33">
        <v>4.4808354915299997E-3</v>
      </c>
      <c r="K1148" s="33">
        <v>0</v>
      </c>
      <c r="L1148" s="33">
        <v>0</v>
      </c>
      <c r="M1148" s="33">
        <v>0</v>
      </c>
      <c r="N1148" s="32" t="s">
        <v>3752</v>
      </c>
    </row>
    <row r="1149" spans="1:14" ht="31.5" x14ac:dyDescent="0.25">
      <c r="A1149" s="31" t="s">
        <v>820</v>
      </c>
      <c r="B1149" s="32" t="s">
        <v>2297</v>
      </c>
      <c r="C1149" s="32" t="s">
        <v>2298</v>
      </c>
      <c r="D1149" s="33">
        <v>0</v>
      </c>
      <c r="E1149" s="33">
        <v>17.623000000000001</v>
      </c>
      <c r="F1149" s="33">
        <v>0</v>
      </c>
      <c r="G1149" s="33">
        <v>0</v>
      </c>
      <c r="H1149" s="33">
        <v>0</v>
      </c>
      <c r="I1149" s="33">
        <v>0</v>
      </c>
      <c r="J1149" s="33">
        <v>5.0041675454519999E-2</v>
      </c>
      <c r="K1149" s="33">
        <v>0</v>
      </c>
      <c r="L1149" s="33">
        <v>0</v>
      </c>
      <c r="M1149" s="33">
        <v>0</v>
      </c>
      <c r="N1149" s="32" t="s">
        <v>3752</v>
      </c>
    </row>
    <row r="1150" spans="1:14" ht="31.5" x14ac:dyDescent="0.25">
      <c r="A1150" s="31" t="s">
        <v>820</v>
      </c>
      <c r="B1150" s="32" t="s">
        <v>2299</v>
      </c>
      <c r="C1150" s="32" t="s">
        <v>2300</v>
      </c>
      <c r="D1150" s="33">
        <v>0</v>
      </c>
      <c r="E1150" s="33">
        <v>4.6840000000000002</v>
      </c>
      <c r="F1150" s="33">
        <v>0</v>
      </c>
      <c r="G1150" s="33">
        <v>0</v>
      </c>
      <c r="H1150" s="33">
        <v>0</v>
      </c>
      <c r="I1150" s="33">
        <v>0</v>
      </c>
      <c r="J1150" s="33">
        <v>1.33005281637E-2</v>
      </c>
      <c r="K1150" s="33">
        <v>0</v>
      </c>
      <c r="L1150" s="33">
        <v>0</v>
      </c>
      <c r="M1150" s="33">
        <v>0</v>
      </c>
      <c r="N1150" s="32" t="s">
        <v>3752</v>
      </c>
    </row>
    <row r="1151" spans="1:14" ht="31.5" x14ac:dyDescent="0.25">
      <c r="A1151" s="31" t="s">
        <v>820</v>
      </c>
      <c r="B1151" s="32" t="s">
        <v>2301</v>
      </c>
      <c r="C1151" s="32" t="s">
        <v>2302</v>
      </c>
      <c r="D1151" s="33">
        <v>0</v>
      </c>
      <c r="E1151" s="33">
        <v>2.5640000000000001</v>
      </c>
      <c r="F1151" s="33">
        <v>0</v>
      </c>
      <c r="G1151" s="33">
        <v>0</v>
      </c>
      <c r="H1151" s="33">
        <v>0</v>
      </c>
      <c r="I1151" s="33">
        <v>0</v>
      </c>
      <c r="J1151" s="33">
        <v>7.2806477821799999E-3</v>
      </c>
      <c r="K1151" s="33">
        <v>0</v>
      </c>
      <c r="L1151" s="33">
        <v>0</v>
      </c>
      <c r="M1151" s="33">
        <v>0</v>
      </c>
      <c r="N1151" s="32" t="s">
        <v>3752</v>
      </c>
    </row>
    <row r="1152" spans="1:14" ht="31.5" x14ac:dyDescent="0.25">
      <c r="A1152" s="31" t="s">
        <v>820</v>
      </c>
      <c r="B1152" s="32" t="s">
        <v>2303</v>
      </c>
      <c r="C1152" s="32" t="s">
        <v>2304</v>
      </c>
      <c r="D1152" s="33">
        <v>0</v>
      </c>
      <c r="E1152" s="33">
        <v>4.4569999999999999</v>
      </c>
      <c r="F1152" s="33">
        <v>0</v>
      </c>
      <c r="G1152" s="33">
        <v>0</v>
      </c>
      <c r="H1152" s="33">
        <v>0</v>
      </c>
      <c r="I1152" s="33">
        <v>0</v>
      </c>
      <c r="J1152" s="33">
        <v>1.265594663228E-2</v>
      </c>
      <c r="K1152" s="33">
        <v>0</v>
      </c>
      <c r="L1152" s="33">
        <v>0</v>
      </c>
      <c r="M1152" s="33">
        <v>0</v>
      </c>
      <c r="N1152" s="32" t="s">
        <v>3752</v>
      </c>
    </row>
    <row r="1153" spans="1:14" ht="31.5" x14ac:dyDescent="0.25">
      <c r="A1153" s="31" t="s">
        <v>820</v>
      </c>
      <c r="B1153" s="32" t="s">
        <v>2305</v>
      </c>
      <c r="C1153" s="32" t="s">
        <v>2306</v>
      </c>
      <c r="D1153" s="33">
        <v>0</v>
      </c>
      <c r="E1153" s="33">
        <v>6.1130000000000004</v>
      </c>
      <c r="F1153" s="33">
        <v>0</v>
      </c>
      <c r="G1153" s="33">
        <v>0</v>
      </c>
      <c r="H1153" s="33">
        <v>0</v>
      </c>
      <c r="I1153" s="33">
        <v>0</v>
      </c>
      <c r="J1153" s="33">
        <v>1.7358268288800001E-2</v>
      </c>
      <c r="K1153" s="33">
        <v>0</v>
      </c>
      <c r="L1153" s="33">
        <v>0</v>
      </c>
      <c r="M1153" s="33">
        <v>0</v>
      </c>
      <c r="N1153" s="32" t="s">
        <v>3752</v>
      </c>
    </row>
    <row r="1154" spans="1:14" ht="31.5" x14ac:dyDescent="0.25">
      <c r="A1154" s="31" t="s">
        <v>820</v>
      </c>
      <c r="B1154" s="32" t="s">
        <v>2307</v>
      </c>
      <c r="C1154" s="32" t="s">
        <v>2308</v>
      </c>
      <c r="D1154" s="33">
        <v>0</v>
      </c>
      <c r="E1154" s="33">
        <v>5.423</v>
      </c>
      <c r="F1154" s="33">
        <v>0</v>
      </c>
      <c r="G1154" s="33">
        <v>0</v>
      </c>
      <c r="H1154" s="33">
        <v>0</v>
      </c>
      <c r="I1154" s="33">
        <v>0</v>
      </c>
      <c r="J1154" s="33">
        <v>1.5398967598579999E-2</v>
      </c>
      <c r="K1154" s="33">
        <v>0</v>
      </c>
      <c r="L1154" s="33">
        <v>0</v>
      </c>
      <c r="M1154" s="33">
        <v>0</v>
      </c>
      <c r="N1154" s="32" t="s">
        <v>3752</v>
      </c>
    </row>
    <row r="1155" spans="1:14" ht="31.5" x14ac:dyDescent="0.25">
      <c r="A1155" s="31" t="s">
        <v>820</v>
      </c>
      <c r="B1155" s="32" t="s">
        <v>2309</v>
      </c>
      <c r="C1155" s="32" t="s">
        <v>2310</v>
      </c>
      <c r="D1155" s="33">
        <v>0</v>
      </c>
      <c r="E1155" s="33">
        <v>1.1830000000000001</v>
      </c>
      <c r="F1155" s="33">
        <v>0</v>
      </c>
      <c r="G1155" s="33">
        <v>0</v>
      </c>
      <c r="H1155" s="33">
        <v>0</v>
      </c>
      <c r="I1155" s="33">
        <v>0</v>
      </c>
      <c r="J1155" s="33">
        <v>3.3592068355299998E-3</v>
      </c>
      <c r="K1155" s="33">
        <v>0</v>
      </c>
      <c r="L1155" s="33">
        <v>0</v>
      </c>
      <c r="M1155" s="33">
        <v>0</v>
      </c>
      <c r="N1155" s="32" t="s">
        <v>3752</v>
      </c>
    </row>
    <row r="1156" spans="1:14" ht="31.5" x14ac:dyDescent="0.25">
      <c r="A1156" s="31" t="s">
        <v>820</v>
      </c>
      <c r="B1156" s="32" t="s">
        <v>2311</v>
      </c>
      <c r="C1156" s="32" t="s">
        <v>2312</v>
      </c>
      <c r="D1156" s="33">
        <v>0</v>
      </c>
      <c r="E1156" s="33">
        <v>8.3810000000000002</v>
      </c>
      <c r="F1156" s="33">
        <v>0</v>
      </c>
      <c r="G1156" s="33">
        <v>0</v>
      </c>
      <c r="H1156" s="33">
        <v>0</v>
      </c>
      <c r="I1156" s="33">
        <v>0</v>
      </c>
      <c r="J1156" s="33">
        <v>2.3798404470540001E-2</v>
      </c>
      <c r="K1156" s="33">
        <v>0</v>
      </c>
      <c r="L1156" s="33">
        <v>0</v>
      </c>
      <c r="M1156" s="33">
        <v>0</v>
      </c>
      <c r="N1156" s="32" t="s">
        <v>3752</v>
      </c>
    </row>
    <row r="1157" spans="1:14" ht="31.5" x14ac:dyDescent="0.25">
      <c r="A1157" s="31" t="s">
        <v>820</v>
      </c>
      <c r="B1157" s="32" t="s">
        <v>2313</v>
      </c>
      <c r="C1157" s="32" t="s">
        <v>2314</v>
      </c>
      <c r="D1157" s="33">
        <v>0</v>
      </c>
      <c r="E1157" s="33">
        <v>4.93</v>
      </c>
      <c r="F1157" s="33">
        <v>0</v>
      </c>
      <c r="G1157" s="33">
        <v>0</v>
      </c>
      <c r="H1157" s="33">
        <v>0</v>
      </c>
      <c r="I1157" s="33">
        <v>0</v>
      </c>
      <c r="J1157" s="33">
        <v>1.3999061453260001E-2</v>
      </c>
      <c r="K1157" s="33">
        <v>0</v>
      </c>
      <c r="L1157" s="33">
        <v>0</v>
      </c>
      <c r="M1157" s="33">
        <v>0</v>
      </c>
      <c r="N1157" s="32" t="s">
        <v>3752</v>
      </c>
    </row>
    <row r="1158" spans="1:14" ht="31.5" x14ac:dyDescent="0.25">
      <c r="A1158" s="31" t="s">
        <v>820</v>
      </c>
      <c r="B1158" s="32" t="s">
        <v>2315</v>
      </c>
      <c r="C1158" s="32" t="s">
        <v>2316</v>
      </c>
      <c r="D1158" s="33">
        <v>0</v>
      </c>
      <c r="E1158" s="33">
        <v>0.98599999999999999</v>
      </c>
      <c r="F1158" s="33">
        <v>0</v>
      </c>
      <c r="G1158" s="33">
        <v>0</v>
      </c>
      <c r="H1158" s="33">
        <v>0</v>
      </c>
      <c r="I1158" s="33">
        <v>0</v>
      </c>
      <c r="J1158" s="33">
        <v>2.7998122906500002E-3</v>
      </c>
      <c r="K1158" s="33">
        <v>0</v>
      </c>
      <c r="L1158" s="33">
        <v>0</v>
      </c>
      <c r="M1158" s="33">
        <v>0</v>
      </c>
      <c r="N1158" s="32" t="s">
        <v>3752</v>
      </c>
    </row>
    <row r="1159" spans="1:14" ht="31.5" x14ac:dyDescent="0.25">
      <c r="A1159" s="31" t="s">
        <v>820</v>
      </c>
      <c r="B1159" s="32" t="s">
        <v>2317</v>
      </c>
      <c r="C1159" s="32" t="s">
        <v>2318</v>
      </c>
      <c r="D1159" s="33">
        <v>0</v>
      </c>
      <c r="E1159" s="33">
        <v>1.38</v>
      </c>
      <c r="F1159" s="33">
        <v>0</v>
      </c>
      <c r="G1159" s="33">
        <v>0</v>
      </c>
      <c r="H1159" s="33">
        <v>0</v>
      </c>
      <c r="I1159" s="33">
        <v>0</v>
      </c>
      <c r="J1159" s="33">
        <v>3.91860138042E-3</v>
      </c>
      <c r="K1159" s="33">
        <v>0</v>
      </c>
      <c r="L1159" s="33">
        <v>0</v>
      </c>
      <c r="M1159" s="33">
        <v>0</v>
      </c>
      <c r="N1159" s="32" t="s">
        <v>3752</v>
      </c>
    </row>
    <row r="1160" spans="1:14" ht="31.5" x14ac:dyDescent="0.25">
      <c r="A1160" s="31" t="s">
        <v>820</v>
      </c>
      <c r="B1160" s="32" t="s">
        <v>2319</v>
      </c>
      <c r="C1160" s="32" t="s">
        <v>2320</v>
      </c>
      <c r="D1160" s="33">
        <v>0</v>
      </c>
      <c r="E1160" s="33">
        <v>2.7610000000000001</v>
      </c>
      <c r="F1160" s="33">
        <v>0</v>
      </c>
      <c r="G1160" s="33">
        <v>0</v>
      </c>
      <c r="H1160" s="33">
        <v>0</v>
      </c>
      <c r="I1160" s="33">
        <v>0</v>
      </c>
      <c r="J1160" s="33">
        <v>7.8400423270600008E-3</v>
      </c>
      <c r="K1160" s="33">
        <v>0</v>
      </c>
      <c r="L1160" s="33">
        <v>0</v>
      </c>
      <c r="M1160" s="33">
        <v>0</v>
      </c>
      <c r="N1160" s="32" t="s">
        <v>3752</v>
      </c>
    </row>
    <row r="1161" spans="1:14" ht="31.5" x14ac:dyDescent="0.25">
      <c r="A1161" s="31" t="s">
        <v>820</v>
      </c>
      <c r="B1161" s="32" t="s">
        <v>2321</v>
      </c>
      <c r="C1161" s="32" t="s">
        <v>2322</v>
      </c>
      <c r="D1161" s="33">
        <v>0</v>
      </c>
      <c r="E1161" s="33">
        <v>6.9020000000000001</v>
      </c>
      <c r="F1161" s="33">
        <v>0</v>
      </c>
      <c r="G1161" s="33">
        <v>0</v>
      </c>
      <c r="H1161" s="33">
        <v>0</v>
      </c>
      <c r="I1161" s="33">
        <v>0</v>
      </c>
      <c r="J1161" s="33">
        <v>1.9598686034560001E-2</v>
      </c>
      <c r="K1161" s="33">
        <v>0</v>
      </c>
      <c r="L1161" s="33">
        <v>0</v>
      </c>
      <c r="M1161" s="33">
        <v>0</v>
      </c>
      <c r="N1161" s="32" t="s">
        <v>3752</v>
      </c>
    </row>
    <row r="1162" spans="1:14" ht="31.5" x14ac:dyDescent="0.25">
      <c r="A1162" s="31" t="s">
        <v>820</v>
      </c>
      <c r="B1162" s="32" t="s">
        <v>2323</v>
      </c>
      <c r="C1162" s="32" t="s">
        <v>2324</v>
      </c>
      <c r="D1162" s="33">
        <v>0</v>
      </c>
      <c r="E1162" s="33">
        <v>8.6769999999999996</v>
      </c>
      <c r="F1162" s="33">
        <v>0</v>
      </c>
      <c r="G1162" s="33">
        <v>0</v>
      </c>
      <c r="H1162" s="33">
        <v>0</v>
      </c>
      <c r="I1162" s="33">
        <v>0</v>
      </c>
      <c r="J1162" s="33">
        <v>2.463891607098E-2</v>
      </c>
      <c r="K1162" s="33">
        <v>0</v>
      </c>
      <c r="L1162" s="33">
        <v>0</v>
      </c>
      <c r="M1162" s="33">
        <v>0</v>
      </c>
      <c r="N1162" s="32" t="s">
        <v>3752</v>
      </c>
    </row>
    <row r="1163" spans="1:14" ht="31.5" x14ac:dyDescent="0.25">
      <c r="A1163" s="31" t="s">
        <v>820</v>
      </c>
      <c r="B1163" s="32" t="s">
        <v>2325</v>
      </c>
      <c r="C1163" s="32" t="s">
        <v>2326</v>
      </c>
      <c r="D1163" s="33">
        <v>0</v>
      </c>
      <c r="E1163" s="33">
        <v>1.4790000000000001</v>
      </c>
      <c r="F1163" s="33">
        <v>0</v>
      </c>
      <c r="G1163" s="33">
        <v>0</v>
      </c>
      <c r="H1163" s="33">
        <v>0</v>
      </c>
      <c r="I1163" s="33">
        <v>0</v>
      </c>
      <c r="J1163" s="33">
        <v>4.1997184359700004E-3</v>
      </c>
      <c r="K1163" s="33">
        <v>0</v>
      </c>
      <c r="L1163" s="33">
        <v>0</v>
      </c>
      <c r="M1163" s="33">
        <v>0</v>
      </c>
      <c r="N1163" s="32" t="s">
        <v>3752</v>
      </c>
    </row>
    <row r="1164" spans="1:14" ht="31.5" x14ac:dyDescent="0.25">
      <c r="A1164" s="31" t="s">
        <v>820</v>
      </c>
      <c r="B1164" s="32" t="s">
        <v>2327</v>
      </c>
      <c r="C1164" s="32" t="s">
        <v>2328</v>
      </c>
      <c r="D1164" s="33">
        <v>0</v>
      </c>
      <c r="E1164" s="33">
        <v>4.3380000000000001</v>
      </c>
      <c r="F1164" s="33">
        <v>0</v>
      </c>
      <c r="G1164" s="33">
        <v>0</v>
      </c>
      <c r="H1164" s="33">
        <v>0</v>
      </c>
      <c r="I1164" s="33">
        <v>0</v>
      </c>
      <c r="J1164" s="33">
        <v>1.231803825238E-2</v>
      </c>
      <c r="K1164" s="33">
        <v>0</v>
      </c>
      <c r="L1164" s="33">
        <v>0</v>
      </c>
      <c r="M1164" s="33">
        <v>0</v>
      </c>
      <c r="N1164" s="32" t="s">
        <v>3752</v>
      </c>
    </row>
    <row r="1165" spans="1:14" ht="31.5" x14ac:dyDescent="0.25">
      <c r="A1165" s="31" t="s">
        <v>820</v>
      </c>
      <c r="B1165" s="32" t="s">
        <v>2329</v>
      </c>
      <c r="C1165" s="32" t="s">
        <v>2330</v>
      </c>
      <c r="D1165" s="33">
        <v>0</v>
      </c>
      <c r="E1165" s="33">
        <v>6.9020000000000001</v>
      </c>
      <c r="F1165" s="33">
        <v>0</v>
      </c>
      <c r="G1165" s="33">
        <v>0</v>
      </c>
      <c r="H1165" s="33">
        <v>0</v>
      </c>
      <c r="I1165" s="33">
        <v>0</v>
      </c>
      <c r="J1165" s="33">
        <v>1.9598686034560001E-2</v>
      </c>
      <c r="K1165" s="33">
        <v>0</v>
      </c>
      <c r="L1165" s="33">
        <v>0</v>
      </c>
      <c r="M1165" s="33">
        <v>0</v>
      </c>
      <c r="N1165" s="32" t="s">
        <v>3752</v>
      </c>
    </row>
    <row r="1166" spans="1:14" ht="31.5" x14ac:dyDescent="0.25">
      <c r="A1166" s="31" t="s">
        <v>820</v>
      </c>
      <c r="B1166" s="32" t="s">
        <v>2331</v>
      </c>
      <c r="C1166" s="32" t="s">
        <v>2332</v>
      </c>
      <c r="D1166" s="33">
        <v>0</v>
      </c>
      <c r="E1166" s="33">
        <v>3.254</v>
      </c>
      <c r="F1166" s="33">
        <v>0</v>
      </c>
      <c r="G1166" s="33">
        <v>0</v>
      </c>
      <c r="H1166" s="33">
        <v>0</v>
      </c>
      <c r="I1166" s="33">
        <v>0</v>
      </c>
      <c r="J1166" s="33">
        <v>9.2399484723899999E-3</v>
      </c>
      <c r="K1166" s="33">
        <v>0</v>
      </c>
      <c r="L1166" s="33">
        <v>0</v>
      </c>
      <c r="M1166" s="33">
        <v>0</v>
      </c>
      <c r="N1166" s="32" t="s">
        <v>3752</v>
      </c>
    </row>
    <row r="1167" spans="1:14" ht="47.25" x14ac:dyDescent="0.25">
      <c r="A1167" s="31" t="s">
        <v>820</v>
      </c>
      <c r="B1167" s="32" t="s">
        <v>2333</v>
      </c>
      <c r="C1167" s="32" t="s">
        <v>2334</v>
      </c>
      <c r="D1167" s="33">
        <v>0</v>
      </c>
      <c r="E1167" s="33">
        <v>2.4649999999999999</v>
      </c>
      <c r="F1167" s="33">
        <v>0</v>
      </c>
      <c r="G1167" s="33">
        <v>0</v>
      </c>
      <c r="H1167" s="33">
        <v>0</v>
      </c>
      <c r="I1167" s="33">
        <v>0</v>
      </c>
      <c r="J1167" s="33">
        <v>6.9995307266300004E-3</v>
      </c>
      <c r="K1167" s="33">
        <v>0</v>
      </c>
      <c r="L1167" s="33">
        <v>0</v>
      </c>
      <c r="M1167" s="33">
        <v>0</v>
      </c>
      <c r="N1167" s="32" t="s">
        <v>3752</v>
      </c>
    </row>
    <row r="1168" spans="1:14" ht="31.5" x14ac:dyDescent="0.25">
      <c r="A1168" s="31" t="s">
        <v>820</v>
      </c>
      <c r="B1168" s="32" t="s">
        <v>2335</v>
      </c>
      <c r="C1168" s="32" t="s">
        <v>2336</v>
      </c>
      <c r="D1168" s="33">
        <v>0</v>
      </c>
      <c r="E1168" s="33">
        <v>2.169</v>
      </c>
      <c r="F1168" s="33">
        <v>0</v>
      </c>
      <c r="G1168" s="33">
        <v>0</v>
      </c>
      <c r="H1168" s="33">
        <v>0</v>
      </c>
      <c r="I1168" s="33">
        <v>0</v>
      </c>
      <c r="J1168" s="33">
        <v>6.1590191261900002E-3</v>
      </c>
      <c r="K1168" s="33">
        <v>0</v>
      </c>
      <c r="L1168" s="33">
        <v>0</v>
      </c>
      <c r="M1168" s="33">
        <v>0</v>
      </c>
      <c r="N1168" s="32" t="s">
        <v>3752</v>
      </c>
    </row>
    <row r="1169" spans="1:14" ht="31.5" x14ac:dyDescent="0.25">
      <c r="A1169" s="31" t="s">
        <v>820</v>
      </c>
      <c r="B1169" s="32" t="s">
        <v>2337</v>
      </c>
      <c r="C1169" s="32" t="s">
        <v>2338</v>
      </c>
      <c r="D1169" s="33">
        <v>0</v>
      </c>
      <c r="E1169" s="33">
        <v>3.0569999999999999</v>
      </c>
      <c r="F1169" s="33">
        <v>0</v>
      </c>
      <c r="G1169" s="33">
        <v>0</v>
      </c>
      <c r="H1169" s="33">
        <v>0</v>
      </c>
      <c r="I1169" s="33">
        <v>0</v>
      </c>
      <c r="J1169" s="33">
        <v>8.6805539274999993E-3</v>
      </c>
      <c r="K1169" s="33">
        <v>0</v>
      </c>
      <c r="L1169" s="33">
        <v>0</v>
      </c>
      <c r="M1169" s="33">
        <v>0</v>
      </c>
      <c r="N1169" s="32" t="s">
        <v>3752</v>
      </c>
    </row>
    <row r="1170" spans="1:14" ht="31.5" x14ac:dyDescent="0.25">
      <c r="A1170" s="31" t="s">
        <v>820</v>
      </c>
      <c r="B1170" s="32" t="s">
        <v>2339</v>
      </c>
      <c r="C1170" s="32" t="s">
        <v>2340</v>
      </c>
      <c r="D1170" s="33">
        <v>0</v>
      </c>
      <c r="E1170" s="33">
        <v>0.78900000000000003</v>
      </c>
      <c r="F1170" s="33">
        <v>0</v>
      </c>
      <c r="G1170" s="33">
        <v>0</v>
      </c>
      <c r="H1170" s="33">
        <v>0</v>
      </c>
      <c r="I1170" s="33">
        <v>0</v>
      </c>
      <c r="J1170" s="33">
        <v>2.24041774576E-3</v>
      </c>
      <c r="K1170" s="33">
        <v>0</v>
      </c>
      <c r="L1170" s="33">
        <v>0</v>
      </c>
      <c r="M1170" s="33">
        <v>0</v>
      </c>
      <c r="N1170" s="32" t="s">
        <v>3752</v>
      </c>
    </row>
    <row r="1171" spans="1:14" ht="31.5" x14ac:dyDescent="0.25">
      <c r="A1171" s="31" t="s">
        <v>820</v>
      </c>
      <c r="B1171" s="32" t="s">
        <v>2341</v>
      </c>
      <c r="C1171" s="32" t="s">
        <v>2342</v>
      </c>
      <c r="D1171" s="33">
        <v>0</v>
      </c>
      <c r="E1171" s="33">
        <v>5.1470000000000002</v>
      </c>
      <c r="F1171" s="33">
        <v>0</v>
      </c>
      <c r="G1171" s="33">
        <v>0</v>
      </c>
      <c r="H1171" s="33">
        <v>0</v>
      </c>
      <c r="I1171" s="33">
        <v>0</v>
      </c>
      <c r="J1171" s="33">
        <v>1.46152473225E-2</v>
      </c>
      <c r="K1171" s="33">
        <v>0</v>
      </c>
      <c r="L1171" s="33">
        <v>0</v>
      </c>
      <c r="M1171" s="33">
        <v>0</v>
      </c>
      <c r="N1171" s="32" t="s">
        <v>3752</v>
      </c>
    </row>
    <row r="1172" spans="1:14" ht="31.5" x14ac:dyDescent="0.25">
      <c r="A1172" s="31" t="s">
        <v>820</v>
      </c>
      <c r="B1172" s="32" t="s">
        <v>2343</v>
      </c>
      <c r="C1172" s="32" t="s">
        <v>2344</v>
      </c>
      <c r="D1172" s="33">
        <v>0</v>
      </c>
      <c r="E1172" s="33">
        <v>21.692</v>
      </c>
      <c r="F1172" s="33">
        <v>0</v>
      </c>
      <c r="G1172" s="33">
        <v>0</v>
      </c>
      <c r="H1172" s="33">
        <v>0</v>
      </c>
      <c r="I1172" s="33">
        <v>0</v>
      </c>
      <c r="J1172" s="33">
        <v>6.1595870394340002E-2</v>
      </c>
      <c r="K1172" s="33">
        <v>0</v>
      </c>
      <c r="L1172" s="33">
        <v>0</v>
      </c>
      <c r="M1172" s="33">
        <v>0</v>
      </c>
      <c r="N1172" s="32" t="s">
        <v>3752</v>
      </c>
    </row>
    <row r="1173" spans="1:14" ht="31.5" x14ac:dyDescent="0.25">
      <c r="A1173" s="31" t="s">
        <v>820</v>
      </c>
      <c r="B1173" s="32" t="s">
        <v>2345</v>
      </c>
      <c r="C1173" s="32" t="s">
        <v>2346</v>
      </c>
      <c r="D1173" s="33">
        <v>0</v>
      </c>
      <c r="E1173" s="33">
        <v>0.59199999999999997</v>
      </c>
      <c r="F1173" s="33">
        <v>0</v>
      </c>
      <c r="G1173" s="33">
        <v>0</v>
      </c>
      <c r="H1173" s="33">
        <v>0</v>
      </c>
      <c r="I1173" s="33">
        <v>0</v>
      </c>
      <c r="J1173" s="33">
        <v>1.6810232008699999E-3</v>
      </c>
      <c r="K1173" s="33">
        <v>0</v>
      </c>
      <c r="L1173" s="33">
        <v>0</v>
      </c>
      <c r="M1173" s="33">
        <v>0</v>
      </c>
      <c r="N1173" s="32" t="s">
        <v>3752</v>
      </c>
    </row>
    <row r="1174" spans="1:14" ht="31.5" x14ac:dyDescent="0.25">
      <c r="A1174" s="31" t="s">
        <v>820</v>
      </c>
      <c r="B1174" s="32" t="s">
        <v>2347</v>
      </c>
      <c r="C1174" s="32" t="s">
        <v>2348</v>
      </c>
      <c r="D1174" s="33">
        <v>0</v>
      </c>
      <c r="E1174" s="33">
        <v>1.68</v>
      </c>
      <c r="F1174" s="33">
        <v>0</v>
      </c>
      <c r="G1174" s="33">
        <v>0</v>
      </c>
      <c r="H1174" s="33">
        <v>0</v>
      </c>
      <c r="I1174" s="33">
        <v>0</v>
      </c>
      <c r="J1174" s="33">
        <v>4.7704712457299998E-3</v>
      </c>
      <c r="K1174" s="33">
        <v>0</v>
      </c>
      <c r="L1174" s="33">
        <v>0</v>
      </c>
      <c r="M1174" s="33">
        <v>0</v>
      </c>
      <c r="N1174" s="32" t="s">
        <v>3752</v>
      </c>
    </row>
    <row r="1175" spans="1:14" ht="31.5" x14ac:dyDescent="0.25">
      <c r="A1175" s="31" t="s">
        <v>820</v>
      </c>
      <c r="B1175" s="32" t="s">
        <v>2349</v>
      </c>
      <c r="C1175" s="32" t="s">
        <v>2350</v>
      </c>
      <c r="D1175" s="33">
        <v>0</v>
      </c>
      <c r="E1175" s="33">
        <v>2.9969999999999999</v>
      </c>
      <c r="F1175" s="33">
        <v>0</v>
      </c>
      <c r="G1175" s="33">
        <v>0</v>
      </c>
      <c r="H1175" s="33">
        <v>0</v>
      </c>
      <c r="I1175" s="33">
        <v>0</v>
      </c>
      <c r="J1175" s="33">
        <v>8.5101799544400007E-3</v>
      </c>
      <c r="K1175" s="33">
        <v>0</v>
      </c>
      <c r="L1175" s="33">
        <v>0</v>
      </c>
      <c r="M1175" s="33">
        <v>0</v>
      </c>
      <c r="N1175" s="32" t="s">
        <v>3752</v>
      </c>
    </row>
    <row r="1176" spans="1:14" ht="31.5" x14ac:dyDescent="0.25">
      <c r="A1176" s="31" t="s">
        <v>820</v>
      </c>
      <c r="B1176" s="32" t="s">
        <v>2351</v>
      </c>
      <c r="C1176" s="32" t="s">
        <v>2352</v>
      </c>
      <c r="D1176" s="33">
        <v>0</v>
      </c>
      <c r="E1176" s="33">
        <v>10.057</v>
      </c>
      <c r="F1176" s="33">
        <v>0</v>
      </c>
      <c r="G1176" s="33">
        <v>0</v>
      </c>
      <c r="H1176" s="33">
        <v>0</v>
      </c>
      <c r="I1176" s="33">
        <v>0</v>
      </c>
      <c r="J1176" s="33">
        <v>2.8557517451400002E-2</v>
      </c>
      <c r="K1176" s="33">
        <v>0</v>
      </c>
      <c r="L1176" s="33">
        <v>0</v>
      </c>
      <c r="M1176" s="33">
        <v>0</v>
      </c>
      <c r="N1176" s="32" t="s">
        <v>3752</v>
      </c>
    </row>
    <row r="1177" spans="1:14" ht="31.5" x14ac:dyDescent="0.25">
      <c r="A1177" s="31" t="s">
        <v>820</v>
      </c>
      <c r="B1177" s="32" t="s">
        <v>2353</v>
      </c>
      <c r="C1177" s="32" t="s">
        <v>2354</v>
      </c>
      <c r="D1177" s="33">
        <v>0</v>
      </c>
      <c r="E1177" s="33">
        <v>1.1830000000000001</v>
      </c>
      <c r="F1177" s="33">
        <v>0</v>
      </c>
      <c r="G1177" s="33">
        <v>0</v>
      </c>
      <c r="H1177" s="33">
        <v>0</v>
      </c>
      <c r="I1177" s="33">
        <v>0</v>
      </c>
      <c r="J1177" s="33">
        <v>3.3592068355299998E-3</v>
      </c>
      <c r="K1177" s="33">
        <v>0</v>
      </c>
      <c r="L1177" s="33">
        <v>0</v>
      </c>
      <c r="M1177" s="33">
        <v>0</v>
      </c>
      <c r="N1177" s="32" t="s">
        <v>3752</v>
      </c>
    </row>
    <row r="1178" spans="1:14" ht="31.5" x14ac:dyDescent="0.25">
      <c r="A1178" s="31" t="s">
        <v>820</v>
      </c>
      <c r="B1178" s="32" t="s">
        <v>2355</v>
      </c>
      <c r="C1178" s="32" t="s">
        <v>2356</v>
      </c>
      <c r="D1178" s="33">
        <v>0</v>
      </c>
      <c r="E1178" s="33">
        <v>3.0760000000000001</v>
      </c>
      <c r="F1178" s="33">
        <v>0</v>
      </c>
      <c r="G1178" s="33">
        <v>0</v>
      </c>
      <c r="H1178" s="33">
        <v>0</v>
      </c>
      <c r="I1178" s="33">
        <v>0</v>
      </c>
      <c r="J1178" s="33">
        <v>8.7345056856399997E-3</v>
      </c>
      <c r="K1178" s="33">
        <v>0</v>
      </c>
      <c r="L1178" s="33">
        <v>0</v>
      </c>
      <c r="M1178" s="33">
        <v>0</v>
      </c>
      <c r="N1178" s="32" t="s">
        <v>3752</v>
      </c>
    </row>
    <row r="1179" spans="1:14" ht="31.5" x14ac:dyDescent="0.25">
      <c r="A1179" s="31" t="s">
        <v>820</v>
      </c>
      <c r="B1179" s="32" t="s">
        <v>2357</v>
      </c>
      <c r="C1179" s="32" t="s">
        <v>2358</v>
      </c>
      <c r="D1179" s="33">
        <v>0</v>
      </c>
      <c r="E1179" s="33">
        <v>3.3519999999999999</v>
      </c>
      <c r="F1179" s="33">
        <v>0</v>
      </c>
      <c r="G1179" s="33">
        <v>0</v>
      </c>
      <c r="H1179" s="33">
        <v>0</v>
      </c>
      <c r="I1179" s="33">
        <v>0</v>
      </c>
      <c r="J1179" s="33">
        <v>9.5182259617299994E-3</v>
      </c>
      <c r="K1179" s="33">
        <v>0</v>
      </c>
      <c r="L1179" s="33">
        <v>0</v>
      </c>
      <c r="M1179" s="33">
        <v>0</v>
      </c>
      <c r="N1179" s="32" t="s">
        <v>3752</v>
      </c>
    </row>
    <row r="1180" spans="1:14" ht="31.5" x14ac:dyDescent="0.25">
      <c r="A1180" s="31" t="s">
        <v>820</v>
      </c>
      <c r="B1180" s="32" t="s">
        <v>2359</v>
      </c>
      <c r="C1180" s="32" t="s">
        <v>2360</v>
      </c>
      <c r="D1180" s="33">
        <v>0</v>
      </c>
      <c r="E1180" s="33">
        <v>4.3380000000000001</v>
      </c>
      <c r="F1180" s="33">
        <v>0</v>
      </c>
      <c r="G1180" s="33">
        <v>0</v>
      </c>
      <c r="H1180" s="33">
        <v>0</v>
      </c>
      <c r="I1180" s="33">
        <v>0</v>
      </c>
      <c r="J1180" s="33">
        <v>1.231803825238E-2</v>
      </c>
      <c r="K1180" s="33">
        <v>0</v>
      </c>
      <c r="L1180" s="33">
        <v>0</v>
      </c>
      <c r="M1180" s="33">
        <v>0</v>
      </c>
      <c r="N1180" s="32" t="s">
        <v>3752</v>
      </c>
    </row>
    <row r="1181" spans="1:14" ht="31.5" x14ac:dyDescent="0.25">
      <c r="A1181" s="31" t="s">
        <v>820</v>
      </c>
      <c r="B1181" s="32" t="s">
        <v>2361</v>
      </c>
      <c r="C1181" s="32" t="s">
        <v>2362</v>
      </c>
      <c r="D1181" s="33">
        <v>0</v>
      </c>
      <c r="E1181" s="33">
        <v>1.1830000000000001</v>
      </c>
      <c r="F1181" s="33">
        <v>0</v>
      </c>
      <c r="G1181" s="33">
        <v>0</v>
      </c>
      <c r="H1181" s="33">
        <v>0</v>
      </c>
      <c r="I1181" s="33">
        <v>0</v>
      </c>
      <c r="J1181" s="33">
        <v>3.3592068355299998E-3</v>
      </c>
      <c r="K1181" s="33">
        <v>0</v>
      </c>
      <c r="L1181" s="33">
        <v>0</v>
      </c>
      <c r="M1181" s="33">
        <v>0</v>
      </c>
      <c r="N1181" s="32" t="s">
        <v>3752</v>
      </c>
    </row>
    <row r="1182" spans="1:14" ht="31.5" x14ac:dyDescent="0.25">
      <c r="A1182" s="31" t="s">
        <v>820</v>
      </c>
      <c r="B1182" s="32" t="s">
        <v>2363</v>
      </c>
      <c r="C1182" s="32" t="s">
        <v>2364</v>
      </c>
      <c r="D1182" s="33">
        <v>0</v>
      </c>
      <c r="E1182" s="33">
        <v>11.042999999999999</v>
      </c>
      <c r="F1182" s="33">
        <v>0</v>
      </c>
      <c r="G1182" s="33">
        <v>0</v>
      </c>
      <c r="H1182" s="33">
        <v>0</v>
      </c>
      <c r="I1182" s="33">
        <v>0</v>
      </c>
      <c r="J1182" s="33">
        <v>3.135732974206E-2</v>
      </c>
      <c r="K1182" s="33">
        <v>0</v>
      </c>
      <c r="L1182" s="33">
        <v>0</v>
      </c>
      <c r="M1182" s="33">
        <v>0</v>
      </c>
      <c r="N1182" s="32" t="s">
        <v>3752</v>
      </c>
    </row>
    <row r="1183" spans="1:14" ht="31.5" x14ac:dyDescent="0.25">
      <c r="A1183" s="31" t="s">
        <v>820</v>
      </c>
      <c r="B1183" s="32" t="s">
        <v>2365</v>
      </c>
      <c r="C1183" s="32" t="s">
        <v>2366</v>
      </c>
      <c r="D1183" s="33">
        <v>0</v>
      </c>
      <c r="E1183" s="33">
        <v>2.169</v>
      </c>
      <c r="F1183" s="33">
        <v>0</v>
      </c>
      <c r="G1183" s="33">
        <v>0</v>
      </c>
      <c r="H1183" s="33">
        <v>0</v>
      </c>
      <c r="I1183" s="33">
        <v>0</v>
      </c>
      <c r="J1183" s="33">
        <v>6.1590191261900002E-3</v>
      </c>
      <c r="K1183" s="33">
        <v>0</v>
      </c>
      <c r="L1183" s="33">
        <v>0</v>
      </c>
      <c r="M1183" s="33">
        <v>0</v>
      </c>
      <c r="N1183" s="32" t="s">
        <v>3752</v>
      </c>
    </row>
    <row r="1184" spans="1:14" ht="31.5" x14ac:dyDescent="0.25">
      <c r="A1184" s="31" t="s">
        <v>820</v>
      </c>
      <c r="B1184" s="32" t="s">
        <v>2367</v>
      </c>
      <c r="C1184" s="32" t="s">
        <v>2368</v>
      </c>
      <c r="D1184" s="33">
        <v>0</v>
      </c>
      <c r="E1184" s="33">
        <v>0.98599999999999999</v>
      </c>
      <c r="F1184" s="33">
        <v>0</v>
      </c>
      <c r="G1184" s="33">
        <v>0</v>
      </c>
      <c r="H1184" s="33">
        <v>0</v>
      </c>
      <c r="I1184" s="33">
        <v>0</v>
      </c>
      <c r="J1184" s="33">
        <v>2.7998122906500002E-3</v>
      </c>
      <c r="K1184" s="33">
        <v>0</v>
      </c>
      <c r="L1184" s="33">
        <v>0</v>
      </c>
      <c r="M1184" s="33">
        <v>0</v>
      </c>
      <c r="N1184" s="32" t="s">
        <v>3752</v>
      </c>
    </row>
    <row r="1185" spans="1:14" ht="31.5" x14ac:dyDescent="0.25">
      <c r="A1185" s="31" t="s">
        <v>820</v>
      </c>
      <c r="B1185" s="32" t="s">
        <v>2369</v>
      </c>
      <c r="C1185" s="32" t="s">
        <v>2370</v>
      </c>
      <c r="D1185" s="33">
        <v>0</v>
      </c>
      <c r="E1185" s="33">
        <v>2.2090000000000001</v>
      </c>
      <c r="F1185" s="33">
        <v>0</v>
      </c>
      <c r="G1185" s="33">
        <v>0</v>
      </c>
      <c r="H1185" s="33">
        <v>0</v>
      </c>
      <c r="I1185" s="33">
        <v>0</v>
      </c>
      <c r="J1185" s="33">
        <v>6.2726017748900003E-3</v>
      </c>
      <c r="K1185" s="33">
        <v>0</v>
      </c>
      <c r="L1185" s="33">
        <v>0</v>
      </c>
      <c r="M1185" s="33">
        <v>0</v>
      </c>
      <c r="N1185" s="32" t="s">
        <v>3752</v>
      </c>
    </row>
    <row r="1186" spans="1:14" ht="31.5" x14ac:dyDescent="0.25">
      <c r="A1186" s="31" t="s">
        <v>820</v>
      </c>
      <c r="B1186" s="32" t="s">
        <v>2371</v>
      </c>
      <c r="C1186" s="32" t="s">
        <v>2372</v>
      </c>
      <c r="D1186" s="33">
        <v>0</v>
      </c>
      <c r="E1186" s="33">
        <v>12.226000000000001</v>
      </c>
      <c r="F1186" s="33">
        <v>0</v>
      </c>
      <c r="G1186" s="33">
        <v>0</v>
      </c>
      <c r="H1186" s="33">
        <v>0</v>
      </c>
      <c r="I1186" s="33">
        <v>0</v>
      </c>
      <c r="J1186" s="33">
        <v>3.4716536577600002E-2</v>
      </c>
      <c r="K1186" s="33">
        <v>0</v>
      </c>
      <c r="L1186" s="33">
        <v>0</v>
      </c>
      <c r="M1186" s="33">
        <v>0</v>
      </c>
      <c r="N1186" s="32" t="s">
        <v>3752</v>
      </c>
    </row>
    <row r="1187" spans="1:14" ht="31.5" x14ac:dyDescent="0.25">
      <c r="A1187" s="31" t="s">
        <v>820</v>
      </c>
      <c r="B1187" s="32" t="s">
        <v>2373</v>
      </c>
      <c r="C1187" s="32" t="s">
        <v>2374</v>
      </c>
      <c r="D1187" s="33">
        <v>0</v>
      </c>
      <c r="E1187" s="33">
        <v>2.5640000000000001</v>
      </c>
      <c r="F1187" s="33">
        <v>0</v>
      </c>
      <c r="G1187" s="33">
        <v>0</v>
      </c>
      <c r="H1187" s="33">
        <v>0</v>
      </c>
      <c r="I1187" s="33">
        <v>0</v>
      </c>
      <c r="J1187" s="33">
        <v>7.2806477821799999E-3</v>
      </c>
      <c r="K1187" s="33">
        <v>0</v>
      </c>
      <c r="L1187" s="33">
        <v>0</v>
      </c>
      <c r="M1187" s="33">
        <v>0</v>
      </c>
      <c r="N1187" s="32" t="s">
        <v>3752</v>
      </c>
    </row>
    <row r="1188" spans="1:14" ht="31.5" x14ac:dyDescent="0.25">
      <c r="A1188" s="31" t="s">
        <v>820</v>
      </c>
      <c r="B1188" s="32" t="s">
        <v>2375</v>
      </c>
      <c r="C1188" s="32" t="s">
        <v>2376</v>
      </c>
      <c r="D1188" s="33">
        <v>0</v>
      </c>
      <c r="E1188" s="33">
        <v>0.98599999999999999</v>
      </c>
      <c r="F1188" s="33">
        <v>0</v>
      </c>
      <c r="G1188" s="33">
        <v>0</v>
      </c>
      <c r="H1188" s="33">
        <v>0</v>
      </c>
      <c r="I1188" s="33">
        <v>0</v>
      </c>
      <c r="J1188" s="33">
        <v>2.7998122906500002E-3</v>
      </c>
      <c r="K1188" s="33">
        <v>0</v>
      </c>
      <c r="L1188" s="33">
        <v>0</v>
      </c>
      <c r="M1188" s="33">
        <v>0</v>
      </c>
      <c r="N1188" s="32" t="s">
        <v>3752</v>
      </c>
    </row>
    <row r="1189" spans="1:14" ht="31.5" x14ac:dyDescent="0.25">
      <c r="A1189" s="31" t="s">
        <v>820</v>
      </c>
      <c r="B1189" s="32" t="s">
        <v>2377</v>
      </c>
      <c r="C1189" s="32" t="s">
        <v>2378</v>
      </c>
      <c r="D1189" s="33">
        <v>0</v>
      </c>
      <c r="E1189" s="33">
        <v>5.8769999999999998</v>
      </c>
      <c r="F1189" s="33">
        <v>0</v>
      </c>
      <c r="G1189" s="33">
        <v>0</v>
      </c>
      <c r="H1189" s="33">
        <v>0</v>
      </c>
      <c r="I1189" s="33">
        <v>0</v>
      </c>
      <c r="J1189" s="33">
        <v>1.6688130661420001E-2</v>
      </c>
      <c r="K1189" s="33">
        <v>0</v>
      </c>
      <c r="L1189" s="33">
        <v>0</v>
      </c>
      <c r="M1189" s="33">
        <v>0</v>
      </c>
      <c r="N1189" s="32" t="s">
        <v>3752</v>
      </c>
    </row>
    <row r="1190" spans="1:14" ht="31.5" x14ac:dyDescent="0.25">
      <c r="A1190" s="31" t="s">
        <v>820</v>
      </c>
      <c r="B1190" s="32" t="s">
        <v>2379</v>
      </c>
      <c r="C1190" s="32" t="s">
        <v>2380</v>
      </c>
      <c r="D1190" s="33">
        <v>0</v>
      </c>
      <c r="E1190" s="33">
        <v>4.24</v>
      </c>
      <c r="F1190" s="33">
        <v>0</v>
      </c>
      <c r="G1190" s="33">
        <v>0</v>
      </c>
      <c r="H1190" s="33">
        <v>0</v>
      </c>
      <c r="I1190" s="33">
        <v>0</v>
      </c>
      <c r="J1190" s="33">
        <v>1.2039760763039999E-2</v>
      </c>
      <c r="K1190" s="33">
        <v>0</v>
      </c>
      <c r="L1190" s="33">
        <v>0</v>
      </c>
      <c r="M1190" s="33">
        <v>0</v>
      </c>
      <c r="N1190" s="32" t="s">
        <v>3752</v>
      </c>
    </row>
    <row r="1191" spans="1:14" ht="31.5" x14ac:dyDescent="0.25">
      <c r="A1191" s="31" t="s">
        <v>820</v>
      </c>
      <c r="B1191" s="32" t="s">
        <v>2381</v>
      </c>
      <c r="C1191" s="32" t="s">
        <v>2382</v>
      </c>
      <c r="D1191" s="33">
        <v>0</v>
      </c>
      <c r="E1191" s="33">
        <v>8.1839999999999993</v>
      </c>
      <c r="F1191" s="33">
        <v>0</v>
      </c>
      <c r="G1191" s="33">
        <v>0</v>
      </c>
      <c r="H1191" s="33">
        <v>0</v>
      </c>
      <c r="I1191" s="33">
        <v>0</v>
      </c>
      <c r="J1191" s="33">
        <v>2.3239009925649999E-2</v>
      </c>
      <c r="K1191" s="33">
        <v>0</v>
      </c>
      <c r="L1191" s="33">
        <v>0</v>
      </c>
      <c r="M1191" s="33">
        <v>0</v>
      </c>
      <c r="N1191" s="32" t="s">
        <v>3752</v>
      </c>
    </row>
    <row r="1192" spans="1:14" ht="31.5" x14ac:dyDescent="0.25">
      <c r="A1192" s="31" t="s">
        <v>820</v>
      </c>
      <c r="B1192" s="32" t="s">
        <v>2383</v>
      </c>
      <c r="C1192" s="32" t="s">
        <v>2384</v>
      </c>
      <c r="D1192" s="33">
        <v>0</v>
      </c>
      <c r="E1192" s="33">
        <v>6.7050000000000001</v>
      </c>
      <c r="F1192" s="33">
        <v>0</v>
      </c>
      <c r="G1192" s="33">
        <v>0</v>
      </c>
      <c r="H1192" s="33">
        <v>0</v>
      </c>
      <c r="I1192" s="33">
        <v>0</v>
      </c>
      <c r="J1192" s="33">
        <v>1.9039291489669999E-2</v>
      </c>
      <c r="K1192" s="33">
        <v>0</v>
      </c>
      <c r="L1192" s="33">
        <v>0</v>
      </c>
      <c r="M1192" s="33">
        <v>0</v>
      </c>
      <c r="N1192" s="32" t="s">
        <v>3752</v>
      </c>
    </row>
    <row r="1193" spans="1:14" ht="31.5" x14ac:dyDescent="0.25">
      <c r="A1193" s="31" t="s">
        <v>820</v>
      </c>
      <c r="B1193" s="32" t="s">
        <v>2385</v>
      </c>
      <c r="C1193" s="32" t="s">
        <v>2386</v>
      </c>
      <c r="D1193" s="33">
        <v>0</v>
      </c>
      <c r="E1193" s="33">
        <v>4.93</v>
      </c>
      <c r="F1193" s="33">
        <v>0</v>
      </c>
      <c r="G1193" s="33">
        <v>0</v>
      </c>
      <c r="H1193" s="33">
        <v>0</v>
      </c>
      <c r="I1193" s="33">
        <v>0</v>
      </c>
      <c r="J1193" s="33">
        <v>1.3999061453260001E-2</v>
      </c>
      <c r="K1193" s="33">
        <v>0</v>
      </c>
      <c r="L1193" s="33">
        <v>0</v>
      </c>
      <c r="M1193" s="33">
        <v>0</v>
      </c>
      <c r="N1193" s="32" t="s">
        <v>3752</v>
      </c>
    </row>
    <row r="1194" spans="1:14" ht="31.5" x14ac:dyDescent="0.25">
      <c r="A1194" s="31" t="s">
        <v>820</v>
      </c>
      <c r="B1194" s="32" t="s">
        <v>2387</v>
      </c>
      <c r="C1194" s="32" t="s">
        <v>2388</v>
      </c>
      <c r="D1194" s="33">
        <v>0</v>
      </c>
      <c r="E1194" s="33">
        <v>6.8330000000000002</v>
      </c>
      <c r="F1194" s="33">
        <v>0</v>
      </c>
      <c r="G1194" s="33">
        <v>0</v>
      </c>
      <c r="H1194" s="33">
        <v>0</v>
      </c>
      <c r="I1194" s="33">
        <v>0</v>
      </c>
      <c r="J1194" s="33">
        <v>1.9402755965539999E-2</v>
      </c>
      <c r="K1194" s="33">
        <v>0</v>
      </c>
      <c r="L1194" s="33">
        <v>0</v>
      </c>
      <c r="M1194" s="33">
        <v>0</v>
      </c>
      <c r="N1194" s="32" t="s">
        <v>3752</v>
      </c>
    </row>
    <row r="1195" spans="1:14" ht="31.5" x14ac:dyDescent="0.25">
      <c r="A1195" s="31" t="s">
        <v>820</v>
      </c>
      <c r="B1195" s="32" t="s">
        <v>2389</v>
      </c>
      <c r="C1195" s="32" t="s">
        <v>2390</v>
      </c>
      <c r="D1195" s="33">
        <v>0</v>
      </c>
      <c r="E1195" s="33">
        <v>0.78900000000000003</v>
      </c>
      <c r="F1195" s="33">
        <v>0</v>
      </c>
      <c r="G1195" s="33">
        <v>0</v>
      </c>
      <c r="H1195" s="33">
        <v>0</v>
      </c>
      <c r="I1195" s="33">
        <v>0</v>
      </c>
      <c r="J1195" s="33">
        <v>2.24041774576E-3</v>
      </c>
      <c r="K1195" s="33">
        <v>0</v>
      </c>
      <c r="L1195" s="33">
        <v>0</v>
      </c>
      <c r="M1195" s="33">
        <v>0</v>
      </c>
      <c r="N1195" s="32" t="s">
        <v>3752</v>
      </c>
    </row>
    <row r="1196" spans="1:14" ht="31.5" x14ac:dyDescent="0.25">
      <c r="A1196" s="31" t="s">
        <v>820</v>
      </c>
      <c r="B1196" s="32" t="s">
        <v>2391</v>
      </c>
      <c r="C1196" s="32" t="s">
        <v>2392</v>
      </c>
      <c r="D1196" s="33">
        <v>0</v>
      </c>
      <c r="E1196" s="33">
        <v>7.1980000000000004</v>
      </c>
      <c r="F1196" s="33">
        <v>0</v>
      </c>
      <c r="G1196" s="33">
        <v>0</v>
      </c>
      <c r="H1196" s="33">
        <v>0</v>
      </c>
      <c r="I1196" s="33">
        <v>0</v>
      </c>
      <c r="J1196" s="33">
        <v>2.0439197635E-2</v>
      </c>
      <c r="K1196" s="33">
        <v>0</v>
      </c>
      <c r="L1196" s="33">
        <v>0</v>
      </c>
      <c r="M1196" s="33">
        <v>0</v>
      </c>
      <c r="N1196" s="32" t="s">
        <v>3752</v>
      </c>
    </row>
    <row r="1197" spans="1:14" ht="31.5" x14ac:dyDescent="0.25">
      <c r="A1197" s="31" t="s">
        <v>820</v>
      </c>
      <c r="B1197" s="32" t="s">
        <v>2393</v>
      </c>
      <c r="C1197" s="32" t="s">
        <v>2394</v>
      </c>
      <c r="D1197" s="33">
        <v>0</v>
      </c>
      <c r="E1197" s="33">
        <v>0.69</v>
      </c>
      <c r="F1197" s="33">
        <v>0</v>
      </c>
      <c r="G1197" s="33">
        <v>0</v>
      </c>
      <c r="H1197" s="33">
        <v>0</v>
      </c>
      <c r="I1197" s="33">
        <v>0</v>
      </c>
      <c r="J1197" s="33">
        <v>1.95930069021E-3</v>
      </c>
      <c r="K1197" s="33">
        <v>0</v>
      </c>
      <c r="L1197" s="33">
        <v>0</v>
      </c>
      <c r="M1197" s="33">
        <v>0</v>
      </c>
      <c r="N1197" s="32" t="s">
        <v>3752</v>
      </c>
    </row>
    <row r="1198" spans="1:14" ht="31.5" x14ac:dyDescent="0.25">
      <c r="A1198" s="31" t="s">
        <v>820</v>
      </c>
      <c r="B1198" s="32" t="s">
        <v>2395</v>
      </c>
      <c r="C1198" s="32" t="s">
        <v>2396</v>
      </c>
      <c r="D1198" s="33">
        <v>0</v>
      </c>
      <c r="E1198" s="33">
        <v>1.972</v>
      </c>
      <c r="F1198" s="33">
        <v>0</v>
      </c>
      <c r="G1198" s="33">
        <v>0</v>
      </c>
      <c r="H1198" s="33">
        <v>0</v>
      </c>
      <c r="I1198" s="33">
        <v>0</v>
      </c>
      <c r="J1198" s="33">
        <v>5.5996245813000004E-3</v>
      </c>
      <c r="K1198" s="33">
        <v>0</v>
      </c>
      <c r="L1198" s="33">
        <v>0</v>
      </c>
      <c r="M1198" s="33">
        <v>0</v>
      </c>
      <c r="N1198" s="32" t="s">
        <v>3752</v>
      </c>
    </row>
    <row r="1199" spans="1:14" ht="31.5" x14ac:dyDescent="0.25">
      <c r="A1199" s="31" t="s">
        <v>820</v>
      </c>
      <c r="B1199" s="32" t="s">
        <v>2397</v>
      </c>
      <c r="C1199" s="32" t="s">
        <v>2398</v>
      </c>
      <c r="D1199" s="33">
        <v>0</v>
      </c>
      <c r="E1199" s="33">
        <v>9.7910000000000004</v>
      </c>
      <c r="F1199" s="33">
        <v>0</v>
      </c>
      <c r="G1199" s="33">
        <v>0</v>
      </c>
      <c r="H1199" s="33">
        <v>0</v>
      </c>
      <c r="I1199" s="33">
        <v>0</v>
      </c>
      <c r="J1199" s="33">
        <v>2.78021928375E-2</v>
      </c>
      <c r="K1199" s="33">
        <v>0</v>
      </c>
      <c r="L1199" s="33">
        <v>0</v>
      </c>
      <c r="M1199" s="33">
        <v>0</v>
      </c>
      <c r="N1199" s="32" t="s">
        <v>3752</v>
      </c>
    </row>
    <row r="1200" spans="1:14" ht="31.5" x14ac:dyDescent="0.25">
      <c r="A1200" s="31" t="s">
        <v>820</v>
      </c>
      <c r="B1200" s="32" t="s">
        <v>2399</v>
      </c>
      <c r="C1200" s="32" t="s">
        <v>2400</v>
      </c>
      <c r="D1200" s="33">
        <v>0</v>
      </c>
      <c r="E1200" s="33">
        <v>3.55</v>
      </c>
      <c r="F1200" s="33">
        <v>0</v>
      </c>
      <c r="G1200" s="33">
        <v>0</v>
      </c>
      <c r="H1200" s="33">
        <v>0</v>
      </c>
      <c r="I1200" s="33">
        <v>0</v>
      </c>
      <c r="J1200" s="33">
        <v>1.008046007283E-2</v>
      </c>
      <c r="K1200" s="33">
        <v>0</v>
      </c>
      <c r="L1200" s="33">
        <v>0</v>
      </c>
      <c r="M1200" s="33">
        <v>0</v>
      </c>
      <c r="N1200" s="32" t="s">
        <v>3752</v>
      </c>
    </row>
    <row r="1201" spans="1:14" ht="31.5" x14ac:dyDescent="0.25">
      <c r="A1201" s="31" t="s">
        <v>820</v>
      </c>
      <c r="B1201" s="32" t="s">
        <v>2401</v>
      </c>
      <c r="C1201" s="32" t="s">
        <v>2402</v>
      </c>
      <c r="D1201" s="33">
        <v>0</v>
      </c>
      <c r="E1201" s="33">
        <v>0.78900000000000003</v>
      </c>
      <c r="F1201" s="33">
        <v>0</v>
      </c>
      <c r="G1201" s="33">
        <v>0</v>
      </c>
      <c r="H1201" s="33">
        <v>0</v>
      </c>
      <c r="I1201" s="33">
        <v>0</v>
      </c>
      <c r="J1201" s="33">
        <v>2.24041774576E-3</v>
      </c>
      <c r="K1201" s="33">
        <v>0</v>
      </c>
      <c r="L1201" s="33">
        <v>0</v>
      </c>
      <c r="M1201" s="33">
        <v>0</v>
      </c>
      <c r="N1201" s="32" t="s">
        <v>3752</v>
      </c>
    </row>
    <row r="1202" spans="1:14" ht="31.5" x14ac:dyDescent="0.25">
      <c r="A1202" s="31" t="s">
        <v>820</v>
      </c>
      <c r="B1202" s="32" t="s">
        <v>2403</v>
      </c>
      <c r="C1202" s="32" t="s">
        <v>2404</v>
      </c>
      <c r="D1202" s="33">
        <v>0</v>
      </c>
      <c r="E1202" s="33">
        <v>8.0850000000000009</v>
      </c>
      <c r="F1202" s="33">
        <v>0</v>
      </c>
      <c r="G1202" s="33">
        <v>0</v>
      </c>
      <c r="H1202" s="33">
        <v>0</v>
      </c>
      <c r="I1202" s="33">
        <v>0</v>
      </c>
      <c r="J1202" s="33">
        <v>2.29578928701E-2</v>
      </c>
      <c r="K1202" s="33">
        <v>0</v>
      </c>
      <c r="L1202" s="33">
        <v>0</v>
      </c>
      <c r="M1202" s="33">
        <v>0</v>
      </c>
      <c r="N1202" s="32" t="s">
        <v>3752</v>
      </c>
    </row>
    <row r="1203" spans="1:14" ht="31.5" x14ac:dyDescent="0.25">
      <c r="A1203" s="31" t="s">
        <v>820</v>
      </c>
      <c r="B1203" s="32" t="s">
        <v>2405</v>
      </c>
      <c r="C1203" s="32" t="s">
        <v>2406</v>
      </c>
      <c r="D1203" s="33">
        <v>0</v>
      </c>
      <c r="E1203" s="33">
        <v>3.254</v>
      </c>
      <c r="F1203" s="33">
        <v>0</v>
      </c>
      <c r="G1203" s="33">
        <v>0</v>
      </c>
      <c r="H1203" s="33">
        <v>0</v>
      </c>
      <c r="I1203" s="33">
        <v>0</v>
      </c>
      <c r="J1203" s="33">
        <v>9.2399484723899999E-3</v>
      </c>
      <c r="K1203" s="33">
        <v>0</v>
      </c>
      <c r="L1203" s="33">
        <v>0</v>
      </c>
      <c r="M1203" s="33">
        <v>0</v>
      </c>
      <c r="N1203" s="32" t="s">
        <v>3752</v>
      </c>
    </row>
    <row r="1204" spans="1:14" ht="31.5" x14ac:dyDescent="0.25">
      <c r="A1204" s="31" t="s">
        <v>820</v>
      </c>
      <c r="B1204" s="32" t="s">
        <v>2407</v>
      </c>
      <c r="C1204" s="32" t="s">
        <v>2408</v>
      </c>
      <c r="D1204" s="33">
        <v>0</v>
      </c>
      <c r="E1204" s="33">
        <v>0.59199999999999997</v>
      </c>
      <c r="F1204" s="33">
        <v>0</v>
      </c>
      <c r="G1204" s="33">
        <v>0</v>
      </c>
      <c r="H1204" s="33">
        <v>0</v>
      </c>
      <c r="I1204" s="33">
        <v>0</v>
      </c>
      <c r="J1204" s="33">
        <v>1.6810232008699999E-3</v>
      </c>
      <c r="K1204" s="33">
        <v>0</v>
      </c>
      <c r="L1204" s="33">
        <v>0</v>
      </c>
      <c r="M1204" s="33">
        <v>0</v>
      </c>
      <c r="N1204" s="32" t="s">
        <v>3752</v>
      </c>
    </row>
    <row r="1205" spans="1:14" ht="31.5" x14ac:dyDescent="0.25">
      <c r="A1205" s="31" t="s">
        <v>820</v>
      </c>
      <c r="B1205" s="32" t="s">
        <v>2409</v>
      </c>
      <c r="C1205" s="32" t="s">
        <v>2410</v>
      </c>
      <c r="D1205" s="33">
        <v>0</v>
      </c>
      <c r="E1205" s="33">
        <v>2.13</v>
      </c>
      <c r="F1205" s="33">
        <v>0</v>
      </c>
      <c r="G1205" s="33">
        <v>0</v>
      </c>
      <c r="H1205" s="33">
        <v>0</v>
      </c>
      <c r="I1205" s="33">
        <v>0</v>
      </c>
      <c r="J1205" s="33">
        <v>6.0482760437000002E-3</v>
      </c>
      <c r="K1205" s="33">
        <v>0</v>
      </c>
      <c r="L1205" s="33">
        <v>0</v>
      </c>
      <c r="M1205" s="33">
        <v>0</v>
      </c>
      <c r="N1205" s="32" t="s">
        <v>3752</v>
      </c>
    </row>
    <row r="1206" spans="1:14" ht="47.25" x14ac:dyDescent="0.25">
      <c r="A1206" s="31" t="s">
        <v>820</v>
      </c>
      <c r="B1206" s="32" t="s">
        <v>2411</v>
      </c>
      <c r="C1206" s="32" t="s">
        <v>2412</v>
      </c>
      <c r="D1206" s="33">
        <v>0</v>
      </c>
      <c r="E1206" s="33">
        <v>2.593</v>
      </c>
      <c r="F1206" s="33">
        <v>0</v>
      </c>
      <c r="G1206" s="33">
        <v>0</v>
      </c>
      <c r="H1206" s="33">
        <v>0</v>
      </c>
      <c r="I1206" s="33">
        <v>0</v>
      </c>
      <c r="J1206" s="33">
        <v>7.3629952024900002E-3</v>
      </c>
      <c r="K1206" s="33">
        <v>0</v>
      </c>
      <c r="L1206" s="33">
        <v>0</v>
      </c>
      <c r="M1206" s="33">
        <v>0</v>
      </c>
      <c r="N1206" s="32" t="s">
        <v>3752</v>
      </c>
    </row>
    <row r="1207" spans="1:14" ht="31.5" x14ac:dyDescent="0.25">
      <c r="A1207" s="31" t="s">
        <v>820</v>
      </c>
      <c r="B1207" s="32" t="s">
        <v>2413</v>
      </c>
      <c r="C1207" s="32" t="s">
        <v>2414</v>
      </c>
      <c r="D1207" s="33">
        <v>0</v>
      </c>
      <c r="E1207" s="33">
        <v>0.86799999999999999</v>
      </c>
      <c r="F1207" s="33">
        <v>0</v>
      </c>
      <c r="G1207" s="33">
        <v>0</v>
      </c>
      <c r="H1207" s="33">
        <v>0</v>
      </c>
      <c r="I1207" s="33">
        <v>0</v>
      </c>
      <c r="J1207" s="33">
        <v>2.4647434769599998E-3</v>
      </c>
      <c r="K1207" s="33">
        <v>0</v>
      </c>
      <c r="L1207" s="33">
        <v>0</v>
      </c>
      <c r="M1207" s="33">
        <v>0</v>
      </c>
      <c r="N1207" s="32" t="s">
        <v>3752</v>
      </c>
    </row>
    <row r="1208" spans="1:14" ht="47.25" x14ac:dyDescent="0.25">
      <c r="A1208" s="31" t="s">
        <v>820</v>
      </c>
      <c r="B1208" s="32" t="s">
        <v>2415</v>
      </c>
      <c r="C1208" s="32" t="s">
        <v>2416</v>
      </c>
      <c r="D1208" s="33">
        <v>0</v>
      </c>
      <c r="E1208" s="33">
        <v>2.1989999999999998</v>
      </c>
      <c r="F1208" s="33">
        <v>0</v>
      </c>
      <c r="G1208" s="33">
        <v>0</v>
      </c>
      <c r="H1208" s="33">
        <v>0</v>
      </c>
      <c r="I1208" s="33">
        <v>0</v>
      </c>
      <c r="J1208" s="33">
        <v>6.2442061127200004E-3</v>
      </c>
      <c r="K1208" s="33">
        <v>0</v>
      </c>
      <c r="L1208" s="33">
        <v>0</v>
      </c>
      <c r="M1208" s="33">
        <v>0</v>
      </c>
      <c r="N1208" s="32" t="s">
        <v>3752</v>
      </c>
    </row>
    <row r="1209" spans="1:14" ht="31.5" x14ac:dyDescent="0.25">
      <c r="A1209" s="31" t="s">
        <v>820</v>
      </c>
      <c r="B1209" s="32" t="s">
        <v>2417</v>
      </c>
      <c r="C1209" s="32" t="s">
        <v>2418</v>
      </c>
      <c r="D1209" s="33">
        <v>0</v>
      </c>
      <c r="E1209" s="33">
        <v>5.0289999999999999</v>
      </c>
      <c r="F1209" s="33">
        <v>0</v>
      </c>
      <c r="G1209" s="33">
        <v>0</v>
      </c>
      <c r="H1209" s="33">
        <v>0</v>
      </c>
      <c r="I1209" s="33">
        <v>0</v>
      </c>
      <c r="J1209" s="33">
        <v>1.428017850881E-2</v>
      </c>
      <c r="K1209" s="33">
        <v>0</v>
      </c>
      <c r="L1209" s="33">
        <v>0</v>
      </c>
      <c r="M1209" s="33">
        <v>0</v>
      </c>
      <c r="N1209" s="32" t="s">
        <v>3752</v>
      </c>
    </row>
    <row r="1210" spans="1:14" ht="47.25" x14ac:dyDescent="0.25">
      <c r="A1210" s="31" t="s">
        <v>820</v>
      </c>
      <c r="B1210" s="32" t="s">
        <v>2419</v>
      </c>
      <c r="C1210" s="32" t="s">
        <v>2420</v>
      </c>
      <c r="D1210" s="33">
        <v>0</v>
      </c>
      <c r="E1210" s="33">
        <v>0.39400000000000002</v>
      </c>
      <c r="F1210" s="33">
        <v>0</v>
      </c>
      <c r="G1210" s="33">
        <v>0</v>
      </c>
      <c r="H1210" s="33">
        <v>0</v>
      </c>
      <c r="I1210" s="33">
        <v>0</v>
      </c>
      <c r="J1210" s="33">
        <v>1.1187890897700001E-3</v>
      </c>
      <c r="K1210" s="33">
        <v>0</v>
      </c>
      <c r="L1210" s="33">
        <v>0</v>
      </c>
      <c r="M1210" s="33">
        <v>0</v>
      </c>
      <c r="N1210" s="32" t="s">
        <v>3752</v>
      </c>
    </row>
    <row r="1211" spans="1:14" ht="31.5" x14ac:dyDescent="0.25">
      <c r="A1211" s="31" t="s">
        <v>820</v>
      </c>
      <c r="B1211" s="32" t="s">
        <v>2421</v>
      </c>
      <c r="C1211" s="32" t="s">
        <v>2422</v>
      </c>
      <c r="D1211" s="33">
        <v>0</v>
      </c>
      <c r="E1211" s="33">
        <v>11.122</v>
      </c>
      <c r="F1211" s="33">
        <v>0</v>
      </c>
      <c r="G1211" s="33">
        <v>0</v>
      </c>
      <c r="H1211" s="33">
        <v>0</v>
      </c>
      <c r="I1211" s="33">
        <v>0</v>
      </c>
      <c r="J1211" s="33">
        <v>3.1581655473250002E-2</v>
      </c>
      <c r="K1211" s="33">
        <v>0</v>
      </c>
      <c r="L1211" s="33">
        <v>0</v>
      </c>
      <c r="M1211" s="33">
        <v>0</v>
      </c>
      <c r="N1211" s="32" t="s">
        <v>3752</v>
      </c>
    </row>
    <row r="1212" spans="1:14" ht="31.5" x14ac:dyDescent="0.25">
      <c r="A1212" s="31" t="s">
        <v>820</v>
      </c>
      <c r="B1212" s="32" t="s">
        <v>2423</v>
      </c>
      <c r="C1212" s="32" t="s">
        <v>2424</v>
      </c>
      <c r="D1212" s="33">
        <v>0</v>
      </c>
      <c r="E1212" s="33">
        <v>3.55</v>
      </c>
      <c r="F1212" s="33">
        <v>0</v>
      </c>
      <c r="G1212" s="33">
        <v>0</v>
      </c>
      <c r="H1212" s="33">
        <v>0</v>
      </c>
      <c r="I1212" s="33">
        <v>0</v>
      </c>
      <c r="J1212" s="33">
        <v>1.008046007283E-2</v>
      </c>
      <c r="K1212" s="33">
        <v>0</v>
      </c>
      <c r="L1212" s="33">
        <v>0</v>
      </c>
      <c r="M1212" s="33">
        <v>0</v>
      </c>
      <c r="N1212" s="32" t="s">
        <v>3752</v>
      </c>
    </row>
    <row r="1213" spans="1:14" ht="31.5" x14ac:dyDescent="0.25">
      <c r="A1213" s="31" t="s">
        <v>820</v>
      </c>
      <c r="B1213" s="32" t="s">
        <v>2425</v>
      </c>
      <c r="C1213" s="32" t="s">
        <v>2426</v>
      </c>
      <c r="D1213" s="33">
        <v>0</v>
      </c>
      <c r="E1213" s="33">
        <v>3.53</v>
      </c>
      <c r="F1213" s="33">
        <v>0</v>
      </c>
      <c r="G1213" s="33">
        <v>0</v>
      </c>
      <c r="H1213" s="33">
        <v>0</v>
      </c>
      <c r="I1213" s="33">
        <v>0</v>
      </c>
      <c r="J1213" s="33">
        <v>1.002366874848E-2</v>
      </c>
      <c r="K1213" s="33">
        <v>0</v>
      </c>
      <c r="L1213" s="33">
        <v>0</v>
      </c>
      <c r="M1213" s="33">
        <v>0</v>
      </c>
      <c r="N1213" s="32" t="s">
        <v>3752</v>
      </c>
    </row>
    <row r="1214" spans="1:14" ht="31.5" x14ac:dyDescent="0.25">
      <c r="A1214" s="31" t="s">
        <v>820</v>
      </c>
      <c r="B1214" s="32" t="s">
        <v>2427</v>
      </c>
      <c r="C1214" s="32" t="s">
        <v>2428</v>
      </c>
      <c r="D1214" s="33">
        <v>0</v>
      </c>
      <c r="E1214" s="33">
        <v>1.6559999999999999</v>
      </c>
      <c r="F1214" s="33">
        <v>0</v>
      </c>
      <c r="G1214" s="33">
        <v>0</v>
      </c>
      <c r="H1214" s="33">
        <v>0</v>
      </c>
      <c r="I1214" s="33">
        <v>0</v>
      </c>
      <c r="J1214" s="33">
        <v>4.7023216565099998E-3</v>
      </c>
      <c r="K1214" s="33">
        <v>0</v>
      </c>
      <c r="L1214" s="33">
        <v>0</v>
      </c>
      <c r="M1214" s="33">
        <v>0</v>
      </c>
      <c r="N1214" s="32" t="s">
        <v>3752</v>
      </c>
    </row>
    <row r="1215" spans="1:14" ht="31.5" x14ac:dyDescent="0.25">
      <c r="A1215" s="31" t="s">
        <v>820</v>
      </c>
      <c r="B1215" s="32" t="s">
        <v>2429</v>
      </c>
      <c r="C1215" s="32" t="s">
        <v>2430</v>
      </c>
      <c r="D1215" s="33">
        <v>0</v>
      </c>
      <c r="E1215" s="33">
        <v>2.7610000000000001</v>
      </c>
      <c r="F1215" s="33">
        <v>0</v>
      </c>
      <c r="G1215" s="33">
        <v>0</v>
      </c>
      <c r="H1215" s="33">
        <v>0</v>
      </c>
      <c r="I1215" s="33">
        <v>0</v>
      </c>
      <c r="J1215" s="33">
        <v>7.8400423270600008E-3</v>
      </c>
      <c r="K1215" s="33">
        <v>0</v>
      </c>
      <c r="L1215" s="33">
        <v>0</v>
      </c>
      <c r="M1215" s="33">
        <v>0</v>
      </c>
      <c r="N1215" s="32" t="s">
        <v>3752</v>
      </c>
    </row>
    <row r="1216" spans="1:14" ht="31.5" x14ac:dyDescent="0.25">
      <c r="A1216" s="31" t="s">
        <v>820</v>
      </c>
      <c r="B1216" s="32" t="s">
        <v>2431</v>
      </c>
      <c r="C1216" s="32" t="s">
        <v>2432</v>
      </c>
      <c r="D1216" s="33">
        <v>0</v>
      </c>
      <c r="E1216" s="33">
        <v>1.5680000000000001</v>
      </c>
      <c r="F1216" s="33">
        <v>0</v>
      </c>
      <c r="G1216" s="33">
        <v>0</v>
      </c>
      <c r="H1216" s="33">
        <v>0</v>
      </c>
      <c r="I1216" s="33">
        <v>0</v>
      </c>
      <c r="J1216" s="33">
        <v>4.45243982935E-3</v>
      </c>
      <c r="K1216" s="33">
        <v>0</v>
      </c>
      <c r="L1216" s="33">
        <v>0</v>
      </c>
      <c r="M1216" s="33">
        <v>0</v>
      </c>
      <c r="N1216" s="32" t="s">
        <v>3752</v>
      </c>
    </row>
    <row r="1217" spans="1:14" ht="31.5" x14ac:dyDescent="0.25">
      <c r="A1217" s="31" t="s">
        <v>820</v>
      </c>
      <c r="B1217" s="32" t="s">
        <v>2433</v>
      </c>
      <c r="C1217" s="32" t="s">
        <v>2434</v>
      </c>
      <c r="D1217" s="33">
        <v>0</v>
      </c>
      <c r="E1217" s="33">
        <v>3.944</v>
      </c>
      <c r="F1217" s="33">
        <v>0</v>
      </c>
      <c r="G1217" s="33">
        <v>0</v>
      </c>
      <c r="H1217" s="33">
        <v>0</v>
      </c>
      <c r="I1217" s="33">
        <v>0</v>
      </c>
      <c r="J1217" s="33">
        <v>1.1199249162600001E-2</v>
      </c>
      <c r="K1217" s="33">
        <v>0</v>
      </c>
      <c r="L1217" s="33">
        <v>0</v>
      </c>
      <c r="M1217" s="33">
        <v>0</v>
      </c>
      <c r="N1217" s="32" t="s">
        <v>3752</v>
      </c>
    </row>
    <row r="1218" spans="1:14" ht="31.5" x14ac:dyDescent="0.25">
      <c r="A1218" s="31" t="s">
        <v>820</v>
      </c>
      <c r="B1218" s="32" t="s">
        <v>2435</v>
      </c>
      <c r="C1218" s="32" t="s">
        <v>2436</v>
      </c>
      <c r="D1218" s="33">
        <v>0</v>
      </c>
      <c r="E1218" s="33">
        <v>0.39400000000000002</v>
      </c>
      <c r="F1218" s="33">
        <v>0</v>
      </c>
      <c r="G1218" s="33">
        <v>0</v>
      </c>
      <c r="H1218" s="33">
        <v>0</v>
      </c>
      <c r="I1218" s="33">
        <v>0</v>
      </c>
      <c r="J1218" s="33">
        <v>1.1187890897700001E-3</v>
      </c>
      <c r="K1218" s="33">
        <v>0</v>
      </c>
      <c r="L1218" s="33">
        <v>0</v>
      </c>
      <c r="M1218" s="33">
        <v>0</v>
      </c>
      <c r="N1218" s="32" t="s">
        <v>3752</v>
      </c>
    </row>
    <row r="1219" spans="1:14" ht="31.5" x14ac:dyDescent="0.25">
      <c r="A1219" s="31" t="s">
        <v>820</v>
      </c>
      <c r="B1219" s="32" t="s">
        <v>2437</v>
      </c>
      <c r="C1219" s="32" t="s">
        <v>2438</v>
      </c>
      <c r="D1219" s="33">
        <v>0</v>
      </c>
      <c r="E1219" s="33">
        <v>3.55</v>
      </c>
      <c r="F1219" s="33">
        <v>0</v>
      </c>
      <c r="G1219" s="33">
        <v>0</v>
      </c>
      <c r="H1219" s="33">
        <v>0</v>
      </c>
      <c r="I1219" s="33">
        <v>0</v>
      </c>
      <c r="J1219" s="33">
        <v>1.008046007283E-2</v>
      </c>
      <c r="K1219" s="33">
        <v>0</v>
      </c>
      <c r="L1219" s="33">
        <v>0</v>
      </c>
      <c r="M1219" s="33">
        <v>0</v>
      </c>
      <c r="N1219" s="32" t="s">
        <v>3752</v>
      </c>
    </row>
    <row r="1220" spans="1:14" ht="31.5" x14ac:dyDescent="0.25">
      <c r="A1220" s="31" t="s">
        <v>820</v>
      </c>
      <c r="B1220" s="32" t="s">
        <v>2439</v>
      </c>
      <c r="C1220" s="32" t="s">
        <v>2440</v>
      </c>
      <c r="D1220" s="33">
        <v>0</v>
      </c>
      <c r="E1220" s="33">
        <v>31.378</v>
      </c>
      <c r="F1220" s="33">
        <v>0</v>
      </c>
      <c r="G1220" s="33">
        <v>0</v>
      </c>
      <c r="H1220" s="33">
        <v>0</v>
      </c>
      <c r="I1220" s="33">
        <v>0</v>
      </c>
      <c r="J1220" s="33">
        <v>8.9099908778990003E-2</v>
      </c>
      <c r="K1220" s="33">
        <v>0</v>
      </c>
      <c r="L1220" s="33">
        <v>0</v>
      </c>
      <c r="M1220" s="33">
        <v>0</v>
      </c>
      <c r="N1220" s="32" t="s">
        <v>3752</v>
      </c>
    </row>
    <row r="1221" spans="1:14" ht="31.5" x14ac:dyDescent="0.25">
      <c r="A1221" s="31" t="s">
        <v>820</v>
      </c>
      <c r="B1221" s="32" t="s">
        <v>2441</v>
      </c>
      <c r="C1221" s="32" t="s">
        <v>2442</v>
      </c>
      <c r="D1221" s="33">
        <v>0</v>
      </c>
      <c r="E1221" s="33">
        <v>5.2060000000000004</v>
      </c>
      <c r="F1221" s="33">
        <v>0</v>
      </c>
      <c r="G1221" s="33">
        <v>0</v>
      </c>
      <c r="H1221" s="33">
        <v>0</v>
      </c>
      <c r="I1221" s="33">
        <v>0</v>
      </c>
      <c r="J1221" s="33">
        <v>1.478278172934E-2</v>
      </c>
      <c r="K1221" s="33">
        <v>0</v>
      </c>
      <c r="L1221" s="33">
        <v>0</v>
      </c>
      <c r="M1221" s="33">
        <v>0</v>
      </c>
      <c r="N1221" s="32" t="s">
        <v>3752</v>
      </c>
    </row>
    <row r="1222" spans="1:14" ht="31.5" x14ac:dyDescent="0.25">
      <c r="A1222" s="31" t="s">
        <v>820</v>
      </c>
      <c r="B1222" s="32" t="s">
        <v>2443</v>
      </c>
      <c r="C1222" s="32" t="s">
        <v>2444</v>
      </c>
      <c r="D1222" s="33">
        <v>0</v>
      </c>
      <c r="E1222" s="33">
        <v>9.86</v>
      </c>
      <c r="F1222" s="33">
        <v>0</v>
      </c>
      <c r="G1222" s="33">
        <v>0</v>
      </c>
      <c r="H1222" s="33">
        <v>0</v>
      </c>
      <c r="I1222" s="33">
        <v>0</v>
      </c>
      <c r="J1222" s="33">
        <v>2.7998122906520002E-2</v>
      </c>
      <c r="K1222" s="33">
        <v>0</v>
      </c>
      <c r="L1222" s="33">
        <v>0</v>
      </c>
      <c r="M1222" s="33">
        <v>0</v>
      </c>
      <c r="N1222" s="32" t="s">
        <v>3752</v>
      </c>
    </row>
    <row r="1223" spans="1:14" ht="31.5" x14ac:dyDescent="0.25">
      <c r="A1223" s="31" t="s">
        <v>820</v>
      </c>
      <c r="B1223" s="32" t="s">
        <v>2445</v>
      </c>
      <c r="C1223" s="32" t="s">
        <v>2446</v>
      </c>
      <c r="D1223" s="33">
        <v>0</v>
      </c>
      <c r="E1223" s="33">
        <v>5.423</v>
      </c>
      <c r="F1223" s="33">
        <v>0</v>
      </c>
      <c r="G1223" s="33">
        <v>0</v>
      </c>
      <c r="H1223" s="33">
        <v>0</v>
      </c>
      <c r="I1223" s="33">
        <v>0</v>
      </c>
      <c r="J1223" s="33">
        <v>1.5398967598579999E-2</v>
      </c>
      <c r="K1223" s="33">
        <v>0</v>
      </c>
      <c r="L1223" s="33">
        <v>0</v>
      </c>
      <c r="M1223" s="33">
        <v>0</v>
      </c>
      <c r="N1223" s="32" t="s">
        <v>3752</v>
      </c>
    </row>
    <row r="1224" spans="1:14" ht="31.5" x14ac:dyDescent="0.25">
      <c r="A1224" s="31" t="s">
        <v>820</v>
      </c>
      <c r="B1224" s="32" t="s">
        <v>2447</v>
      </c>
      <c r="C1224" s="32" t="s">
        <v>2448</v>
      </c>
      <c r="D1224" s="33">
        <v>0</v>
      </c>
      <c r="E1224" s="33">
        <v>31.355</v>
      </c>
      <c r="F1224" s="33">
        <v>0</v>
      </c>
      <c r="G1224" s="33">
        <v>0</v>
      </c>
      <c r="H1224" s="33">
        <v>0</v>
      </c>
      <c r="I1224" s="33">
        <v>0</v>
      </c>
      <c r="J1224" s="33">
        <v>8.9034598755979993E-2</v>
      </c>
      <c r="K1224" s="33">
        <v>0</v>
      </c>
      <c r="L1224" s="33">
        <v>0</v>
      </c>
      <c r="M1224" s="33">
        <v>0</v>
      </c>
      <c r="N1224" s="32" t="s">
        <v>3752</v>
      </c>
    </row>
    <row r="1225" spans="1:14" ht="31.5" x14ac:dyDescent="0.25">
      <c r="A1225" s="31" t="s">
        <v>820</v>
      </c>
      <c r="B1225" s="32" t="s">
        <v>2449</v>
      </c>
      <c r="C1225" s="32" t="s">
        <v>2450</v>
      </c>
      <c r="D1225" s="33">
        <v>0</v>
      </c>
      <c r="E1225" s="33">
        <v>0.98599999999999999</v>
      </c>
      <c r="F1225" s="33">
        <v>0</v>
      </c>
      <c r="G1225" s="33">
        <v>0</v>
      </c>
      <c r="H1225" s="33">
        <v>0</v>
      </c>
      <c r="I1225" s="33">
        <v>0</v>
      </c>
      <c r="J1225" s="33">
        <v>2.7998122906500002E-3</v>
      </c>
      <c r="K1225" s="33">
        <v>0</v>
      </c>
      <c r="L1225" s="33">
        <v>0</v>
      </c>
      <c r="M1225" s="33">
        <v>0</v>
      </c>
      <c r="N1225" s="32" t="s">
        <v>3752</v>
      </c>
    </row>
    <row r="1226" spans="1:14" ht="31.5" x14ac:dyDescent="0.25">
      <c r="A1226" s="31" t="s">
        <v>820</v>
      </c>
      <c r="B1226" s="32" t="s">
        <v>2451</v>
      </c>
      <c r="C1226" s="32" t="s">
        <v>2452</v>
      </c>
      <c r="D1226" s="33">
        <v>0</v>
      </c>
      <c r="E1226" s="33">
        <v>3.6480000000000001</v>
      </c>
      <c r="F1226" s="33">
        <v>0</v>
      </c>
      <c r="G1226" s="33">
        <v>0</v>
      </c>
      <c r="H1226" s="33">
        <v>0</v>
      </c>
      <c r="I1226" s="33">
        <v>0</v>
      </c>
      <c r="J1226" s="33">
        <v>1.0358737562160001E-2</v>
      </c>
      <c r="K1226" s="33">
        <v>0</v>
      </c>
      <c r="L1226" s="33">
        <v>0</v>
      </c>
      <c r="M1226" s="33">
        <v>0</v>
      </c>
      <c r="N1226" s="32" t="s">
        <v>3752</v>
      </c>
    </row>
    <row r="1227" spans="1:14" ht="31.5" x14ac:dyDescent="0.25">
      <c r="A1227" s="31" t="s">
        <v>820</v>
      </c>
      <c r="B1227" s="32" t="s">
        <v>2453</v>
      </c>
      <c r="C1227" s="32" t="s">
        <v>2454</v>
      </c>
      <c r="D1227" s="33">
        <v>0</v>
      </c>
      <c r="E1227" s="33">
        <v>10.846</v>
      </c>
      <c r="F1227" s="33">
        <v>0</v>
      </c>
      <c r="G1227" s="33">
        <v>0</v>
      </c>
      <c r="H1227" s="33">
        <v>0</v>
      </c>
      <c r="I1227" s="33">
        <v>0</v>
      </c>
      <c r="J1227" s="33">
        <v>3.0797935197170001E-2</v>
      </c>
      <c r="K1227" s="33">
        <v>0</v>
      </c>
      <c r="L1227" s="33">
        <v>0</v>
      </c>
      <c r="M1227" s="33">
        <v>0</v>
      </c>
      <c r="N1227" s="32" t="s">
        <v>3752</v>
      </c>
    </row>
    <row r="1228" spans="1:14" ht="31.5" x14ac:dyDescent="0.25">
      <c r="A1228" s="31" t="s">
        <v>820</v>
      </c>
      <c r="B1228" s="32" t="s">
        <v>2455</v>
      </c>
      <c r="C1228" s="32" t="s">
        <v>2456</v>
      </c>
      <c r="D1228" s="33">
        <v>0</v>
      </c>
      <c r="E1228" s="33">
        <v>0.78900000000000003</v>
      </c>
      <c r="F1228" s="33">
        <v>0</v>
      </c>
      <c r="G1228" s="33">
        <v>0</v>
      </c>
      <c r="H1228" s="33">
        <v>0</v>
      </c>
      <c r="I1228" s="33">
        <v>0</v>
      </c>
      <c r="J1228" s="33">
        <v>2.24041774576E-3</v>
      </c>
      <c r="K1228" s="33">
        <v>0</v>
      </c>
      <c r="L1228" s="33">
        <v>0</v>
      </c>
      <c r="M1228" s="33">
        <v>0</v>
      </c>
      <c r="N1228" s="32" t="s">
        <v>3752</v>
      </c>
    </row>
    <row r="1229" spans="1:14" ht="31.5" x14ac:dyDescent="0.25">
      <c r="A1229" s="31" t="s">
        <v>820</v>
      </c>
      <c r="B1229" s="32" t="s">
        <v>2457</v>
      </c>
      <c r="C1229" s="32" t="s">
        <v>2458</v>
      </c>
      <c r="D1229" s="33">
        <v>0</v>
      </c>
      <c r="E1229" s="33">
        <v>4.1020000000000003</v>
      </c>
      <c r="F1229" s="33">
        <v>0</v>
      </c>
      <c r="G1229" s="33">
        <v>0</v>
      </c>
      <c r="H1229" s="33">
        <v>0</v>
      </c>
      <c r="I1229" s="33">
        <v>0</v>
      </c>
      <c r="J1229" s="33">
        <v>1.1647900625000001E-2</v>
      </c>
      <c r="K1229" s="33">
        <v>0</v>
      </c>
      <c r="L1229" s="33">
        <v>0</v>
      </c>
      <c r="M1229" s="33">
        <v>0</v>
      </c>
      <c r="N1229" s="32" t="s">
        <v>3752</v>
      </c>
    </row>
    <row r="1230" spans="1:14" ht="31.5" x14ac:dyDescent="0.25">
      <c r="A1230" s="31" t="s">
        <v>820</v>
      </c>
      <c r="B1230" s="32" t="s">
        <v>2459</v>
      </c>
      <c r="C1230" s="32" t="s">
        <v>2460</v>
      </c>
      <c r="D1230" s="33">
        <v>0</v>
      </c>
      <c r="E1230" s="33">
        <v>0.49299999999999999</v>
      </c>
      <c r="F1230" s="33">
        <v>0</v>
      </c>
      <c r="G1230" s="33">
        <v>0</v>
      </c>
      <c r="H1230" s="33">
        <v>0</v>
      </c>
      <c r="I1230" s="33">
        <v>0</v>
      </c>
      <c r="J1230" s="33">
        <v>1.39990614532E-3</v>
      </c>
      <c r="K1230" s="33">
        <v>0</v>
      </c>
      <c r="L1230" s="33">
        <v>0</v>
      </c>
      <c r="M1230" s="33">
        <v>0</v>
      </c>
      <c r="N1230" s="32" t="s">
        <v>3752</v>
      </c>
    </row>
    <row r="1231" spans="1:14" ht="31.5" x14ac:dyDescent="0.25">
      <c r="A1231" s="31" t="s">
        <v>820</v>
      </c>
      <c r="B1231" s="32" t="s">
        <v>2461</v>
      </c>
      <c r="C1231" s="32" t="s">
        <v>2462</v>
      </c>
      <c r="D1231" s="33">
        <v>0</v>
      </c>
      <c r="E1231" s="33">
        <v>0.71</v>
      </c>
      <c r="F1231" s="33">
        <v>0</v>
      </c>
      <c r="G1231" s="33">
        <v>0</v>
      </c>
      <c r="H1231" s="33">
        <v>0</v>
      </c>
      <c r="I1231" s="33">
        <v>0</v>
      </c>
      <c r="J1231" s="33">
        <v>2.0160920145600001E-3</v>
      </c>
      <c r="K1231" s="33">
        <v>0</v>
      </c>
      <c r="L1231" s="33">
        <v>0</v>
      </c>
      <c r="M1231" s="33">
        <v>0</v>
      </c>
      <c r="N1231" s="32" t="s">
        <v>3752</v>
      </c>
    </row>
    <row r="1232" spans="1:14" ht="31.5" x14ac:dyDescent="0.25">
      <c r="A1232" s="31" t="s">
        <v>820</v>
      </c>
      <c r="B1232" s="32" t="s">
        <v>2463</v>
      </c>
      <c r="C1232" s="32" t="s">
        <v>2464</v>
      </c>
      <c r="D1232" s="33">
        <v>0</v>
      </c>
      <c r="E1232" s="33">
        <v>1.085</v>
      </c>
      <c r="F1232" s="33">
        <v>0</v>
      </c>
      <c r="G1232" s="33">
        <v>0</v>
      </c>
      <c r="H1232" s="33">
        <v>0</v>
      </c>
      <c r="I1232" s="33">
        <v>0</v>
      </c>
      <c r="J1232" s="33">
        <v>3.0809293462000001E-3</v>
      </c>
      <c r="K1232" s="33">
        <v>0</v>
      </c>
      <c r="L1232" s="33">
        <v>0</v>
      </c>
      <c r="M1232" s="33">
        <v>0</v>
      </c>
      <c r="N1232" s="32" t="s">
        <v>3752</v>
      </c>
    </row>
    <row r="1233" spans="1:14" ht="31.5" x14ac:dyDescent="0.25">
      <c r="A1233" s="31" t="s">
        <v>820</v>
      </c>
      <c r="B1233" s="32" t="s">
        <v>2465</v>
      </c>
      <c r="C1233" s="32" t="s">
        <v>2466</v>
      </c>
      <c r="D1233" s="33">
        <v>0</v>
      </c>
      <c r="E1233" s="33">
        <v>5.62</v>
      </c>
      <c r="F1233" s="33">
        <v>0</v>
      </c>
      <c r="G1233" s="33">
        <v>0</v>
      </c>
      <c r="H1233" s="33">
        <v>0</v>
      </c>
      <c r="I1233" s="33">
        <v>0</v>
      </c>
      <c r="J1233" s="33">
        <v>1.595836214347E-2</v>
      </c>
      <c r="K1233" s="33">
        <v>0</v>
      </c>
      <c r="L1233" s="33">
        <v>0</v>
      </c>
      <c r="M1233" s="33">
        <v>0</v>
      </c>
      <c r="N1233" s="32" t="s">
        <v>3752</v>
      </c>
    </row>
    <row r="1234" spans="1:14" ht="31.5" x14ac:dyDescent="0.25">
      <c r="A1234" s="31" t="s">
        <v>820</v>
      </c>
      <c r="B1234" s="32" t="s">
        <v>2467</v>
      </c>
      <c r="C1234" s="32" t="s">
        <v>2468</v>
      </c>
      <c r="D1234" s="33">
        <v>0</v>
      </c>
      <c r="E1234" s="33">
        <v>6.35</v>
      </c>
      <c r="F1234" s="33">
        <v>0</v>
      </c>
      <c r="G1234" s="33">
        <v>0</v>
      </c>
      <c r="H1234" s="33">
        <v>0</v>
      </c>
      <c r="I1234" s="33">
        <v>0</v>
      </c>
      <c r="J1234" s="33">
        <v>1.8031245482390001E-2</v>
      </c>
      <c r="K1234" s="33">
        <v>0</v>
      </c>
      <c r="L1234" s="33">
        <v>0</v>
      </c>
      <c r="M1234" s="33">
        <v>0</v>
      </c>
      <c r="N1234" s="32" t="s">
        <v>3752</v>
      </c>
    </row>
    <row r="1235" spans="1:14" ht="31.5" x14ac:dyDescent="0.25">
      <c r="A1235" s="31" t="s">
        <v>820</v>
      </c>
      <c r="B1235" s="32" t="s">
        <v>2469</v>
      </c>
      <c r="C1235" s="32" t="s">
        <v>2470</v>
      </c>
      <c r="D1235" s="33">
        <v>0</v>
      </c>
      <c r="E1235" s="33">
        <v>3.786</v>
      </c>
      <c r="F1235" s="33">
        <v>0</v>
      </c>
      <c r="G1235" s="33">
        <v>0</v>
      </c>
      <c r="H1235" s="33">
        <v>0</v>
      </c>
      <c r="I1235" s="33">
        <v>0</v>
      </c>
      <c r="J1235" s="33">
        <v>1.075059770021E-2</v>
      </c>
      <c r="K1235" s="33">
        <v>0</v>
      </c>
      <c r="L1235" s="33">
        <v>0</v>
      </c>
      <c r="M1235" s="33">
        <v>0</v>
      </c>
      <c r="N1235" s="32" t="s">
        <v>3752</v>
      </c>
    </row>
    <row r="1236" spans="1:14" ht="31.5" x14ac:dyDescent="0.25">
      <c r="A1236" s="31" t="s">
        <v>820</v>
      </c>
      <c r="B1236" s="32" t="s">
        <v>2471</v>
      </c>
      <c r="C1236" s="32" t="s">
        <v>2472</v>
      </c>
      <c r="D1236" s="33">
        <v>0</v>
      </c>
      <c r="E1236" s="33">
        <v>7.8879999999999999</v>
      </c>
      <c r="F1236" s="33">
        <v>0</v>
      </c>
      <c r="G1236" s="33">
        <v>0</v>
      </c>
      <c r="H1236" s="33">
        <v>0</v>
      </c>
      <c r="I1236" s="33">
        <v>0</v>
      </c>
      <c r="J1236" s="33">
        <v>2.2398498325210001E-2</v>
      </c>
      <c r="K1236" s="33">
        <v>0</v>
      </c>
      <c r="L1236" s="33">
        <v>0</v>
      </c>
      <c r="M1236" s="33">
        <v>0</v>
      </c>
      <c r="N1236" s="32" t="s">
        <v>3752</v>
      </c>
    </row>
    <row r="1237" spans="1:14" ht="31.5" x14ac:dyDescent="0.25">
      <c r="A1237" s="31" t="s">
        <v>820</v>
      </c>
      <c r="B1237" s="32" t="s">
        <v>2473</v>
      </c>
      <c r="C1237" s="32" t="s">
        <v>2474</v>
      </c>
      <c r="D1237" s="33">
        <v>0</v>
      </c>
      <c r="E1237" s="33">
        <v>5.3239999999999998</v>
      </c>
      <c r="F1237" s="33">
        <v>0</v>
      </c>
      <c r="G1237" s="33">
        <v>0</v>
      </c>
      <c r="H1237" s="33">
        <v>0</v>
      </c>
      <c r="I1237" s="33">
        <v>0</v>
      </c>
      <c r="J1237" s="33">
        <v>1.511785054303E-2</v>
      </c>
      <c r="K1237" s="33">
        <v>0</v>
      </c>
      <c r="L1237" s="33">
        <v>0</v>
      </c>
      <c r="M1237" s="33">
        <v>0</v>
      </c>
      <c r="N1237" s="32" t="s">
        <v>3752</v>
      </c>
    </row>
    <row r="1238" spans="1:14" ht="31.5" x14ac:dyDescent="0.25">
      <c r="A1238" s="31" t="s">
        <v>820</v>
      </c>
      <c r="B1238" s="32" t="s">
        <v>2475</v>
      </c>
      <c r="C1238" s="32" t="s">
        <v>2476</v>
      </c>
      <c r="D1238" s="33">
        <v>0</v>
      </c>
      <c r="E1238" s="33">
        <v>3.7269999999999999</v>
      </c>
      <c r="F1238" s="33">
        <v>0</v>
      </c>
      <c r="G1238" s="33">
        <v>0</v>
      </c>
      <c r="H1238" s="33">
        <v>0</v>
      </c>
      <c r="I1238" s="33">
        <v>0</v>
      </c>
      <c r="J1238" s="33">
        <v>1.058306329336E-2</v>
      </c>
      <c r="K1238" s="33">
        <v>0</v>
      </c>
      <c r="L1238" s="33">
        <v>0</v>
      </c>
      <c r="M1238" s="33">
        <v>0</v>
      </c>
      <c r="N1238" s="32" t="s">
        <v>3752</v>
      </c>
    </row>
    <row r="1239" spans="1:14" ht="31.5" x14ac:dyDescent="0.25">
      <c r="A1239" s="31" t="s">
        <v>820</v>
      </c>
      <c r="B1239" s="32" t="s">
        <v>2477</v>
      </c>
      <c r="C1239" s="32" t="s">
        <v>2478</v>
      </c>
      <c r="D1239" s="33">
        <v>0</v>
      </c>
      <c r="E1239" s="33">
        <v>1.9330000000000001</v>
      </c>
      <c r="F1239" s="33">
        <v>0</v>
      </c>
      <c r="G1239" s="33">
        <v>0</v>
      </c>
      <c r="H1239" s="33">
        <v>0</v>
      </c>
      <c r="I1239" s="33">
        <v>0</v>
      </c>
      <c r="J1239" s="33">
        <v>5.4888814988100004E-3</v>
      </c>
      <c r="K1239" s="33">
        <v>0</v>
      </c>
      <c r="L1239" s="33">
        <v>0</v>
      </c>
      <c r="M1239" s="33">
        <v>0</v>
      </c>
      <c r="N1239" s="32" t="s">
        <v>3752</v>
      </c>
    </row>
    <row r="1240" spans="1:14" ht="31.5" x14ac:dyDescent="0.25">
      <c r="A1240" s="31" t="s">
        <v>820</v>
      </c>
      <c r="B1240" s="32" t="s">
        <v>2479</v>
      </c>
      <c r="C1240" s="32" t="s">
        <v>2480</v>
      </c>
      <c r="D1240" s="33">
        <v>0</v>
      </c>
      <c r="E1240" s="33">
        <v>1.1040000000000001</v>
      </c>
      <c r="F1240" s="33">
        <v>0</v>
      </c>
      <c r="G1240" s="33">
        <v>0</v>
      </c>
      <c r="H1240" s="33">
        <v>0</v>
      </c>
      <c r="I1240" s="33">
        <v>0</v>
      </c>
      <c r="J1240" s="33">
        <v>3.1348811043400001E-3</v>
      </c>
      <c r="K1240" s="33">
        <v>0</v>
      </c>
      <c r="L1240" s="33">
        <v>0</v>
      </c>
      <c r="M1240" s="33">
        <v>0</v>
      </c>
      <c r="N1240" s="32" t="s">
        <v>3752</v>
      </c>
    </row>
    <row r="1241" spans="1:14" ht="31.5" x14ac:dyDescent="0.25">
      <c r="A1241" s="31" t="s">
        <v>820</v>
      </c>
      <c r="B1241" s="32" t="s">
        <v>2481</v>
      </c>
      <c r="C1241" s="32" t="s">
        <v>2482</v>
      </c>
      <c r="D1241" s="33">
        <v>0</v>
      </c>
      <c r="E1241" s="33">
        <v>13.212</v>
      </c>
      <c r="F1241" s="33">
        <v>0</v>
      </c>
      <c r="G1241" s="33">
        <v>0</v>
      </c>
      <c r="H1241" s="33">
        <v>0</v>
      </c>
      <c r="I1241" s="33">
        <v>0</v>
      </c>
      <c r="J1241" s="33">
        <v>3.7516348868249998E-2</v>
      </c>
      <c r="K1241" s="33">
        <v>0</v>
      </c>
      <c r="L1241" s="33">
        <v>0</v>
      </c>
      <c r="M1241" s="33">
        <v>0</v>
      </c>
      <c r="N1241" s="32" t="s">
        <v>3752</v>
      </c>
    </row>
    <row r="1242" spans="1:14" ht="31.5" x14ac:dyDescent="0.25">
      <c r="A1242" s="31" t="s">
        <v>820</v>
      </c>
      <c r="B1242" s="32" t="s">
        <v>2483</v>
      </c>
      <c r="C1242" s="32" t="s">
        <v>2484</v>
      </c>
      <c r="D1242" s="33">
        <v>0</v>
      </c>
      <c r="E1242" s="33">
        <v>26.622</v>
      </c>
      <c r="F1242" s="33">
        <v>0</v>
      </c>
      <c r="G1242" s="33">
        <v>0</v>
      </c>
      <c r="H1242" s="33">
        <v>0</v>
      </c>
      <c r="I1242" s="33">
        <v>0</v>
      </c>
      <c r="J1242" s="33">
        <v>7.5594931847599994E-2</v>
      </c>
      <c r="K1242" s="33">
        <v>0</v>
      </c>
      <c r="L1242" s="33">
        <v>0</v>
      </c>
      <c r="M1242" s="33">
        <v>0</v>
      </c>
      <c r="N1242" s="32" t="s">
        <v>3752</v>
      </c>
    </row>
    <row r="1243" spans="1:14" ht="31.5" x14ac:dyDescent="0.25">
      <c r="A1243" s="31" t="s">
        <v>820</v>
      </c>
      <c r="B1243" s="32" t="s">
        <v>2485</v>
      </c>
      <c r="C1243" s="32" t="s">
        <v>2486</v>
      </c>
      <c r="D1243" s="33">
        <v>0</v>
      </c>
      <c r="E1243" s="33">
        <v>2.9580000000000002</v>
      </c>
      <c r="F1243" s="33">
        <v>0</v>
      </c>
      <c r="G1243" s="33">
        <v>0</v>
      </c>
      <c r="H1243" s="33">
        <v>0</v>
      </c>
      <c r="I1243" s="33">
        <v>0</v>
      </c>
      <c r="J1243" s="33">
        <v>8.3994368719499998E-3</v>
      </c>
      <c r="K1243" s="33">
        <v>0</v>
      </c>
      <c r="L1243" s="33">
        <v>0</v>
      </c>
      <c r="M1243" s="33">
        <v>0</v>
      </c>
      <c r="N1243" s="32" t="s">
        <v>3752</v>
      </c>
    </row>
    <row r="1244" spans="1:14" ht="31.5" x14ac:dyDescent="0.25">
      <c r="A1244" s="31" t="s">
        <v>820</v>
      </c>
      <c r="B1244" s="32" t="s">
        <v>2487</v>
      </c>
      <c r="C1244" s="32" t="s">
        <v>2488</v>
      </c>
      <c r="D1244" s="33">
        <v>0</v>
      </c>
      <c r="E1244" s="33">
        <v>6.9020000000000001</v>
      </c>
      <c r="F1244" s="33">
        <v>0</v>
      </c>
      <c r="G1244" s="33">
        <v>0</v>
      </c>
      <c r="H1244" s="33">
        <v>0</v>
      </c>
      <c r="I1244" s="33">
        <v>0</v>
      </c>
      <c r="J1244" s="33">
        <v>1.9598686034560001E-2</v>
      </c>
      <c r="K1244" s="33">
        <v>0</v>
      </c>
      <c r="L1244" s="33">
        <v>0</v>
      </c>
      <c r="M1244" s="33">
        <v>0</v>
      </c>
      <c r="N1244" s="32" t="s">
        <v>3752</v>
      </c>
    </row>
    <row r="1245" spans="1:14" ht="31.5" x14ac:dyDescent="0.25">
      <c r="A1245" s="31" t="s">
        <v>820</v>
      </c>
      <c r="B1245" s="32" t="s">
        <v>2489</v>
      </c>
      <c r="C1245" s="32" t="s">
        <v>2490</v>
      </c>
      <c r="D1245" s="33">
        <v>0</v>
      </c>
      <c r="E1245" s="33">
        <v>2.9580000000000002</v>
      </c>
      <c r="F1245" s="33">
        <v>0</v>
      </c>
      <c r="G1245" s="33">
        <v>0</v>
      </c>
      <c r="H1245" s="33">
        <v>0</v>
      </c>
      <c r="I1245" s="33">
        <v>0</v>
      </c>
      <c r="J1245" s="33">
        <v>8.3994368719499998E-3</v>
      </c>
      <c r="K1245" s="33">
        <v>0</v>
      </c>
      <c r="L1245" s="33">
        <v>0</v>
      </c>
      <c r="M1245" s="33">
        <v>0</v>
      </c>
      <c r="N1245" s="32" t="s">
        <v>3752</v>
      </c>
    </row>
    <row r="1246" spans="1:14" ht="63" x14ac:dyDescent="0.25">
      <c r="A1246" s="31" t="s">
        <v>820</v>
      </c>
      <c r="B1246" s="32" t="s">
        <v>2491</v>
      </c>
      <c r="C1246" s="32" t="s">
        <v>2492</v>
      </c>
      <c r="D1246" s="33">
        <v>0</v>
      </c>
      <c r="E1246" s="33">
        <v>0</v>
      </c>
      <c r="F1246" s="33">
        <v>0</v>
      </c>
      <c r="G1246" s="33">
        <v>0</v>
      </c>
      <c r="H1246" s="33">
        <v>0</v>
      </c>
      <c r="I1246" s="33">
        <v>0</v>
      </c>
      <c r="J1246" s="33">
        <v>0</v>
      </c>
      <c r="K1246" s="33">
        <v>0</v>
      </c>
      <c r="L1246" s="33">
        <v>0</v>
      </c>
      <c r="M1246" s="33">
        <v>0</v>
      </c>
      <c r="N1246" s="32" t="s">
        <v>3752</v>
      </c>
    </row>
    <row r="1247" spans="1:14" ht="31.5" x14ac:dyDescent="0.25">
      <c r="A1247" s="31" t="s">
        <v>820</v>
      </c>
      <c r="B1247" s="32" t="s">
        <v>2493</v>
      </c>
      <c r="C1247" s="32" t="s">
        <v>2494</v>
      </c>
      <c r="D1247" s="33">
        <v>0</v>
      </c>
      <c r="E1247" s="33">
        <v>8.58</v>
      </c>
      <c r="F1247" s="33">
        <v>0</v>
      </c>
      <c r="G1247" s="33">
        <v>0</v>
      </c>
      <c r="H1247" s="33">
        <v>0</v>
      </c>
      <c r="I1247" s="33">
        <v>0</v>
      </c>
      <c r="J1247" s="33">
        <v>2.4363478147859999E-2</v>
      </c>
      <c r="K1247" s="33">
        <v>0</v>
      </c>
      <c r="L1247" s="33">
        <v>0</v>
      </c>
      <c r="M1247" s="33">
        <v>0</v>
      </c>
      <c r="N1247" s="32" t="s">
        <v>3752</v>
      </c>
    </row>
    <row r="1248" spans="1:14" ht="31.5" x14ac:dyDescent="0.25">
      <c r="A1248" s="31" t="s">
        <v>820</v>
      </c>
      <c r="B1248" s="32" t="s">
        <v>2495</v>
      </c>
      <c r="C1248" s="32" t="s">
        <v>2496</v>
      </c>
      <c r="D1248" s="33">
        <v>0</v>
      </c>
      <c r="E1248" s="33">
        <v>5.85</v>
      </c>
      <c r="F1248" s="33">
        <v>0</v>
      </c>
      <c r="G1248" s="33">
        <v>0</v>
      </c>
      <c r="H1248" s="33">
        <v>0</v>
      </c>
      <c r="I1248" s="33">
        <v>0</v>
      </c>
      <c r="J1248" s="33">
        <v>1.6611462373540001E-2</v>
      </c>
      <c r="K1248" s="33">
        <v>0</v>
      </c>
      <c r="L1248" s="33">
        <v>0</v>
      </c>
      <c r="M1248" s="33">
        <v>0</v>
      </c>
      <c r="N1248" s="32" t="s">
        <v>3752</v>
      </c>
    </row>
    <row r="1249" spans="1:14" ht="47.25" x14ac:dyDescent="0.25">
      <c r="A1249" s="31" t="s">
        <v>820</v>
      </c>
      <c r="B1249" s="32" t="s">
        <v>2497</v>
      </c>
      <c r="C1249" s="32" t="s">
        <v>2498</v>
      </c>
      <c r="D1249" s="33">
        <v>0</v>
      </c>
      <c r="E1249" s="33">
        <v>4.9400000000000004</v>
      </c>
      <c r="F1249" s="33">
        <v>0</v>
      </c>
      <c r="G1249" s="33">
        <v>0</v>
      </c>
      <c r="H1249" s="33">
        <v>0</v>
      </c>
      <c r="I1249" s="33">
        <v>0</v>
      </c>
      <c r="J1249" s="33">
        <v>1.4027457115430001E-2</v>
      </c>
      <c r="K1249" s="33">
        <v>0</v>
      </c>
      <c r="L1249" s="33">
        <v>0</v>
      </c>
      <c r="M1249" s="33">
        <v>0</v>
      </c>
      <c r="N1249" s="32" t="s">
        <v>3752</v>
      </c>
    </row>
    <row r="1250" spans="1:14" ht="31.5" x14ac:dyDescent="0.25">
      <c r="A1250" s="31" t="s">
        <v>820</v>
      </c>
      <c r="B1250" s="32" t="s">
        <v>2499</v>
      </c>
      <c r="C1250" s="32" t="s">
        <v>2500</v>
      </c>
      <c r="D1250" s="33">
        <v>0</v>
      </c>
      <c r="E1250" s="33">
        <v>6.7930000000000001</v>
      </c>
      <c r="F1250" s="33">
        <v>0</v>
      </c>
      <c r="G1250" s="33">
        <v>0</v>
      </c>
      <c r="H1250" s="33">
        <v>0</v>
      </c>
      <c r="I1250" s="33">
        <v>0</v>
      </c>
      <c r="J1250" s="33">
        <v>1.9289173316829999E-2</v>
      </c>
      <c r="K1250" s="33">
        <v>0</v>
      </c>
      <c r="L1250" s="33">
        <v>0</v>
      </c>
      <c r="M1250" s="33">
        <v>0</v>
      </c>
      <c r="N1250" s="32" t="s">
        <v>3752</v>
      </c>
    </row>
    <row r="1251" spans="1:14" ht="31.5" x14ac:dyDescent="0.25">
      <c r="A1251" s="31" t="s">
        <v>820</v>
      </c>
      <c r="B1251" s="32" t="s">
        <v>2501</v>
      </c>
      <c r="C1251" s="32" t="s">
        <v>2502</v>
      </c>
      <c r="D1251" s="33">
        <v>0</v>
      </c>
      <c r="E1251" s="33">
        <v>4.42</v>
      </c>
      <c r="F1251" s="33">
        <v>0</v>
      </c>
      <c r="G1251" s="33">
        <v>0</v>
      </c>
      <c r="H1251" s="33">
        <v>0</v>
      </c>
      <c r="I1251" s="33">
        <v>0</v>
      </c>
      <c r="J1251" s="33">
        <v>1.2550882682229999E-2</v>
      </c>
      <c r="K1251" s="33">
        <v>0</v>
      </c>
      <c r="L1251" s="33">
        <v>0</v>
      </c>
      <c r="M1251" s="33">
        <v>0</v>
      </c>
      <c r="N1251" s="32" t="s">
        <v>3752</v>
      </c>
    </row>
    <row r="1252" spans="1:14" ht="31.5" x14ac:dyDescent="0.25">
      <c r="A1252" s="31" t="s">
        <v>820</v>
      </c>
      <c r="B1252" s="32" t="s">
        <v>2503</v>
      </c>
      <c r="C1252" s="32" t="s">
        <v>2504</v>
      </c>
      <c r="D1252" s="33">
        <v>0</v>
      </c>
      <c r="E1252" s="33">
        <v>10.01</v>
      </c>
      <c r="F1252" s="33">
        <v>0</v>
      </c>
      <c r="G1252" s="33">
        <v>0</v>
      </c>
      <c r="H1252" s="33">
        <v>0</v>
      </c>
      <c r="I1252" s="33">
        <v>0</v>
      </c>
      <c r="J1252" s="33">
        <v>2.842405783917E-2</v>
      </c>
      <c r="K1252" s="33">
        <v>0</v>
      </c>
      <c r="L1252" s="33">
        <v>0</v>
      </c>
      <c r="M1252" s="33">
        <v>0</v>
      </c>
      <c r="N1252" s="32" t="s">
        <v>3752</v>
      </c>
    </row>
    <row r="1253" spans="1:14" ht="31.5" x14ac:dyDescent="0.25">
      <c r="A1253" s="31" t="s">
        <v>820</v>
      </c>
      <c r="B1253" s="32" t="s">
        <v>2505</v>
      </c>
      <c r="C1253" s="32" t="s">
        <v>2506</v>
      </c>
      <c r="D1253" s="33">
        <v>0</v>
      </c>
      <c r="E1253" s="33">
        <v>9.36</v>
      </c>
      <c r="F1253" s="33">
        <v>0</v>
      </c>
      <c r="G1253" s="33">
        <v>0</v>
      </c>
      <c r="H1253" s="33">
        <v>0</v>
      </c>
      <c r="I1253" s="33">
        <v>0</v>
      </c>
      <c r="J1253" s="33">
        <v>2.6578339797669999E-2</v>
      </c>
      <c r="K1253" s="33">
        <v>0</v>
      </c>
      <c r="L1253" s="33">
        <v>0</v>
      </c>
      <c r="M1253" s="33">
        <v>0</v>
      </c>
      <c r="N1253" s="32" t="s">
        <v>3752</v>
      </c>
    </row>
    <row r="1254" spans="1:14" ht="31.5" x14ac:dyDescent="0.25">
      <c r="A1254" s="31" t="s">
        <v>820</v>
      </c>
      <c r="B1254" s="32" t="s">
        <v>2507</v>
      </c>
      <c r="C1254" s="32" t="s">
        <v>2508</v>
      </c>
      <c r="D1254" s="33">
        <v>0</v>
      </c>
      <c r="E1254" s="33">
        <v>9.1</v>
      </c>
      <c r="F1254" s="33">
        <v>0</v>
      </c>
      <c r="G1254" s="33">
        <v>0</v>
      </c>
      <c r="H1254" s="33">
        <v>0</v>
      </c>
      <c r="I1254" s="33">
        <v>0</v>
      </c>
      <c r="J1254" s="33">
        <v>2.584005258107E-2</v>
      </c>
      <c r="K1254" s="33">
        <v>0</v>
      </c>
      <c r="L1254" s="33">
        <v>0</v>
      </c>
      <c r="M1254" s="33">
        <v>0</v>
      </c>
      <c r="N1254" s="32" t="s">
        <v>3752</v>
      </c>
    </row>
    <row r="1255" spans="1:14" ht="31.5" x14ac:dyDescent="0.25">
      <c r="A1255" s="31" t="s">
        <v>820</v>
      </c>
      <c r="B1255" s="32" t="s">
        <v>2509</v>
      </c>
      <c r="C1255" s="32" t="s">
        <v>2510</v>
      </c>
      <c r="D1255" s="33">
        <v>0</v>
      </c>
      <c r="E1255" s="33">
        <v>16.25</v>
      </c>
      <c r="F1255" s="33">
        <v>0</v>
      </c>
      <c r="G1255" s="33">
        <v>0</v>
      </c>
      <c r="H1255" s="33">
        <v>0</v>
      </c>
      <c r="I1255" s="33">
        <v>0</v>
      </c>
      <c r="J1255" s="33">
        <v>4.6142951037619999E-2</v>
      </c>
      <c r="K1255" s="33">
        <v>0</v>
      </c>
      <c r="L1255" s="33">
        <v>0</v>
      </c>
      <c r="M1255" s="33">
        <v>0</v>
      </c>
      <c r="N1255" s="32" t="s">
        <v>3752</v>
      </c>
    </row>
    <row r="1256" spans="1:14" ht="31.5" x14ac:dyDescent="0.25">
      <c r="A1256" s="31" t="s">
        <v>820</v>
      </c>
      <c r="B1256" s="32" t="s">
        <v>2511</v>
      </c>
      <c r="C1256" s="32" t="s">
        <v>2512</v>
      </c>
      <c r="D1256" s="33">
        <v>0</v>
      </c>
      <c r="E1256" s="33">
        <v>8.58</v>
      </c>
      <c r="F1256" s="33">
        <v>0</v>
      </c>
      <c r="G1256" s="33">
        <v>0</v>
      </c>
      <c r="H1256" s="33">
        <v>0</v>
      </c>
      <c r="I1256" s="33">
        <v>0</v>
      </c>
      <c r="J1256" s="33">
        <v>2.4363478147859999E-2</v>
      </c>
      <c r="K1256" s="33">
        <v>0</v>
      </c>
      <c r="L1256" s="33">
        <v>0</v>
      </c>
      <c r="M1256" s="33">
        <v>0</v>
      </c>
      <c r="N1256" s="32" t="s">
        <v>3752</v>
      </c>
    </row>
    <row r="1257" spans="1:14" ht="31.5" x14ac:dyDescent="0.25">
      <c r="A1257" s="31" t="s">
        <v>820</v>
      </c>
      <c r="B1257" s="32" t="s">
        <v>2513</v>
      </c>
      <c r="C1257" s="32" t="s">
        <v>2514</v>
      </c>
      <c r="D1257" s="33">
        <v>0</v>
      </c>
      <c r="E1257" s="33">
        <v>11.547000000000001</v>
      </c>
      <c r="F1257" s="33">
        <v>0</v>
      </c>
      <c r="G1257" s="33">
        <v>0</v>
      </c>
      <c r="H1257" s="33">
        <v>0</v>
      </c>
      <c r="I1257" s="33">
        <v>0</v>
      </c>
      <c r="J1257" s="33">
        <v>3.2788471115780003E-2</v>
      </c>
      <c r="K1257" s="33">
        <v>0</v>
      </c>
      <c r="L1257" s="33">
        <v>0</v>
      </c>
      <c r="M1257" s="33">
        <v>0</v>
      </c>
      <c r="N1257" s="32" t="s">
        <v>3752</v>
      </c>
    </row>
    <row r="1258" spans="1:14" ht="31.5" x14ac:dyDescent="0.25">
      <c r="A1258" s="31" t="s">
        <v>820</v>
      </c>
      <c r="B1258" s="32" t="s">
        <v>2515</v>
      </c>
      <c r="C1258" s="32" t="s">
        <v>2516</v>
      </c>
      <c r="D1258" s="33">
        <v>0</v>
      </c>
      <c r="E1258" s="33">
        <v>25.11</v>
      </c>
      <c r="F1258" s="33">
        <v>0</v>
      </c>
      <c r="G1258" s="33">
        <v>0</v>
      </c>
      <c r="H1258" s="33">
        <v>0</v>
      </c>
      <c r="I1258" s="33">
        <v>0</v>
      </c>
      <c r="J1258" s="33">
        <v>7.1301507726440005E-2</v>
      </c>
      <c r="K1258" s="33">
        <v>0</v>
      </c>
      <c r="L1258" s="33">
        <v>0</v>
      </c>
      <c r="M1258" s="33">
        <v>0</v>
      </c>
      <c r="N1258" s="32" t="s">
        <v>3752</v>
      </c>
    </row>
    <row r="1259" spans="1:14" ht="31.5" x14ac:dyDescent="0.25">
      <c r="A1259" s="31" t="s">
        <v>820</v>
      </c>
      <c r="B1259" s="32" t="s">
        <v>2517</v>
      </c>
      <c r="C1259" s="32" t="s">
        <v>2518</v>
      </c>
      <c r="D1259" s="33">
        <v>0</v>
      </c>
      <c r="E1259" s="33">
        <v>16.510000000000002</v>
      </c>
      <c r="F1259" s="33">
        <v>0</v>
      </c>
      <c r="G1259" s="33">
        <v>0</v>
      </c>
      <c r="H1259" s="33">
        <v>0</v>
      </c>
      <c r="I1259" s="33">
        <v>0</v>
      </c>
      <c r="J1259" s="33">
        <v>4.6881238254219998E-2</v>
      </c>
      <c r="K1259" s="33">
        <v>0</v>
      </c>
      <c r="L1259" s="33">
        <v>0</v>
      </c>
      <c r="M1259" s="33">
        <v>0</v>
      </c>
      <c r="N1259" s="32" t="s">
        <v>3752</v>
      </c>
    </row>
    <row r="1260" spans="1:14" ht="31.5" x14ac:dyDescent="0.25">
      <c r="A1260" s="31" t="s">
        <v>820</v>
      </c>
      <c r="B1260" s="32" t="s">
        <v>2519</v>
      </c>
      <c r="C1260" s="32" t="s">
        <v>2520</v>
      </c>
      <c r="D1260" s="33">
        <v>0</v>
      </c>
      <c r="E1260" s="33">
        <v>8.7750000000000004</v>
      </c>
      <c r="F1260" s="33">
        <v>0</v>
      </c>
      <c r="G1260" s="33">
        <v>0</v>
      </c>
      <c r="H1260" s="33">
        <v>0</v>
      </c>
      <c r="I1260" s="33">
        <v>0</v>
      </c>
      <c r="J1260" s="33">
        <v>2.491719356031E-2</v>
      </c>
      <c r="K1260" s="33">
        <v>0</v>
      </c>
      <c r="L1260" s="33">
        <v>0</v>
      </c>
      <c r="M1260" s="33">
        <v>0</v>
      </c>
      <c r="N1260" s="32" t="s">
        <v>3752</v>
      </c>
    </row>
    <row r="1261" spans="1:14" ht="31.5" x14ac:dyDescent="0.25">
      <c r="A1261" s="31" t="s">
        <v>820</v>
      </c>
      <c r="B1261" s="32" t="s">
        <v>2521</v>
      </c>
      <c r="C1261" s="32" t="s">
        <v>2522</v>
      </c>
      <c r="D1261" s="33">
        <v>0</v>
      </c>
      <c r="E1261" s="33">
        <v>4.55</v>
      </c>
      <c r="F1261" s="33">
        <v>0</v>
      </c>
      <c r="G1261" s="33">
        <v>0</v>
      </c>
      <c r="H1261" s="33">
        <v>0</v>
      </c>
      <c r="I1261" s="33">
        <v>0</v>
      </c>
      <c r="J1261" s="33">
        <v>1.292002629053E-2</v>
      </c>
      <c r="K1261" s="33">
        <v>0</v>
      </c>
      <c r="L1261" s="33">
        <v>0</v>
      </c>
      <c r="M1261" s="33">
        <v>0</v>
      </c>
      <c r="N1261" s="32" t="s">
        <v>3752</v>
      </c>
    </row>
    <row r="1262" spans="1:14" ht="31.5" x14ac:dyDescent="0.25">
      <c r="A1262" s="31" t="s">
        <v>820</v>
      </c>
      <c r="B1262" s="32" t="s">
        <v>2523</v>
      </c>
      <c r="C1262" s="32" t="s">
        <v>2524</v>
      </c>
      <c r="D1262" s="33">
        <v>0</v>
      </c>
      <c r="E1262" s="33">
        <v>10.4</v>
      </c>
      <c r="F1262" s="33">
        <v>0</v>
      </c>
      <c r="G1262" s="33">
        <v>0</v>
      </c>
      <c r="H1262" s="33">
        <v>0</v>
      </c>
      <c r="I1262" s="33">
        <v>0</v>
      </c>
      <c r="J1262" s="33">
        <v>2.9531488664080001E-2</v>
      </c>
      <c r="K1262" s="33">
        <v>0</v>
      </c>
      <c r="L1262" s="33">
        <v>0</v>
      </c>
      <c r="M1262" s="33">
        <v>0</v>
      </c>
      <c r="N1262" s="32" t="s">
        <v>3752</v>
      </c>
    </row>
    <row r="1263" spans="1:14" ht="31.5" x14ac:dyDescent="0.25">
      <c r="A1263" s="31" t="s">
        <v>820</v>
      </c>
      <c r="B1263" s="32" t="s">
        <v>2525</v>
      </c>
      <c r="C1263" s="32" t="s">
        <v>2526</v>
      </c>
      <c r="D1263" s="33">
        <v>0</v>
      </c>
      <c r="E1263" s="33">
        <v>5.85</v>
      </c>
      <c r="F1263" s="33">
        <v>0</v>
      </c>
      <c r="G1263" s="33">
        <v>0</v>
      </c>
      <c r="H1263" s="33">
        <v>0</v>
      </c>
      <c r="I1263" s="33">
        <v>0</v>
      </c>
      <c r="J1263" s="33">
        <v>1.6611462373540001E-2</v>
      </c>
      <c r="K1263" s="33">
        <v>0</v>
      </c>
      <c r="L1263" s="33">
        <v>0</v>
      </c>
      <c r="M1263" s="33">
        <v>0</v>
      </c>
      <c r="N1263" s="32" t="s">
        <v>3752</v>
      </c>
    </row>
    <row r="1264" spans="1:14" ht="31.5" x14ac:dyDescent="0.25">
      <c r="A1264" s="31" t="s">
        <v>820</v>
      </c>
      <c r="B1264" s="32" t="s">
        <v>2527</v>
      </c>
      <c r="C1264" s="32" t="s">
        <v>2528</v>
      </c>
      <c r="D1264" s="33">
        <v>0</v>
      </c>
      <c r="E1264" s="33">
        <v>9.1</v>
      </c>
      <c r="F1264" s="33">
        <v>0</v>
      </c>
      <c r="G1264" s="33">
        <v>0</v>
      </c>
      <c r="H1264" s="33">
        <v>0</v>
      </c>
      <c r="I1264" s="33">
        <v>0</v>
      </c>
      <c r="J1264" s="33">
        <v>2.584005258107E-2</v>
      </c>
      <c r="K1264" s="33">
        <v>0</v>
      </c>
      <c r="L1264" s="33">
        <v>0</v>
      </c>
      <c r="M1264" s="33">
        <v>0</v>
      </c>
      <c r="N1264" s="32" t="s">
        <v>3752</v>
      </c>
    </row>
    <row r="1265" spans="1:14" ht="31.5" x14ac:dyDescent="0.25">
      <c r="A1265" s="31" t="s">
        <v>820</v>
      </c>
      <c r="B1265" s="32" t="s">
        <v>2529</v>
      </c>
      <c r="C1265" s="32" t="s">
        <v>2530</v>
      </c>
      <c r="D1265" s="33">
        <v>0</v>
      </c>
      <c r="E1265" s="33">
        <v>9.4250000000000007</v>
      </c>
      <c r="F1265" s="33">
        <v>0</v>
      </c>
      <c r="G1265" s="33">
        <v>0</v>
      </c>
      <c r="H1265" s="33">
        <v>0</v>
      </c>
      <c r="I1265" s="33">
        <v>0</v>
      </c>
      <c r="J1265" s="33">
        <v>2.676291160182E-2</v>
      </c>
      <c r="K1265" s="33">
        <v>0</v>
      </c>
      <c r="L1265" s="33">
        <v>0</v>
      </c>
      <c r="M1265" s="33">
        <v>0</v>
      </c>
      <c r="N1265" s="32" t="s">
        <v>3752</v>
      </c>
    </row>
    <row r="1266" spans="1:14" ht="31.5" x14ac:dyDescent="0.25">
      <c r="A1266" s="31" t="s">
        <v>820</v>
      </c>
      <c r="B1266" s="32" t="s">
        <v>2531</v>
      </c>
      <c r="C1266" s="32" t="s">
        <v>2532</v>
      </c>
      <c r="D1266" s="33">
        <v>0</v>
      </c>
      <c r="E1266" s="33">
        <v>16.899999999999999</v>
      </c>
      <c r="F1266" s="33">
        <v>0</v>
      </c>
      <c r="G1266" s="33">
        <v>0</v>
      </c>
      <c r="H1266" s="33">
        <v>0</v>
      </c>
      <c r="I1266" s="33">
        <v>0</v>
      </c>
      <c r="J1266" s="33">
        <v>4.7988669079129999E-2</v>
      </c>
      <c r="K1266" s="33">
        <v>0</v>
      </c>
      <c r="L1266" s="33">
        <v>0</v>
      </c>
      <c r="M1266" s="33">
        <v>0</v>
      </c>
      <c r="N1266" s="32" t="s">
        <v>3752</v>
      </c>
    </row>
    <row r="1267" spans="1:14" ht="31.5" x14ac:dyDescent="0.25">
      <c r="A1267" s="31" t="s">
        <v>820</v>
      </c>
      <c r="B1267" s="32" t="s">
        <v>2533</v>
      </c>
      <c r="C1267" s="32" t="s">
        <v>2534</v>
      </c>
      <c r="D1267" s="33">
        <v>0</v>
      </c>
      <c r="E1267" s="33">
        <v>2.6</v>
      </c>
      <c r="F1267" s="33">
        <v>0</v>
      </c>
      <c r="G1267" s="33">
        <v>0</v>
      </c>
      <c r="H1267" s="33">
        <v>0</v>
      </c>
      <c r="I1267" s="33">
        <v>0</v>
      </c>
      <c r="J1267" s="33">
        <v>7.3828721660200002E-3</v>
      </c>
      <c r="K1267" s="33">
        <v>0</v>
      </c>
      <c r="L1267" s="33">
        <v>0</v>
      </c>
      <c r="M1267" s="33">
        <v>0</v>
      </c>
      <c r="N1267" s="32" t="s">
        <v>3752</v>
      </c>
    </row>
    <row r="1268" spans="1:14" ht="31.5" x14ac:dyDescent="0.25">
      <c r="A1268" s="31" t="s">
        <v>820</v>
      </c>
      <c r="B1268" s="32" t="s">
        <v>2535</v>
      </c>
      <c r="C1268" s="32" t="s">
        <v>2536</v>
      </c>
      <c r="D1268" s="33">
        <v>0</v>
      </c>
      <c r="E1268" s="33">
        <v>5.2</v>
      </c>
      <c r="F1268" s="33">
        <v>0</v>
      </c>
      <c r="G1268" s="33">
        <v>0</v>
      </c>
      <c r="H1268" s="33">
        <v>0</v>
      </c>
      <c r="I1268" s="33">
        <v>0</v>
      </c>
      <c r="J1268" s="33">
        <v>1.476574433204E-2</v>
      </c>
      <c r="K1268" s="33">
        <v>0</v>
      </c>
      <c r="L1268" s="33">
        <v>0</v>
      </c>
      <c r="M1268" s="33">
        <v>0</v>
      </c>
      <c r="N1268" s="32" t="s">
        <v>3752</v>
      </c>
    </row>
    <row r="1269" spans="1:14" ht="31.5" x14ac:dyDescent="0.25">
      <c r="A1269" s="31" t="s">
        <v>820</v>
      </c>
      <c r="B1269" s="32" t="s">
        <v>2537</v>
      </c>
      <c r="C1269" s="32" t="s">
        <v>2538</v>
      </c>
      <c r="D1269" s="33">
        <v>0</v>
      </c>
      <c r="E1269" s="33">
        <v>5.8920000000000003</v>
      </c>
      <c r="F1269" s="33">
        <v>0</v>
      </c>
      <c r="G1269" s="33">
        <v>0</v>
      </c>
      <c r="H1269" s="33">
        <v>0</v>
      </c>
      <c r="I1269" s="33">
        <v>0</v>
      </c>
      <c r="J1269" s="33">
        <v>1.673072415468E-2</v>
      </c>
      <c r="K1269" s="33">
        <v>0</v>
      </c>
      <c r="L1269" s="33">
        <v>0</v>
      </c>
      <c r="M1269" s="33">
        <v>0</v>
      </c>
      <c r="N1269" s="32" t="s">
        <v>3752</v>
      </c>
    </row>
    <row r="1270" spans="1:14" ht="31.5" x14ac:dyDescent="0.25">
      <c r="A1270" s="31" t="s">
        <v>820</v>
      </c>
      <c r="B1270" s="32" t="s">
        <v>2539</v>
      </c>
      <c r="C1270" s="32" t="s">
        <v>2540</v>
      </c>
      <c r="D1270" s="33">
        <v>0</v>
      </c>
      <c r="E1270" s="33">
        <v>15.275</v>
      </c>
      <c r="F1270" s="33">
        <v>0</v>
      </c>
      <c r="G1270" s="33">
        <v>0</v>
      </c>
      <c r="H1270" s="33">
        <v>0</v>
      </c>
      <c r="I1270" s="33">
        <v>0</v>
      </c>
      <c r="J1270" s="33">
        <v>4.3374373975360002E-2</v>
      </c>
      <c r="K1270" s="33">
        <v>0</v>
      </c>
      <c r="L1270" s="33">
        <v>0</v>
      </c>
      <c r="M1270" s="33">
        <v>0</v>
      </c>
      <c r="N1270" s="32" t="s">
        <v>3752</v>
      </c>
    </row>
    <row r="1271" spans="1:14" ht="31.5" x14ac:dyDescent="0.25">
      <c r="A1271" s="31" t="s">
        <v>820</v>
      </c>
      <c r="B1271" s="32" t="s">
        <v>2541</v>
      </c>
      <c r="C1271" s="32" t="s">
        <v>2542</v>
      </c>
      <c r="D1271" s="33">
        <v>0</v>
      </c>
      <c r="E1271" s="33">
        <v>8.4499999999999993</v>
      </c>
      <c r="F1271" s="33">
        <v>0</v>
      </c>
      <c r="G1271" s="33">
        <v>0</v>
      </c>
      <c r="H1271" s="33">
        <v>0</v>
      </c>
      <c r="I1271" s="33">
        <v>0</v>
      </c>
      <c r="J1271" s="33">
        <v>2.399433453956E-2</v>
      </c>
      <c r="K1271" s="33">
        <v>0</v>
      </c>
      <c r="L1271" s="33">
        <v>0</v>
      </c>
      <c r="M1271" s="33">
        <v>0</v>
      </c>
      <c r="N1271" s="32" t="s">
        <v>3752</v>
      </c>
    </row>
    <row r="1272" spans="1:14" ht="31.5" x14ac:dyDescent="0.25">
      <c r="A1272" s="31" t="s">
        <v>820</v>
      </c>
      <c r="B1272" s="32" t="s">
        <v>2543</v>
      </c>
      <c r="C1272" s="32" t="s">
        <v>2544</v>
      </c>
      <c r="D1272" s="33">
        <v>0</v>
      </c>
      <c r="E1272" s="33">
        <v>2.145</v>
      </c>
      <c r="F1272" s="33">
        <v>0</v>
      </c>
      <c r="G1272" s="33">
        <v>0</v>
      </c>
      <c r="H1272" s="33">
        <v>0</v>
      </c>
      <c r="I1272" s="33">
        <v>0</v>
      </c>
      <c r="J1272" s="33">
        <v>6.0908695369600004E-3</v>
      </c>
      <c r="K1272" s="33">
        <v>0</v>
      </c>
      <c r="L1272" s="33">
        <v>0</v>
      </c>
      <c r="M1272" s="33">
        <v>0</v>
      </c>
      <c r="N1272" s="32" t="s">
        <v>3752</v>
      </c>
    </row>
    <row r="1273" spans="1:14" ht="31.5" x14ac:dyDescent="0.25">
      <c r="A1273" s="31" t="s">
        <v>820</v>
      </c>
      <c r="B1273" s="32" t="s">
        <v>2545</v>
      </c>
      <c r="C1273" s="32" t="s">
        <v>2546</v>
      </c>
      <c r="D1273" s="33">
        <v>0</v>
      </c>
      <c r="E1273" s="33">
        <v>3.4780000000000002</v>
      </c>
      <c r="F1273" s="33">
        <v>0</v>
      </c>
      <c r="G1273" s="33">
        <v>0</v>
      </c>
      <c r="H1273" s="33">
        <v>0</v>
      </c>
      <c r="I1273" s="33">
        <v>0</v>
      </c>
      <c r="J1273" s="33">
        <v>9.8760113051600002E-3</v>
      </c>
      <c r="K1273" s="33">
        <v>0</v>
      </c>
      <c r="L1273" s="33">
        <v>0</v>
      </c>
      <c r="M1273" s="33">
        <v>0</v>
      </c>
      <c r="N1273" s="32" t="s">
        <v>3752</v>
      </c>
    </row>
    <row r="1274" spans="1:14" ht="31.5" x14ac:dyDescent="0.25">
      <c r="A1274" s="31" t="s">
        <v>820</v>
      </c>
      <c r="B1274" s="32" t="s">
        <v>2547</v>
      </c>
      <c r="C1274" s="32" t="s">
        <v>2548</v>
      </c>
      <c r="D1274" s="33">
        <v>0</v>
      </c>
      <c r="E1274" s="33">
        <v>5.59</v>
      </c>
      <c r="F1274" s="33">
        <v>0</v>
      </c>
      <c r="G1274" s="33">
        <v>0</v>
      </c>
      <c r="H1274" s="33">
        <v>0</v>
      </c>
      <c r="I1274" s="33">
        <v>0</v>
      </c>
      <c r="J1274" s="33">
        <v>1.5873175156939999E-2</v>
      </c>
      <c r="K1274" s="33">
        <v>0</v>
      </c>
      <c r="L1274" s="33">
        <v>0</v>
      </c>
      <c r="M1274" s="33">
        <v>0</v>
      </c>
      <c r="N1274" s="32" t="s">
        <v>3752</v>
      </c>
    </row>
    <row r="1275" spans="1:14" ht="31.5" x14ac:dyDescent="0.25">
      <c r="A1275" s="31" t="s">
        <v>820</v>
      </c>
      <c r="B1275" s="32" t="s">
        <v>2549</v>
      </c>
      <c r="C1275" s="32" t="s">
        <v>2550</v>
      </c>
      <c r="D1275" s="33">
        <v>0</v>
      </c>
      <c r="E1275" s="33">
        <v>3.9329999999999998</v>
      </c>
      <c r="F1275" s="33">
        <v>0</v>
      </c>
      <c r="G1275" s="33">
        <v>0</v>
      </c>
      <c r="H1275" s="33">
        <v>0</v>
      </c>
      <c r="I1275" s="33">
        <v>0</v>
      </c>
      <c r="J1275" s="33">
        <v>1.116801393421E-2</v>
      </c>
      <c r="K1275" s="33">
        <v>0</v>
      </c>
      <c r="L1275" s="33">
        <v>0</v>
      </c>
      <c r="M1275" s="33">
        <v>0</v>
      </c>
      <c r="N1275" s="32" t="s">
        <v>3752</v>
      </c>
    </row>
    <row r="1276" spans="1:14" ht="31.5" x14ac:dyDescent="0.25">
      <c r="A1276" s="31" t="s">
        <v>820</v>
      </c>
      <c r="B1276" s="32" t="s">
        <v>2551</v>
      </c>
      <c r="C1276" s="32" t="s">
        <v>2552</v>
      </c>
      <c r="D1276" s="33">
        <v>0</v>
      </c>
      <c r="E1276" s="33">
        <v>4.4850000000000003</v>
      </c>
      <c r="F1276" s="33">
        <v>0</v>
      </c>
      <c r="G1276" s="33">
        <v>0</v>
      </c>
      <c r="H1276" s="33">
        <v>0</v>
      </c>
      <c r="I1276" s="33">
        <v>0</v>
      </c>
      <c r="J1276" s="33">
        <v>1.2735454486380001E-2</v>
      </c>
      <c r="K1276" s="33">
        <v>0</v>
      </c>
      <c r="L1276" s="33">
        <v>0</v>
      </c>
      <c r="M1276" s="33">
        <v>0</v>
      </c>
      <c r="N1276" s="32" t="s">
        <v>3752</v>
      </c>
    </row>
    <row r="1277" spans="1:14" ht="31.5" x14ac:dyDescent="0.25">
      <c r="A1277" s="31" t="s">
        <v>820</v>
      </c>
      <c r="B1277" s="32" t="s">
        <v>2553</v>
      </c>
      <c r="C1277" s="32" t="s">
        <v>2554</v>
      </c>
      <c r="D1277" s="33">
        <v>0</v>
      </c>
      <c r="E1277" s="33">
        <v>5.2</v>
      </c>
      <c r="F1277" s="33">
        <v>0</v>
      </c>
      <c r="G1277" s="33">
        <v>0</v>
      </c>
      <c r="H1277" s="33">
        <v>0</v>
      </c>
      <c r="I1277" s="33">
        <v>0</v>
      </c>
      <c r="J1277" s="33">
        <v>1.476574433204E-2</v>
      </c>
      <c r="K1277" s="33">
        <v>0</v>
      </c>
      <c r="L1277" s="33">
        <v>0</v>
      </c>
      <c r="M1277" s="33">
        <v>0</v>
      </c>
      <c r="N1277" s="32" t="s">
        <v>3752</v>
      </c>
    </row>
    <row r="1278" spans="1:14" ht="31.5" x14ac:dyDescent="0.25">
      <c r="A1278" s="31" t="s">
        <v>820</v>
      </c>
      <c r="B1278" s="32" t="s">
        <v>2555</v>
      </c>
      <c r="C1278" s="32" t="s">
        <v>2556</v>
      </c>
      <c r="D1278" s="33">
        <v>0</v>
      </c>
      <c r="E1278" s="33">
        <v>2.0150000000000001</v>
      </c>
      <c r="F1278" s="33">
        <v>0</v>
      </c>
      <c r="G1278" s="33">
        <v>0</v>
      </c>
      <c r="H1278" s="33">
        <v>0</v>
      </c>
      <c r="I1278" s="33">
        <v>0</v>
      </c>
      <c r="J1278" s="33">
        <v>5.72172592866E-3</v>
      </c>
      <c r="K1278" s="33">
        <v>0</v>
      </c>
      <c r="L1278" s="33">
        <v>0</v>
      </c>
      <c r="M1278" s="33">
        <v>0</v>
      </c>
      <c r="N1278" s="32" t="s">
        <v>3752</v>
      </c>
    </row>
    <row r="1279" spans="1:14" ht="31.5" x14ac:dyDescent="0.25">
      <c r="A1279" s="31" t="s">
        <v>820</v>
      </c>
      <c r="B1279" s="32" t="s">
        <v>2557</v>
      </c>
      <c r="C1279" s="32" t="s">
        <v>2558</v>
      </c>
      <c r="D1279" s="33">
        <v>0</v>
      </c>
      <c r="E1279" s="33">
        <v>2.34</v>
      </c>
      <c r="F1279" s="33">
        <v>0</v>
      </c>
      <c r="G1279" s="33">
        <v>0</v>
      </c>
      <c r="H1279" s="33">
        <v>0</v>
      </c>
      <c r="I1279" s="33">
        <v>0</v>
      </c>
      <c r="J1279" s="33">
        <v>6.6445849494099997E-3</v>
      </c>
      <c r="K1279" s="33">
        <v>0</v>
      </c>
      <c r="L1279" s="33">
        <v>0</v>
      </c>
      <c r="M1279" s="33">
        <v>0</v>
      </c>
      <c r="N1279" s="32" t="s">
        <v>3752</v>
      </c>
    </row>
    <row r="1280" spans="1:14" ht="31.5" x14ac:dyDescent="0.25">
      <c r="A1280" s="31" t="s">
        <v>820</v>
      </c>
      <c r="B1280" s="32" t="s">
        <v>2559</v>
      </c>
      <c r="C1280" s="32" t="s">
        <v>2560</v>
      </c>
      <c r="D1280" s="33">
        <v>0</v>
      </c>
      <c r="E1280" s="33">
        <v>8.32</v>
      </c>
      <c r="F1280" s="33">
        <v>0</v>
      </c>
      <c r="G1280" s="33">
        <v>0</v>
      </c>
      <c r="H1280" s="33">
        <v>0</v>
      </c>
      <c r="I1280" s="33">
        <v>0</v>
      </c>
      <c r="J1280" s="33">
        <v>2.362519093126E-2</v>
      </c>
      <c r="K1280" s="33">
        <v>0</v>
      </c>
      <c r="L1280" s="33">
        <v>0</v>
      </c>
      <c r="M1280" s="33">
        <v>0</v>
      </c>
      <c r="N1280" s="32" t="s">
        <v>3752</v>
      </c>
    </row>
    <row r="1281" spans="1:14" ht="31.5" x14ac:dyDescent="0.25">
      <c r="A1281" s="31" t="s">
        <v>820</v>
      </c>
      <c r="B1281" s="32" t="s">
        <v>2561</v>
      </c>
      <c r="C1281" s="32" t="s">
        <v>2562</v>
      </c>
      <c r="D1281" s="33">
        <v>0</v>
      </c>
      <c r="E1281" s="33">
        <v>4.0629999999999997</v>
      </c>
      <c r="F1281" s="33">
        <v>0</v>
      </c>
      <c r="G1281" s="33">
        <v>0</v>
      </c>
      <c r="H1281" s="33">
        <v>0</v>
      </c>
      <c r="I1281" s="33">
        <v>0</v>
      </c>
      <c r="J1281" s="33">
        <v>1.153715754251E-2</v>
      </c>
      <c r="K1281" s="33">
        <v>0</v>
      </c>
      <c r="L1281" s="33">
        <v>0</v>
      </c>
      <c r="M1281" s="33">
        <v>0</v>
      </c>
      <c r="N1281" s="32" t="s">
        <v>3752</v>
      </c>
    </row>
    <row r="1282" spans="1:14" ht="31.5" x14ac:dyDescent="0.25">
      <c r="A1282" s="31" t="s">
        <v>820</v>
      </c>
      <c r="B1282" s="32" t="s">
        <v>2563</v>
      </c>
      <c r="C1282" s="32" t="s">
        <v>2564</v>
      </c>
      <c r="D1282" s="33">
        <v>0</v>
      </c>
      <c r="E1282" s="33">
        <v>9.75</v>
      </c>
      <c r="F1282" s="33">
        <v>0</v>
      </c>
      <c r="G1282" s="33">
        <v>0</v>
      </c>
      <c r="H1282" s="33">
        <v>0</v>
      </c>
      <c r="I1282" s="33">
        <v>0</v>
      </c>
      <c r="J1282" s="33">
        <v>2.7685770622570001E-2</v>
      </c>
      <c r="K1282" s="33">
        <v>0</v>
      </c>
      <c r="L1282" s="33">
        <v>0</v>
      </c>
      <c r="M1282" s="33">
        <v>0</v>
      </c>
      <c r="N1282" s="32" t="s">
        <v>3752</v>
      </c>
    </row>
    <row r="1283" spans="1:14" ht="31.5" x14ac:dyDescent="0.25">
      <c r="A1283" s="31" t="s">
        <v>820</v>
      </c>
      <c r="B1283" s="32" t="s">
        <v>2565</v>
      </c>
      <c r="C1283" s="32" t="s">
        <v>2566</v>
      </c>
      <c r="D1283" s="33">
        <v>0</v>
      </c>
      <c r="E1283" s="33">
        <v>19.013000000000002</v>
      </c>
      <c r="F1283" s="33">
        <v>0</v>
      </c>
      <c r="G1283" s="33">
        <v>0</v>
      </c>
      <c r="H1283" s="33">
        <v>0</v>
      </c>
      <c r="I1283" s="33">
        <v>0</v>
      </c>
      <c r="J1283" s="33">
        <v>5.3988672497129998E-2</v>
      </c>
      <c r="K1283" s="33">
        <v>0</v>
      </c>
      <c r="L1283" s="33">
        <v>0</v>
      </c>
      <c r="M1283" s="33">
        <v>0</v>
      </c>
      <c r="N1283" s="32" t="s">
        <v>3752</v>
      </c>
    </row>
    <row r="1284" spans="1:14" ht="31.5" x14ac:dyDescent="0.25">
      <c r="A1284" s="31" t="s">
        <v>820</v>
      </c>
      <c r="B1284" s="32" t="s">
        <v>2567</v>
      </c>
      <c r="C1284" s="32" t="s">
        <v>2568</v>
      </c>
      <c r="D1284" s="33">
        <v>0</v>
      </c>
      <c r="E1284" s="33">
        <v>11.538</v>
      </c>
      <c r="F1284" s="33">
        <v>0</v>
      </c>
      <c r="G1284" s="33">
        <v>0</v>
      </c>
      <c r="H1284" s="33">
        <v>0</v>
      </c>
      <c r="I1284" s="33">
        <v>0</v>
      </c>
      <c r="J1284" s="33">
        <v>3.2762915019820003E-2</v>
      </c>
      <c r="K1284" s="33">
        <v>0</v>
      </c>
      <c r="L1284" s="33">
        <v>0</v>
      </c>
      <c r="M1284" s="33">
        <v>0</v>
      </c>
      <c r="N1284" s="32" t="s">
        <v>3752</v>
      </c>
    </row>
    <row r="1285" spans="1:14" ht="47.25" x14ac:dyDescent="0.25">
      <c r="A1285" s="31" t="s">
        <v>820</v>
      </c>
      <c r="B1285" s="32" t="s">
        <v>2569</v>
      </c>
      <c r="C1285" s="32" t="s">
        <v>2570</v>
      </c>
      <c r="D1285" s="33">
        <v>0</v>
      </c>
      <c r="E1285" s="33">
        <v>1.56</v>
      </c>
      <c r="F1285" s="33">
        <v>0</v>
      </c>
      <c r="G1285" s="33">
        <v>0</v>
      </c>
      <c r="H1285" s="33">
        <v>0</v>
      </c>
      <c r="I1285" s="33">
        <v>0</v>
      </c>
      <c r="J1285" s="33">
        <v>4.42972329961E-3</v>
      </c>
      <c r="K1285" s="33">
        <v>0</v>
      </c>
      <c r="L1285" s="33">
        <v>0</v>
      </c>
      <c r="M1285" s="33">
        <v>0</v>
      </c>
      <c r="N1285" s="32" t="s">
        <v>3752</v>
      </c>
    </row>
    <row r="1286" spans="1:14" ht="31.5" x14ac:dyDescent="0.25">
      <c r="A1286" s="31" t="s">
        <v>820</v>
      </c>
      <c r="B1286" s="32" t="s">
        <v>2571</v>
      </c>
      <c r="C1286" s="32" t="s">
        <v>2572</v>
      </c>
      <c r="D1286" s="33">
        <v>0</v>
      </c>
      <c r="E1286" s="33">
        <v>5.2</v>
      </c>
      <c r="F1286" s="33">
        <v>0</v>
      </c>
      <c r="G1286" s="33">
        <v>0</v>
      </c>
      <c r="H1286" s="33">
        <v>0</v>
      </c>
      <c r="I1286" s="33">
        <v>0</v>
      </c>
      <c r="J1286" s="33">
        <v>1.476574433204E-2</v>
      </c>
      <c r="K1286" s="33">
        <v>0</v>
      </c>
      <c r="L1286" s="33">
        <v>0</v>
      </c>
      <c r="M1286" s="33">
        <v>0</v>
      </c>
      <c r="N1286" s="32" t="s">
        <v>3752</v>
      </c>
    </row>
    <row r="1287" spans="1:14" ht="31.5" x14ac:dyDescent="0.25">
      <c r="A1287" s="31" t="s">
        <v>820</v>
      </c>
      <c r="B1287" s="32" t="s">
        <v>2573</v>
      </c>
      <c r="C1287" s="32" t="s">
        <v>2574</v>
      </c>
      <c r="D1287" s="33">
        <v>0</v>
      </c>
      <c r="E1287" s="33">
        <v>10.725</v>
      </c>
      <c r="F1287" s="33">
        <v>0</v>
      </c>
      <c r="G1287" s="33">
        <v>0</v>
      </c>
      <c r="H1287" s="33">
        <v>0</v>
      </c>
      <c r="I1287" s="33">
        <v>0</v>
      </c>
      <c r="J1287" s="33">
        <v>3.0454347684830001E-2</v>
      </c>
      <c r="K1287" s="33">
        <v>0</v>
      </c>
      <c r="L1287" s="33">
        <v>0</v>
      </c>
      <c r="M1287" s="33">
        <v>0</v>
      </c>
      <c r="N1287" s="32" t="s">
        <v>3752</v>
      </c>
    </row>
    <row r="1288" spans="1:14" ht="31.5" x14ac:dyDescent="0.25">
      <c r="A1288" s="31" t="s">
        <v>820</v>
      </c>
      <c r="B1288" s="32" t="s">
        <v>2575</v>
      </c>
      <c r="C1288" s="32" t="s">
        <v>2576</v>
      </c>
      <c r="D1288" s="33">
        <v>0</v>
      </c>
      <c r="E1288" s="33">
        <v>16.218</v>
      </c>
      <c r="F1288" s="33">
        <v>0</v>
      </c>
      <c r="G1288" s="33">
        <v>0</v>
      </c>
      <c r="H1288" s="33">
        <v>0</v>
      </c>
      <c r="I1288" s="33">
        <v>0</v>
      </c>
      <c r="J1288" s="33">
        <v>4.6052084918650003E-2</v>
      </c>
      <c r="K1288" s="33">
        <v>0</v>
      </c>
      <c r="L1288" s="33">
        <v>0</v>
      </c>
      <c r="M1288" s="33">
        <v>0</v>
      </c>
      <c r="N1288" s="32" t="s">
        <v>3752</v>
      </c>
    </row>
    <row r="1289" spans="1:14" ht="31.5" x14ac:dyDescent="0.25">
      <c r="A1289" s="31" t="s">
        <v>820</v>
      </c>
      <c r="B1289" s="32" t="s">
        <v>2577</v>
      </c>
      <c r="C1289" s="32" t="s">
        <v>2578</v>
      </c>
      <c r="D1289" s="33">
        <v>0</v>
      </c>
      <c r="E1289" s="33">
        <v>5.85</v>
      </c>
      <c r="F1289" s="33">
        <v>0</v>
      </c>
      <c r="G1289" s="33">
        <v>0</v>
      </c>
      <c r="H1289" s="33">
        <v>0</v>
      </c>
      <c r="I1289" s="33">
        <v>0</v>
      </c>
      <c r="J1289" s="33">
        <v>1.6611462373540001E-2</v>
      </c>
      <c r="K1289" s="33">
        <v>0</v>
      </c>
      <c r="L1289" s="33">
        <v>0</v>
      </c>
      <c r="M1289" s="33">
        <v>0</v>
      </c>
      <c r="N1289" s="32" t="s">
        <v>3752</v>
      </c>
    </row>
    <row r="1290" spans="1:14" ht="31.5" x14ac:dyDescent="0.25">
      <c r="A1290" s="31" t="s">
        <v>820</v>
      </c>
      <c r="B1290" s="32" t="s">
        <v>2579</v>
      </c>
      <c r="C1290" s="32" t="s">
        <v>2580</v>
      </c>
      <c r="D1290" s="33">
        <v>0</v>
      </c>
      <c r="E1290" s="33">
        <v>4.0949999999999998</v>
      </c>
      <c r="F1290" s="33">
        <v>0</v>
      </c>
      <c r="G1290" s="33">
        <v>0</v>
      </c>
      <c r="H1290" s="33">
        <v>0</v>
      </c>
      <c r="I1290" s="33">
        <v>0</v>
      </c>
      <c r="J1290" s="33">
        <v>1.162802366148E-2</v>
      </c>
      <c r="K1290" s="33">
        <v>0</v>
      </c>
      <c r="L1290" s="33">
        <v>0</v>
      </c>
      <c r="M1290" s="33">
        <v>0</v>
      </c>
      <c r="N1290" s="32" t="s">
        <v>3752</v>
      </c>
    </row>
    <row r="1291" spans="1:14" ht="31.5" x14ac:dyDescent="0.25">
      <c r="A1291" s="31" t="s">
        <v>820</v>
      </c>
      <c r="B1291" s="32" t="s">
        <v>2581</v>
      </c>
      <c r="C1291" s="32" t="s">
        <v>2582</v>
      </c>
      <c r="D1291" s="33">
        <v>0</v>
      </c>
      <c r="E1291" s="33">
        <v>4.875</v>
      </c>
      <c r="F1291" s="33">
        <v>0</v>
      </c>
      <c r="G1291" s="33">
        <v>0</v>
      </c>
      <c r="H1291" s="33">
        <v>0</v>
      </c>
      <c r="I1291" s="33">
        <v>0</v>
      </c>
      <c r="J1291" s="33">
        <v>1.3842885311279999E-2</v>
      </c>
      <c r="K1291" s="33">
        <v>0</v>
      </c>
      <c r="L1291" s="33">
        <v>0</v>
      </c>
      <c r="M1291" s="33">
        <v>0</v>
      </c>
      <c r="N1291" s="32" t="s">
        <v>3752</v>
      </c>
    </row>
    <row r="1292" spans="1:14" ht="31.5" x14ac:dyDescent="0.25">
      <c r="A1292" s="31" t="s">
        <v>820</v>
      </c>
      <c r="B1292" s="32" t="s">
        <v>2583</v>
      </c>
      <c r="C1292" s="32" t="s">
        <v>2584</v>
      </c>
      <c r="D1292" s="33">
        <v>0</v>
      </c>
      <c r="E1292" s="33">
        <v>15.6</v>
      </c>
      <c r="F1292" s="33">
        <v>0</v>
      </c>
      <c r="G1292" s="33">
        <v>0</v>
      </c>
      <c r="H1292" s="33">
        <v>0</v>
      </c>
      <c r="I1292" s="33">
        <v>0</v>
      </c>
      <c r="J1292" s="33">
        <v>4.4297232996119998E-2</v>
      </c>
      <c r="K1292" s="33">
        <v>0</v>
      </c>
      <c r="L1292" s="33">
        <v>0</v>
      </c>
      <c r="M1292" s="33">
        <v>0</v>
      </c>
      <c r="N1292" s="32" t="s">
        <v>3752</v>
      </c>
    </row>
    <row r="1293" spans="1:14" ht="31.5" x14ac:dyDescent="0.25">
      <c r="A1293" s="31" t="s">
        <v>820</v>
      </c>
      <c r="B1293" s="32" t="s">
        <v>2585</v>
      </c>
      <c r="C1293" s="32" t="s">
        <v>2586</v>
      </c>
      <c r="D1293" s="33">
        <v>0</v>
      </c>
      <c r="E1293" s="33">
        <v>12.61</v>
      </c>
      <c r="F1293" s="33">
        <v>0</v>
      </c>
      <c r="G1293" s="33">
        <v>0</v>
      </c>
      <c r="H1293" s="33">
        <v>0</v>
      </c>
      <c r="I1293" s="33">
        <v>0</v>
      </c>
      <c r="J1293" s="33">
        <v>3.5806930005190002E-2</v>
      </c>
      <c r="K1293" s="33">
        <v>0</v>
      </c>
      <c r="L1293" s="33">
        <v>0</v>
      </c>
      <c r="M1293" s="33">
        <v>0</v>
      </c>
      <c r="N1293" s="32" t="s">
        <v>3752</v>
      </c>
    </row>
    <row r="1294" spans="1:14" ht="31.5" x14ac:dyDescent="0.25">
      <c r="A1294" s="31" t="s">
        <v>820</v>
      </c>
      <c r="B1294" s="32" t="s">
        <v>2587</v>
      </c>
      <c r="C1294" s="32" t="s">
        <v>2588</v>
      </c>
      <c r="D1294" s="33">
        <v>0</v>
      </c>
      <c r="E1294" s="33">
        <v>8.125</v>
      </c>
      <c r="F1294" s="33">
        <v>0</v>
      </c>
      <c r="G1294" s="33">
        <v>0</v>
      </c>
      <c r="H1294" s="33">
        <v>0</v>
      </c>
      <c r="I1294" s="33">
        <v>0</v>
      </c>
      <c r="J1294" s="33">
        <v>2.3071475518809999E-2</v>
      </c>
      <c r="K1294" s="33">
        <v>0</v>
      </c>
      <c r="L1294" s="33">
        <v>0</v>
      </c>
      <c r="M1294" s="33">
        <v>0</v>
      </c>
      <c r="N1294" s="32" t="s">
        <v>3752</v>
      </c>
    </row>
    <row r="1295" spans="1:14" ht="31.5" x14ac:dyDescent="0.25">
      <c r="A1295" s="31" t="s">
        <v>820</v>
      </c>
      <c r="B1295" s="32" t="s">
        <v>2589</v>
      </c>
      <c r="C1295" s="32" t="s">
        <v>2590</v>
      </c>
      <c r="D1295" s="33">
        <v>0</v>
      </c>
      <c r="E1295" s="33">
        <v>5.59</v>
      </c>
      <c r="F1295" s="33">
        <v>0</v>
      </c>
      <c r="G1295" s="33">
        <v>0</v>
      </c>
      <c r="H1295" s="33">
        <v>0</v>
      </c>
      <c r="I1295" s="33">
        <v>0</v>
      </c>
      <c r="J1295" s="33">
        <v>1.5873175156939999E-2</v>
      </c>
      <c r="K1295" s="33">
        <v>0</v>
      </c>
      <c r="L1295" s="33">
        <v>0</v>
      </c>
      <c r="M1295" s="33">
        <v>0</v>
      </c>
      <c r="N1295" s="32" t="s">
        <v>3752</v>
      </c>
    </row>
    <row r="1296" spans="1:14" ht="31.5" x14ac:dyDescent="0.25">
      <c r="A1296" s="31" t="s">
        <v>820</v>
      </c>
      <c r="B1296" s="32" t="s">
        <v>2591</v>
      </c>
      <c r="C1296" s="32" t="s">
        <v>2592</v>
      </c>
      <c r="D1296" s="33">
        <v>0</v>
      </c>
      <c r="E1296" s="33">
        <v>6.1749999999999998</v>
      </c>
      <c r="F1296" s="33">
        <v>0</v>
      </c>
      <c r="G1296" s="33">
        <v>0</v>
      </c>
      <c r="H1296" s="33">
        <v>0</v>
      </c>
      <c r="I1296" s="33">
        <v>0</v>
      </c>
      <c r="J1296" s="33">
        <v>1.7534321394289999E-2</v>
      </c>
      <c r="K1296" s="33">
        <v>0</v>
      </c>
      <c r="L1296" s="33">
        <v>0</v>
      </c>
      <c r="M1296" s="33">
        <v>0</v>
      </c>
      <c r="N1296" s="32" t="s">
        <v>3752</v>
      </c>
    </row>
    <row r="1297" spans="1:14" ht="31.5" x14ac:dyDescent="0.25">
      <c r="A1297" s="31" t="s">
        <v>820</v>
      </c>
      <c r="B1297" s="32" t="s">
        <v>2593</v>
      </c>
      <c r="C1297" s="32" t="s">
        <v>2594</v>
      </c>
      <c r="D1297" s="33">
        <v>0</v>
      </c>
      <c r="E1297" s="33">
        <v>9.4250000000000007</v>
      </c>
      <c r="F1297" s="33">
        <v>0</v>
      </c>
      <c r="G1297" s="33">
        <v>0</v>
      </c>
      <c r="H1297" s="33">
        <v>0</v>
      </c>
      <c r="I1297" s="33">
        <v>0</v>
      </c>
      <c r="J1297" s="33">
        <v>2.676291160182E-2</v>
      </c>
      <c r="K1297" s="33">
        <v>0</v>
      </c>
      <c r="L1297" s="33">
        <v>0</v>
      </c>
      <c r="M1297" s="33">
        <v>0</v>
      </c>
      <c r="N1297" s="32" t="s">
        <v>3752</v>
      </c>
    </row>
    <row r="1298" spans="1:14" ht="47.25" x14ac:dyDescent="0.25">
      <c r="A1298" s="31" t="s">
        <v>820</v>
      </c>
      <c r="B1298" s="32" t="s">
        <v>2595</v>
      </c>
      <c r="C1298" s="32" t="s">
        <v>2596</v>
      </c>
      <c r="D1298" s="33">
        <v>0</v>
      </c>
      <c r="E1298" s="33">
        <v>8.125</v>
      </c>
      <c r="F1298" s="33">
        <v>0</v>
      </c>
      <c r="G1298" s="33">
        <v>0</v>
      </c>
      <c r="H1298" s="33">
        <v>0</v>
      </c>
      <c r="I1298" s="33">
        <v>0</v>
      </c>
      <c r="J1298" s="33">
        <v>2.3071475518809999E-2</v>
      </c>
      <c r="K1298" s="33">
        <v>0</v>
      </c>
      <c r="L1298" s="33">
        <v>0</v>
      </c>
      <c r="M1298" s="33">
        <v>0</v>
      </c>
      <c r="N1298" s="32" t="s">
        <v>3752</v>
      </c>
    </row>
    <row r="1299" spans="1:14" ht="31.5" x14ac:dyDescent="0.25">
      <c r="A1299" s="31" t="s">
        <v>820</v>
      </c>
      <c r="B1299" s="32" t="s">
        <v>2597</v>
      </c>
      <c r="C1299" s="32" t="s">
        <v>2598</v>
      </c>
      <c r="D1299" s="33">
        <v>0</v>
      </c>
      <c r="E1299" s="33">
        <v>8.32</v>
      </c>
      <c r="F1299" s="33">
        <v>0</v>
      </c>
      <c r="G1299" s="33">
        <v>0</v>
      </c>
      <c r="H1299" s="33">
        <v>0</v>
      </c>
      <c r="I1299" s="33">
        <v>0</v>
      </c>
      <c r="J1299" s="33">
        <v>2.362519093126E-2</v>
      </c>
      <c r="K1299" s="33">
        <v>0</v>
      </c>
      <c r="L1299" s="33">
        <v>0</v>
      </c>
      <c r="M1299" s="33">
        <v>0</v>
      </c>
      <c r="N1299" s="32" t="s">
        <v>3752</v>
      </c>
    </row>
    <row r="1300" spans="1:14" ht="31.5" x14ac:dyDescent="0.25">
      <c r="A1300" s="31" t="s">
        <v>820</v>
      </c>
      <c r="B1300" s="32" t="s">
        <v>2599</v>
      </c>
      <c r="C1300" s="32" t="s">
        <v>2600</v>
      </c>
      <c r="D1300" s="33">
        <v>0</v>
      </c>
      <c r="E1300" s="33">
        <v>6.5</v>
      </c>
      <c r="F1300" s="33">
        <v>0</v>
      </c>
      <c r="G1300" s="33">
        <v>0</v>
      </c>
      <c r="H1300" s="33">
        <v>0</v>
      </c>
      <c r="I1300" s="33">
        <v>0</v>
      </c>
      <c r="J1300" s="33">
        <v>1.8457180415050001E-2</v>
      </c>
      <c r="K1300" s="33">
        <v>0</v>
      </c>
      <c r="L1300" s="33">
        <v>0</v>
      </c>
      <c r="M1300" s="33">
        <v>0</v>
      </c>
      <c r="N1300" s="32" t="s">
        <v>3752</v>
      </c>
    </row>
    <row r="1301" spans="1:14" ht="31.5" x14ac:dyDescent="0.25">
      <c r="A1301" s="31" t="s">
        <v>820</v>
      </c>
      <c r="B1301" s="32" t="s">
        <v>2601</v>
      </c>
      <c r="C1301" s="32" t="s">
        <v>2602</v>
      </c>
      <c r="D1301" s="33">
        <v>0</v>
      </c>
      <c r="E1301" s="33">
        <v>10.725</v>
      </c>
      <c r="F1301" s="33">
        <v>0</v>
      </c>
      <c r="G1301" s="33">
        <v>0</v>
      </c>
      <c r="H1301" s="33">
        <v>0</v>
      </c>
      <c r="I1301" s="33">
        <v>0</v>
      </c>
      <c r="J1301" s="33">
        <v>3.0454347684830001E-2</v>
      </c>
      <c r="K1301" s="33">
        <v>0</v>
      </c>
      <c r="L1301" s="33">
        <v>0</v>
      </c>
      <c r="M1301" s="33">
        <v>0</v>
      </c>
      <c r="N1301" s="32" t="s">
        <v>3752</v>
      </c>
    </row>
    <row r="1302" spans="1:14" ht="31.5" x14ac:dyDescent="0.25">
      <c r="A1302" s="31" t="s">
        <v>820</v>
      </c>
      <c r="B1302" s="32" t="s">
        <v>2603</v>
      </c>
      <c r="C1302" s="32" t="s">
        <v>2604</v>
      </c>
      <c r="D1302" s="33">
        <v>0</v>
      </c>
      <c r="E1302" s="33">
        <v>9.75</v>
      </c>
      <c r="F1302" s="33">
        <v>0</v>
      </c>
      <c r="G1302" s="33">
        <v>0</v>
      </c>
      <c r="H1302" s="33">
        <v>0</v>
      </c>
      <c r="I1302" s="33">
        <v>0</v>
      </c>
      <c r="J1302" s="33">
        <v>2.7685770622570001E-2</v>
      </c>
      <c r="K1302" s="33">
        <v>0</v>
      </c>
      <c r="L1302" s="33">
        <v>0</v>
      </c>
      <c r="M1302" s="33">
        <v>0</v>
      </c>
      <c r="N1302" s="32" t="s">
        <v>3752</v>
      </c>
    </row>
    <row r="1303" spans="1:14" ht="31.5" x14ac:dyDescent="0.25">
      <c r="A1303" s="31" t="s">
        <v>820</v>
      </c>
      <c r="B1303" s="32" t="s">
        <v>2605</v>
      </c>
      <c r="C1303" s="32" t="s">
        <v>2606</v>
      </c>
      <c r="D1303" s="33">
        <v>0</v>
      </c>
      <c r="E1303" s="33">
        <v>3.0880000000000001</v>
      </c>
      <c r="F1303" s="33">
        <v>0</v>
      </c>
      <c r="G1303" s="33">
        <v>0</v>
      </c>
      <c r="H1303" s="33">
        <v>0</v>
      </c>
      <c r="I1303" s="33">
        <v>0</v>
      </c>
      <c r="J1303" s="33">
        <v>8.7685804802499993E-3</v>
      </c>
      <c r="K1303" s="33">
        <v>0</v>
      </c>
      <c r="L1303" s="33">
        <v>0</v>
      </c>
      <c r="M1303" s="33">
        <v>0</v>
      </c>
      <c r="N1303" s="32" t="s">
        <v>3752</v>
      </c>
    </row>
    <row r="1304" spans="1:14" ht="31.5" x14ac:dyDescent="0.25">
      <c r="A1304" s="31" t="s">
        <v>820</v>
      </c>
      <c r="B1304" s="32" t="s">
        <v>2607</v>
      </c>
      <c r="C1304" s="32" t="s">
        <v>2608</v>
      </c>
      <c r="D1304" s="33">
        <v>0</v>
      </c>
      <c r="E1304" s="33">
        <v>13</v>
      </c>
      <c r="F1304" s="33">
        <v>0</v>
      </c>
      <c r="G1304" s="33">
        <v>0</v>
      </c>
      <c r="H1304" s="33">
        <v>0</v>
      </c>
      <c r="I1304" s="33">
        <v>0</v>
      </c>
      <c r="J1304" s="33">
        <v>3.6914360830100003E-2</v>
      </c>
      <c r="K1304" s="33">
        <v>0</v>
      </c>
      <c r="L1304" s="33">
        <v>0</v>
      </c>
      <c r="M1304" s="33">
        <v>0</v>
      </c>
      <c r="N1304" s="32" t="s">
        <v>3752</v>
      </c>
    </row>
    <row r="1305" spans="1:14" ht="31.5" x14ac:dyDescent="0.25">
      <c r="A1305" s="31" t="s">
        <v>820</v>
      </c>
      <c r="B1305" s="32" t="s">
        <v>2609</v>
      </c>
      <c r="C1305" s="32" t="s">
        <v>2610</v>
      </c>
      <c r="D1305" s="33">
        <v>0</v>
      </c>
      <c r="E1305" s="33">
        <v>2.7629999999999999</v>
      </c>
      <c r="F1305" s="33">
        <v>0</v>
      </c>
      <c r="G1305" s="33">
        <v>0</v>
      </c>
      <c r="H1305" s="33">
        <v>0</v>
      </c>
      <c r="I1305" s="33">
        <v>0</v>
      </c>
      <c r="J1305" s="33">
        <v>7.8457214595000005E-3</v>
      </c>
      <c r="K1305" s="33">
        <v>0</v>
      </c>
      <c r="L1305" s="33">
        <v>0</v>
      </c>
      <c r="M1305" s="33">
        <v>0</v>
      </c>
      <c r="N1305" s="32" t="s">
        <v>3752</v>
      </c>
    </row>
    <row r="1306" spans="1:14" ht="31.5" x14ac:dyDescent="0.25">
      <c r="A1306" s="31" t="s">
        <v>820</v>
      </c>
      <c r="B1306" s="32" t="s">
        <v>2611</v>
      </c>
      <c r="C1306" s="32" t="s">
        <v>2612</v>
      </c>
      <c r="D1306" s="33">
        <v>0</v>
      </c>
      <c r="E1306" s="33">
        <v>5.85</v>
      </c>
      <c r="F1306" s="33">
        <v>0</v>
      </c>
      <c r="G1306" s="33">
        <v>0</v>
      </c>
      <c r="H1306" s="33">
        <v>0</v>
      </c>
      <c r="I1306" s="33">
        <v>0</v>
      </c>
      <c r="J1306" s="33">
        <v>1.6611462373540001E-2</v>
      </c>
      <c r="K1306" s="33">
        <v>0</v>
      </c>
      <c r="L1306" s="33">
        <v>0</v>
      </c>
      <c r="M1306" s="33">
        <v>0</v>
      </c>
      <c r="N1306" s="32" t="s">
        <v>3752</v>
      </c>
    </row>
    <row r="1307" spans="1:14" ht="31.5" x14ac:dyDescent="0.25">
      <c r="A1307" s="31" t="s">
        <v>820</v>
      </c>
      <c r="B1307" s="32" t="s">
        <v>2613</v>
      </c>
      <c r="C1307" s="32" t="s">
        <v>2614</v>
      </c>
      <c r="D1307" s="33">
        <v>0</v>
      </c>
      <c r="E1307" s="33">
        <v>5.5250000000000004</v>
      </c>
      <c r="F1307" s="33">
        <v>0</v>
      </c>
      <c r="G1307" s="33">
        <v>0</v>
      </c>
      <c r="H1307" s="33">
        <v>0</v>
      </c>
      <c r="I1307" s="33">
        <v>0</v>
      </c>
      <c r="J1307" s="33">
        <v>1.5688603352790001E-2</v>
      </c>
      <c r="K1307" s="33">
        <v>0</v>
      </c>
      <c r="L1307" s="33">
        <v>0</v>
      </c>
      <c r="M1307" s="33">
        <v>0</v>
      </c>
      <c r="N1307" s="32" t="s">
        <v>3752</v>
      </c>
    </row>
    <row r="1308" spans="1:14" ht="31.5" x14ac:dyDescent="0.25">
      <c r="A1308" s="31" t="s">
        <v>820</v>
      </c>
      <c r="B1308" s="32" t="s">
        <v>2615</v>
      </c>
      <c r="C1308" s="32" t="s">
        <v>2616</v>
      </c>
      <c r="D1308" s="33">
        <v>0</v>
      </c>
      <c r="E1308" s="33">
        <v>8.4499999999999993</v>
      </c>
      <c r="F1308" s="33">
        <v>0</v>
      </c>
      <c r="G1308" s="33">
        <v>0</v>
      </c>
      <c r="H1308" s="33">
        <v>0</v>
      </c>
      <c r="I1308" s="33">
        <v>0</v>
      </c>
      <c r="J1308" s="33">
        <v>2.399433453956E-2</v>
      </c>
      <c r="K1308" s="33">
        <v>0</v>
      </c>
      <c r="L1308" s="33">
        <v>0</v>
      </c>
      <c r="M1308" s="33">
        <v>0</v>
      </c>
      <c r="N1308" s="32" t="s">
        <v>3752</v>
      </c>
    </row>
    <row r="1309" spans="1:14" ht="31.5" x14ac:dyDescent="0.25">
      <c r="A1309" s="31" t="s">
        <v>820</v>
      </c>
      <c r="B1309" s="32" t="s">
        <v>2617</v>
      </c>
      <c r="C1309" s="32" t="s">
        <v>2618</v>
      </c>
      <c r="D1309" s="33">
        <v>0</v>
      </c>
      <c r="E1309" s="33">
        <v>12.025</v>
      </c>
      <c r="F1309" s="33">
        <v>0</v>
      </c>
      <c r="G1309" s="33">
        <v>0</v>
      </c>
      <c r="H1309" s="33">
        <v>0</v>
      </c>
      <c r="I1309" s="33">
        <v>0</v>
      </c>
      <c r="J1309" s="33">
        <v>3.4145783767839999E-2</v>
      </c>
      <c r="K1309" s="33">
        <v>0</v>
      </c>
      <c r="L1309" s="33">
        <v>0</v>
      </c>
      <c r="M1309" s="33">
        <v>0</v>
      </c>
      <c r="N1309" s="32" t="s">
        <v>3752</v>
      </c>
    </row>
    <row r="1310" spans="1:14" ht="31.5" x14ac:dyDescent="0.25">
      <c r="A1310" s="31" t="s">
        <v>820</v>
      </c>
      <c r="B1310" s="32" t="s">
        <v>2619</v>
      </c>
      <c r="C1310" s="32" t="s">
        <v>2620</v>
      </c>
      <c r="D1310" s="33">
        <v>0</v>
      </c>
      <c r="E1310" s="33">
        <v>6.5</v>
      </c>
      <c r="F1310" s="33">
        <v>0</v>
      </c>
      <c r="G1310" s="33">
        <v>0</v>
      </c>
      <c r="H1310" s="33">
        <v>0</v>
      </c>
      <c r="I1310" s="33">
        <v>0</v>
      </c>
      <c r="J1310" s="33">
        <v>1.8457180415050001E-2</v>
      </c>
      <c r="K1310" s="33">
        <v>0</v>
      </c>
      <c r="L1310" s="33">
        <v>0</v>
      </c>
      <c r="M1310" s="33">
        <v>0</v>
      </c>
      <c r="N1310" s="32" t="s">
        <v>3752</v>
      </c>
    </row>
    <row r="1311" spans="1:14" ht="31.5" x14ac:dyDescent="0.25">
      <c r="A1311" s="31" t="s">
        <v>820</v>
      </c>
      <c r="B1311" s="32" t="s">
        <v>2621</v>
      </c>
      <c r="C1311" s="32" t="s">
        <v>2622</v>
      </c>
      <c r="D1311" s="33">
        <v>0</v>
      </c>
      <c r="E1311" s="33">
        <v>13</v>
      </c>
      <c r="F1311" s="33">
        <v>0</v>
      </c>
      <c r="G1311" s="33">
        <v>0</v>
      </c>
      <c r="H1311" s="33">
        <v>0</v>
      </c>
      <c r="I1311" s="33">
        <v>0</v>
      </c>
      <c r="J1311" s="33">
        <v>3.6914360830100003E-2</v>
      </c>
      <c r="K1311" s="33">
        <v>0</v>
      </c>
      <c r="L1311" s="33">
        <v>0</v>
      </c>
      <c r="M1311" s="33">
        <v>0</v>
      </c>
      <c r="N1311" s="32" t="s">
        <v>3752</v>
      </c>
    </row>
    <row r="1312" spans="1:14" ht="31.5" x14ac:dyDescent="0.25">
      <c r="A1312" s="31" t="s">
        <v>820</v>
      </c>
      <c r="B1312" s="32" t="s">
        <v>2623</v>
      </c>
      <c r="C1312" s="32" t="s">
        <v>2624</v>
      </c>
      <c r="D1312" s="33">
        <v>0</v>
      </c>
      <c r="E1312" s="33">
        <v>9.4250000000000007</v>
      </c>
      <c r="F1312" s="33">
        <v>0</v>
      </c>
      <c r="G1312" s="33">
        <v>0</v>
      </c>
      <c r="H1312" s="33">
        <v>0</v>
      </c>
      <c r="I1312" s="33">
        <v>0</v>
      </c>
      <c r="J1312" s="33">
        <v>2.676291160182E-2</v>
      </c>
      <c r="K1312" s="33">
        <v>0</v>
      </c>
      <c r="L1312" s="33">
        <v>0</v>
      </c>
      <c r="M1312" s="33">
        <v>0</v>
      </c>
      <c r="N1312" s="32" t="s">
        <v>3752</v>
      </c>
    </row>
    <row r="1313" spans="1:14" ht="31.5" x14ac:dyDescent="0.25">
      <c r="A1313" s="31" t="s">
        <v>820</v>
      </c>
      <c r="B1313" s="32" t="s">
        <v>2625</v>
      </c>
      <c r="C1313" s="32" t="s">
        <v>2626</v>
      </c>
      <c r="D1313" s="33">
        <v>0</v>
      </c>
      <c r="E1313" s="33">
        <v>5.2</v>
      </c>
      <c r="F1313" s="33">
        <v>0</v>
      </c>
      <c r="G1313" s="33">
        <v>0</v>
      </c>
      <c r="H1313" s="33">
        <v>0</v>
      </c>
      <c r="I1313" s="33">
        <v>0</v>
      </c>
      <c r="J1313" s="33">
        <v>1.476574433204E-2</v>
      </c>
      <c r="K1313" s="33">
        <v>0</v>
      </c>
      <c r="L1313" s="33">
        <v>0</v>
      </c>
      <c r="M1313" s="33">
        <v>0</v>
      </c>
      <c r="N1313" s="32" t="s">
        <v>3752</v>
      </c>
    </row>
    <row r="1314" spans="1:14" ht="31.5" x14ac:dyDescent="0.25">
      <c r="A1314" s="31" t="s">
        <v>820</v>
      </c>
      <c r="B1314" s="32" t="s">
        <v>2627</v>
      </c>
      <c r="C1314" s="32" t="s">
        <v>2628</v>
      </c>
      <c r="D1314" s="33">
        <v>0</v>
      </c>
      <c r="E1314" s="33">
        <v>4.875</v>
      </c>
      <c r="F1314" s="33">
        <v>0</v>
      </c>
      <c r="G1314" s="33">
        <v>0</v>
      </c>
      <c r="H1314" s="33">
        <v>0</v>
      </c>
      <c r="I1314" s="33">
        <v>0</v>
      </c>
      <c r="J1314" s="33">
        <v>1.3842885311279999E-2</v>
      </c>
      <c r="K1314" s="33">
        <v>0</v>
      </c>
      <c r="L1314" s="33">
        <v>0</v>
      </c>
      <c r="M1314" s="33">
        <v>0</v>
      </c>
      <c r="N1314" s="32" t="s">
        <v>3752</v>
      </c>
    </row>
    <row r="1315" spans="1:14" ht="47.25" x14ac:dyDescent="0.25">
      <c r="A1315" s="31" t="s">
        <v>820</v>
      </c>
      <c r="B1315" s="32" t="s">
        <v>2629</v>
      </c>
      <c r="C1315" s="32" t="s">
        <v>2630</v>
      </c>
      <c r="D1315" s="33">
        <v>0</v>
      </c>
      <c r="E1315" s="33">
        <v>4.875</v>
      </c>
      <c r="F1315" s="33">
        <v>0</v>
      </c>
      <c r="G1315" s="33">
        <v>0</v>
      </c>
      <c r="H1315" s="33">
        <v>0</v>
      </c>
      <c r="I1315" s="33">
        <v>0</v>
      </c>
      <c r="J1315" s="33">
        <v>1.3842885311279999E-2</v>
      </c>
      <c r="K1315" s="33">
        <v>0</v>
      </c>
      <c r="L1315" s="33">
        <v>0</v>
      </c>
      <c r="M1315" s="33">
        <v>0</v>
      </c>
      <c r="N1315" s="32" t="s">
        <v>3752</v>
      </c>
    </row>
    <row r="1316" spans="1:14" ht="31.5" x14ac:dyDescent="0.25">
      <c r="A1316" s="31" t="s">
        <v>820</v>
      </c>
      <c r="B1316" s="32" t="s">
        <v>2631</v>
      </c>
      <c r="C1316" s="32" t="s">
        <v>2632</v>
      </c>
      <c r="D1316" s="33">
        <v>0</v>
      </c>
      <c r="E1316" s="33">
        <v>7.0069999999999997</v>
      </c>
      <c r="F1316" s="33">
        <v>0</v>
      </c>
      <c r="G1316" s="33">
        <v>0</v>
      </c>
      <c r="H1316" s="33">
        <v>0</v>
      </c>
      <c r="I1316" s="33">
        <v>0</v>
      </c>
      <c r="J1316" s="33">
        <v>1.9896840487419999E-2</v>
      </c>
      <c r="K1316" s="33">
        <v>0</v>
      </c>
      <c r="L1316" s="33">
        <v>0</v>
      </c>
      <c r="M1316" s="33">
        <v>0</v>
      </c>
      <c r="N1316" s="32" t="s">
        <v>3752</v>
      </c>
    </row>
    <row r="1317" spans="1:14" ht="31.5" x14ac:dyDescent="0.25">
      <c r="A1317" s="31" t="s">
        <v>820</v>
      </c>
      <c r="B1317" s="32" t="s">
        <v>2633</v>
      </c>
      <c r="C1317" s="32" t="s">
        <v>2634</v>
      </c>
      <c r="D1317" s="33">
        <v>0</v>
      </c>
      <c r="E1317" s="33">
        <v>3.25</v>
      </c>
      <c r="F1317" s="33">
        <v>0</v>
      </c>
      <c r="G1317" s="33">
        <v>0</v>
      </c>
      <c r="H1317" s="33">
        <v>0</v>
      </c>
      <c r="I1317" s="33">
        <v>0</v>
      </c>
      <c r="J1317" s="33">
        <v>9.2285902075199995E-3</v>
      </c>
      <c r="K1317" s="33">
        <v>0</v>
      </c>
      <c r="L1317" s="33">
        <v>0</v>
      </c>
      <c r="M1317" s="33">
        <v>0</v>
      </c>
      <c r="N1317" s="32" t="s">
        <v>3752</v>
      </c>
    </row>
    <row r="1318" spans="1:14" ht="31.5" x14ac:dyDescent="0.25">
      <c r="A1318" s="31" t="s">
        <v>820</v>
      </c>
      <c r="B1318" s="32" t="s">
        <v>2635</v>
      </c>
      <c r="C1318" s="32" t="s">
        <v>2636</v>
      </c>
      <c r="D1318" s="33">
        <v>0</v>
      </c>
      <c r="E1318" s="33">
        <v>8.125</v>
      </c>
      <c r="F1318" s="33">
        <v>0</v>
      </c>
      <c r="G1318" s="33">
        <v>0</v>
      </c>
      <c r="H1318" s="33">
        <v>0</v>
      </c>
      <c r="I1318" s="33">
        <v>0</v>
      </c>
      <c r="J1318" s="33">
        <v>2.3071475518809999E-2</v>
      </c>
      <c r="K1318" s="33">
        <v>0</v>
      </c>
      <c r="L1318" s="33">
        <v>0</v>
      </c>
      <c r="M1318" s="33">
        <v>0</v>
      </c>
      <c r="N1318" s="32" t="s">
        <v>3752</v>
      </c>
    </row>
    <row r="1319" spans="1:14" ht="31.5" x14ac:dyDescent="0.25">
      <c r="A1319" s="31" t="s">
        <v>820</v>
      </c>
      <c r="B1319" s="32" t="s">
        <v>2637</v>
      </c>
      <c r="C1319" s="32" t="s">
        <v>2638</v>
      </c>
      <c r="D1319" s="33">
        <v>0</v>
      </c>
      <c r="E1319" s="33">
        <v>5.2</v>
      </c>
      <c r="F1319" s="33">
        <v>0</v>
      </c>
      <c r="G1319" s="33">
        <v>0</v>
      </c>
      <c r="H1319" s="33">
        <v>0</v>
      </c>
      <c r="I1319" s="33">
        <v>0</v>
      </c>
      <c r="J1319" s="33">
        <v>1.476574433204E-2</v>
      </c>
      <c r="K1319" s="33">
        <v>0</v>
      </c>
      <c r="L1319" s="33">
        <v>0</v>
      </c>
      <c r="M1319" s="33">
        <v>0</v>
      </c>
      <c r="N1319" s="32" t="s">
        <v>3752</v>
      </c>
    </row>
    <row r="1320" spans="1:14" ht="31.5" x14ac:dyDescent="0.25">
      <c r="A1320" s="31" t="s">
        <v>820</v>
      </c>
      <c r="B1320" s="32" t="s">
        <v>2639</v>
      </c>
      <c r="C1320" s="32" t="s">
        <v>2640</v>
      </c>
      <c r="D1320" s="33">
        <v>0</v>
      </c>
      <c r="E1320" s="33">
        <v>4.2249999999999996</v>
      </c>
      <c r="F1320" s="33">
        <v>0</v>
      </c>
      <c r="G1320" s="33">
        <v>0</v>
      </c>
      <c r="H1320" s="33">
        <v>0</v>
      </c>
      <c r="I1320" s="33">
        <v>0</v>
      </c>
      <c r="J1320" s="33">
        <v>1.199716726978E-2</v>
      </c>
      <c r="K1320" s="33">
        <v>0</v>
      </c>
      <c r="L1320" s="33">
        <v>0</v>
      </c>
      <c r="M1320" s="33">
        <v>0</v>
      </c>
      <c r="N1320" s="32" t="s">
        <v>3752</v>
      </c>
    </row>
    <row r="1321" spans="1:14" ht="31.5" x14ac:dyDescent="0.25">
      <c r="A1321" s="31" t="s">
        <v>820</v>
      </c>
      <c r="B1321" s="32" t="s">
        <v>2641</v>
      </c>
      <c r="C1321" s="32" t="s">
        <v>2642</v>
      </c>
      <c r="D1321" s="33">
        <v>0</v>
      </c>
      <c r="E1321" s="33">
        <v>5.2</v>
      </c>
      <c r="F1321" s="33">
        <v>0</v>
      </c>
      <c r="G1321" s="33">
        <v>0</v>
      </c>
      <c r="H1321" s="33">
        <v>0</v>
      </c>
      <c r="I1321" s="33">
        <v>0</v>
      </c>
      <c r="J1321" s="33">
        <v>1.476574433204E-2</v>
      </c>
      <c r="K1321" s="33">
        <v>0</v>
      </c>
      <c r="L1321" s="33">
        <v>0</v>
      </c>
      <c r="M1321" s="33">
        <v>0</v>
      </c>
      <c r="N1321" s="32" t="s">
        <v>3752</v>
      </c>
    </row>
    <row r="1322" spans="1:14" ht="31.5" x14ac:dyDescent="0.25">
      <c r="A1322" s="31" t="s">
        <v>820</v>
      </c>
      <c r="B1322" s="32" t="s">
        <v>2643</v>
      </c>
      <c r="C1322" s="32" t="s">
        <v>2644</v>
      </c>
      <c r="D1322" s="33">
        <v>0</v>
      </c>
      <c r="E1322" s="33">
        <v>1.95</v>
      </c>
      <c r="F1322" s="33">
        <v>0</v>
      </c>
      <c r="G1322" s="33">
        <v>0</v>
      </c>
      <c r="H1322" s="33">
        <v>0</v>
      </c>
      <c r="I1322" s="33">
        <v>0</v>
      </c>
      <c r="J1322" s="33">
        <v>5.5371541245100003E-3</v>
      </c>
      <c r="K1322" s="33">
        <v>0</v>
      </c>
      <c r="L1322" s="33">
        <v>0</v>
      </c>
      <c r="M1322" s="33">
        <v>0</v>
      </c>
      <c r="N1322" s="32" t="s">
        <v>3752</v>
      </c>
    </row>
    <row r="1323" spans="1:14" ht="31.5" x14ac:dyDescent="0.25">
      <c r="A1323" s="31" t="s">
        <v>820</v>
      </c>
      <c r="B1323" s="32" t="s">
        <v>2645</v>
      </c>
      <c r="C1323" s="32" t="s">
        <v>2646</v>
      </c>
      <c r="D1323" s="33">
        <v>0</v>
      </c>
      <c r="E1323" s="33">
        <v>5.2</v>
      </c>
      <c r="F1323" s="33">
        <v>0</v>
      </c>
      <c r="G1323" s="33">
        <v>0</v>
      </c>
      <c r="H1323" s="33">
        <v>0</v>
      </c>
      <c r="I1323" s="33">
        <v>0</v>
      </c>
      <c r="J1323" s="33">
        <v>1.476574433204E-2</v>
      </c>
      <c r="K1323" s="33">
        <v>0</v>
      </c>
      <c r="L1323" s="33">
        <v>0</v>
      </c>
      <c r="M1323" s="33">
        <v>0</v>
      </c>
      <c r="N1323" s="32" t="s">
        <v>3752</v>
      </c>
    </row>
    <row r="1324" spans="1:14" ht="31.5" x14ac:dyDescent="0.25">
      <c r="A1324" s="31" t="s">
        <v>820</v>
      </c>
      <c r="B1324" s="32" t="s">
        <v>2647</v>
      </c>
      <c r="C1324" s="32" t="s">
        <v>2648</v>
      </c>
      <c r="D1324" s="33">
        <v>0</v>
      </c>
      <c r="E1324" s="33">
        <v>5.2</v>
      </c>
      <c r="F1324" s="33">
        <v>0</v>
      </c>
      <c r="G1324" s="33">
        <v>0</v>
      </c>
      <c r="H1324" s="33">
        <v>0</v>
      </c>
      <c r="I1324" s="33">
        <v>0</v>
      </c>
      <c r="J1324" s="33">
        <v>1.476574433204E-2</v>
      </c>
      <c r="K1324" s="33">
        <v>0</v>
      </c>
      <c r="L1324" s="33">
        <v>0</v>
      </c>
      <c r="M1324" s="33">
        <v>0</v>
      </c>
      <c r="N1324" s="32" t="s">
        <v>3752</v>
      </c>
    </row>
    <row r="1325" spans="1:14" ht="31.5" x14ac:dyDescent="0.25">
      <c r="A1325" s="31" t="s">
        <v>820</v>
      </c>
      <c r="B1325" s="32" t="s">
        <v>2649</v>
      </c>
      <c r="C1325" s="32" t="s">
        <v>2650</v>
      </c>
      <c r="D1325" s="33">
        <v>0</v>
      </c>
      <c r="E1325" s="33">
        <v>5.2</v>
      </c>
      <c r="F1325" s="33">
        <v>0</v>
      </c>
      <c r="G1325" s="33">
        <v>0</v>
      </c>
      <c r="H1325" s="33">
        <v>0</v>
      </c>
      <c r="I1325" s="33">
        <v>0</v>
      </c>
      <c r="J1325" s="33">
        <v>1.476574433204E-2</v>
      </c>
      <c r="K1325" s="33">
        <v>0</v>
      </c>
      <c r="L1325" s="33">
        <v>0</v>
      </c>
      <c r="M1325" s="33">
        <v>0</v>
      </c>
      <c r="N1325" s="32" t="s">
        <v>3752</v>
      </c>
    </row>
    <row r="1326" spans="1:14" ht="31.5" x14ac:dyDescent="0.25">
      <c r="A1326" s="31" t="s">
        <v>820</v>
      </c>
      <c r="B1326" s="32" t="s">
        <v>2651</v>
      </c>
      <c r="C1326" s="32" t="s">
        <v>2652</v>
      </c>
      <c r="D1326" s="33">
        <v>0</v>
      </c>
      <c r="E1326" s="33">
        <v>9.5549999999999997</v>
      </c>
      <c r="F1326" s="33">
        <v>0</v>
      </c>
      <c r="G1326" s="33">
        <v>0</v>
      </c>
      <c r="H1326" s="33">
        <v>0</v>
      </c>
      <c r="I1326" s="33">
        <v>0</v>
      </c>
      <c r="J1326" s="33">
        <v>2.713205521012E-2</v>
      </c>
      <c r="K1326" s="33">
        <v>0</v>
      </c>
      <c r="L1326" s="33">
        <v>0</v>
      </c>
      <c r="M1326" s="33">
        <v>0</v>
      </c>
      <c r="N1326" s="32" t="s">
        <v>3752</v>
      </c>
    </row>
    <row r="1327" spans="1:14" ht="31.5" x14ac:dyDescent="0.25">
      <c r="A1327" s="31" t="s">
        <v>820</v>
      </c>
      <c r="B1327" s="32" t="s">
        <v>2653</v>
      </c>
      <c r="C1327" s="32" t="s">
        <v>2654</v>
      </c>
      <c r="D1327" s="33">
        <v>0</v>
      </c>
      <c r="E1327" s="33">
        <v>45.5</v>
      </c>
      <c r="F1327" s="33">
        <v>0</v>
      </c>
      <c r="G1327" s="33">
        <v>0</v>
      </c>
      <c r="H1327" s="33">
        <v>0</v>
      </c>
      <c r="I1327" s="33">
        <v>0</v>
      </c>
      <c r="J1327" s="33">
        <v>0.12920026290535</v>
      </c>
      <c r="K1327" s="33">
        <v>0</v>
      </c>
      <c r="L1327" s="33">
        <v>0</v>
      </c>
      <c r="M1327" s="33">
        <v>0</v>
      </c>
      <c r="N1327" s="32" t="s">
        <v>3752</v>
      </c>
    </row>
    <row r="1328" spans="1:14" ht="31.5" x14ac:dyDescent="0.25">
      <c r="A1328" s="31" t="s">
        <v>820</v>
      </c>
      <c r="B1328" s="32" t="s">
        <v>2655</v>
      </c>
      <c r="C1328" s="32" t="s">
        <v>2656</v>
      </c>
      <c r="D1328" s="33">
        <v>0</v>
      </c>
      <c r="E1328" s="33">
        <v>9.75</v>
      </c>
      <c r="F1328" s="33">
        <v>0</v>
      </c>
      <c r="G1328" s="33">
        <v>0</v>
      </c>
      <c r="H1328" s="33">
        <v>0</v>
      </c>
      <c r="I1328" s="33">
        <v>0</v>
      </c>
      <c r="J1328" s="33">
        <v>2.7685770622570001E-2</v>
      </c>
      <c r="K1328" s="33">
        <v>0</v>
      </c>
      <c r="L1328" s="33">
        <v>0</v>
      </c>
      <c r="M1328" s="33">
        <v>0</v>
      </c>
      <c r="N1328" s="32" t="s">
        <v>3752</v>
      </c>
    </row>
    <row r="1329" spans="1:14" ht="31.5" x14ac:dyDescent="0.25">
      <c r="A1329" s="31" t="s">
        <v>820</v>
      </c>
      <c r="B1329" s="32" t="s">
        <v>2657</v>
      </c>
      <c r="C1329" s="32" t="s">
        <v>2658</v>
      </c>
      <c r="D1329" s="33">
        <v>0</v>
      </c>
      <c r="E1329" s="33">
        <v>45.5</v>
      </c>
      <c r="F1329" s="33">
        <v>0</v>
      </c>
      <c r="G1329" s="33">
        <v>0</v>
      </c>
      <c r="H1329" s="33">
        <v>0</v>
      </c>
      <c r="I1329" s="33">
        <v>0</v>
      </c>
      <c r="J1329" s="33">
        <v>0.12920026290535</v>
      </c>
      <c r="K1329" s="33">
        <v>0</v>
      </c>
      <c r="L1329" s="33">
        <v>0</v>
      </c>
      <c r="M1329" s="33">
        <v>0</v>
      </c>
      <c r="N1329" s="32" t="s">
        <v>3752</v>
      </c>
    </row>
    <row r="1330" spans="1:14" ht="31.5" x14ac:dyDescent="0.25">
      <c r="A1330" s="31" t="s">
        <v>820</v>
      </c>
      <c r="B1330" s="32" t="s">
        <v>2659</v>
      </c>
      <c r="C1330" s="32" t="s">
        <v>2660</v>
      </c>
      <c r="D1330" s="33">
        <v>0</v>
      </c>
      <c r="E1330" s="33">
        <v>5.915</v>
      </c>
      <c r="F1330" s="33">
        <v>0</v>
      </c>
      <c r="G1330" s="33">
        <v>0</v>
      </c>
      <c r="H1330" s="33">
        <v>0</v>
      </c>
      <c r="I1330" s="33">
        <v>0</v>
      </c>
      <c r="J1330" s="33">
        <v>1.6796034177689999E-2</v>
      </c>
      <c r="K1330" s="33">
        <v>0</v>
      </c>
      <c r="L1330" s="33">
        <v>0</v>
      </c>
      <c r="M1330" s="33">
        <v>0</v>
      </c>
      <c r="N1330" s="32" t="s">
        <v>3752</v>
      </c>
    </row>
    <row r="1331" spans="1:14" ht="31.5" x14ac:dyDescent="0.25">
      <c r="A1331" s="31" t="s">
        <v>820</v>
      </c>
      <c r="B1331" s="32" t="s">
        <v>2661</v>
      </c>
      <c r="C1331" s="32" t="s">
        <v>2662</v>
      </c>
      <c r="D1331" s="33">
        <v>0</v>
      </c>
      <c r="E1331" s="33">
        <v>7.9630000000000001</v>
      </c>
      <c r="F1331" s="33">
        <v>0</v>
      </c>
      <c r="G1331" s="33">
        <v>0</v>
      </c>
      <c r="H1331" s="33">
        <v>0</v>
      </c>
      <c r="I1331" s="33">
        <v>0</v>
      </c>
      <c r="J1331" s="33">
        <v>2.2611465791540001E-2</v>
      </c>
      <c r="K1331" s="33">
        <v>0</v>
      </c>
      <c r="L1331" s="33">
        <v>0</v>
      </c>
      <c r="M1331" s="33">
        <v>0</v>
      </c>
      <c r="N1331" s="32" t="s">
        <v>3752</v>
      </c>
    </row>
    <row r="1332" spans="1:14" ht="31.5" x14ac:dyDescent="0.25">
      <c r="A1332" s="31" t="s">
        <v>820</v>
      </c>
      <c r="B1332" s="32" t="s">
        <v>2663</v>
      </c>
      <c r="C1332" s="32" t="s">
        <v>2664</v>
      </c>
      <c r="D1332" s="33">
        <v>0</v>
      </c>
      <c r="E1332" s="33">
        <v>2.2749999999999999</v>
      </c>
      <c r="F1332" s="33">
        <v>0</v>
      </c>
      <c r="G1332" s="33">
        <v>0</v>
      </c>
      <c r="H1332" s="33">
        <v>0</v>
      </c>
      <c r="I1332" s="33">
        <v>0</v>
      </c>
      <c r="J1332" s="33">
        <v>6.4600131452599999E-3</v>
      </c>
      <c r="K1332" s="33">
        <v>0</v>
      </c>
      <c r="L1332" s="33">
        <v>0</v>
      </c>
      <c r="M1332" s="33">
        <v>0</v>
      </c>
      <c r="N1332" s="32" t="s">
        <v>3752</v>
      </c>
    </row>
    <row r="1333" spans="1:14" ht="31.5" x14ac:dyDescent="0.25">
      <c r="A1333" s="31" t="s">
        <v>820</v>
      </c>
      <c r="B1333" s="32" t="s">
        <v>2665</v>
      </c>
      <c r="C1333" s="32" t="s">
        <v>2666</v>
      </c>
      <c r="D1333" s="33">
        <v>0</v>
      </c>
      <c r="E1333" s="33">
        <v>1.95</v>
      </c>
      <c r="F1333" s="33">
        <v>0</v>
      </c>
      <c r="G1333" s="33">
        <v>0</v>
      </c>
      <c r="H1333" s="33">
        <v>0</v>
      </c>
      <c r="I1333" s="33">
        <v>0</v>
      </c>
      <c r="J1333" s="33">
        <v>5.5371541245100003E-3</v>
      </c>
      <c r="K1333" s="33">
        <v>0</v>
      </c>
      <c r="L1333" s="33">
        <v>0</v>
      </c>
      <c r="M1333" s="33">
        <v>0</v>
      </c>
      <c r="N1333" s="32" t="s">
        <v>3752</v>
      </c>
    </row>
    <row r="1334" spans="1:14" ht="31.5" x14ac:dyDescent="0.25">
      <c r="A1334" s="31" t="s">
        <v>820</v>
      </c>
      <c r="B1334" s="32" t="s">
        <v>2667</v>
      </c>
      <c r="C1334" s="32" t="s">
        <v>2668</v>
      </c>
      <c r="D1334" s="33">
        <v>0</v>
      </c>
      <c r="E1334" s="33">
        <v>2.2749999999999999</v>
      </c>
      <c r="F1334" s="33">
        <v>0</v>
      </c>
      <c r="G1334" s="33">
        <v>0</v>
      </c>
      <c r="H1334" s="33">
        <v>0</v>
      </c>
      <c r="I1334" s="33">
        <v>0</v>
      </c>
      <c r="J1334" s="33">
        <v>6.4600131452599999E-3</v>
      </c>
      <c r="K1334" s="33">
        <v>0</v>
      </c>
      <c r="L1334" s="33">
        <v>0</v>
      </c>
      <c r="M1334" s="33">
        <v>0</v>
      </c>
      <c r="N1334" s="32" t="s">
        <v>3752</v>
      </c>
    </row>
    <row r="1335" spans="1:14" ht="31.5" x14ac:dyDescent="0.25">
      <c r="A1335" s="31" t="s">
        <v>820</v>
      </c>
      <c r="B1335" s="32" t="s">
        <v>2669</v>
      </c>
      <c r="C1335" s="32" t="s">
        <v>2670</v>
      </c>
      <c r="D1335" s="33">
        <v>0</v>
      </c>
      <c r="E1335" s="33">
        <v>1.95</v>
      </c>
      <c r="F1335" s="33">
        <v>0</v>
      </c>
      <c r="G1335" s="33">
        <v>0</v>
      </c>
      <c r="H1335" s="33">
        <v>0</v>
      </c>
      <c r="I1335" s="33">
        <v>0</v>
      </c>
      <c r="J1335" s="33">
        <v>5.5371541245100003E-3</v>
      </c>
      <c r="K1335" s="33">
        <v>0</v>
      </c>
      <c r="L1335" s="33">
        <v>0</v>
      </c>
      <c r="M1335" s="33">
        <v>0</v>
      </c>
      <c r="N1335" s="32" t="s">
        <v>3752</v>
      </c>
    </row>
    <row r="1336" spans="1:14" ht="31.5" x14ac:dyDescent="0.25">
      <c r="A1336" s="31" t="s">
        <v>820</v>
      </c>
      <c r="B1336" s="32" t="s">
        <v>2671</v>
      </c>
      <c r="C1336" s="32" t="s">
        <v>2672</v>
      </c>
      <c r="D1336" s="33">
        <v>0</v>
      </c>
      <c r="E1336" s="33">
        <v>5.2</v>
      </c>
      <c r="F1336" s="33">
        <v>0</v>
      </c>
      <c r="G1336" s="33">
        <v>0</v>
      </c>
      <c r="H1336" s="33">
        <v>0</v>
      </c>
      <c r="I1336" s="33">
        <v>0</v>
      </c>
      <c r="J1336" s="33">
        <v>1.476574433204E-2</v>
      </c>
      <c r="K1336" s="33">
        <v>0</v>
      </c>
      <c r="L1336" s="33">
        <v>0</v>
      </c>
      <c r="M1336" s="33">
        <v>0</v>
      </c>
      <c r="N1336" s="32" t="s">
        <v>3752</v>
      </c>
    </row>
    <row r="1337" spans="1:14" ht="31.5" x14ac:dyDescent="0.25">
      <c r="A1337" s="31" t="s">
        <v>820</v>
      </c>
      <c r="B1337" s="32" t="s">
        <v>2673</v>
      </c>
      <c r="C1337" s="32" t="s">
        <v>2674</v>
      </c>
      <c r="D1337" s="33">
        <v>0</v>
      </c>
      <c r="E1337" s="33">
        <v>4.875</v>
      </c>
      <c r="F1337" s="33">
        <v>0</v>
      </c>
      <c r="G1337" s="33">
        <v>0</v>
      </c>
      <c r="H1337" s="33">
        <v>0</v>
      </c>
      <c r="I1337" s="33">
        <v>0</v>
      </c>
      <c r="J1337" s="33">
        <v>1.3842885311279999E-2</v>
      </c>
      <c r="K1337" s="33">
        <v>0</v>
      </c>
      <c r="L1337" s="33">
        <v>0</v>
      </c>
      <c r="M1337" s="33">
        <v>0</v>
      </c>
      <c r="N1337" s="32" t="s">
        <v>3752</v>
      </c>
    </row>
    <row r="1338" spans="1:14" ht="31.5" x14ac:dyDescent="0.25">
      <c r="A1338" s="31" t="s">
        <v>820</v>
      </c>
      <c r="B1338" s="32" t="s">
        <v>2675</v>
      </c>
      <c r="C1338" s="32" t="s">
        <v>2676</v>
      </c>
      <c r="D1338" s="33">
        <v>0</v>
      </c>
      <c r="E1338" s="33">
        <v>22.75</v>
      </c>
      <c r="F1338" s="33">
        <v>0</v>
      </c>
      <c r="G1338" s="33">
        <v>0</v>
      </c>
      <c r="H1338" s="33">
        <v>0</v>
      </c>
      <c r="I1338" s="33">
        <v>0</v>
      </c>
      <c r="J1338" s="33">
        <v>6.4600131452670004E-2</v>
      </c>
      <c r="K1338" s="33">
        <v>0</v>
      </c>
      <c r="L1338" s="33">
        <v>0</v>
      </c>
      <c r="M1338" s="33">
        <v>0</v>
      </c>
      <c r="N1338" s="32" t="s">
        <v>3752</v>
      </c>
    </row>
    <row r="1339" spans="1:14" ht="31.5" x14ac:dyDescent="0.25">
      <c r="A1339" s="31" t="s">
        <v>820</v>
      </c>
      <c r="B1339" s="32" t="s">
        <v>2677</v>
      </c>
      <c r="C1339" s="32" t="s">
        <v>2678</v>
      </c>
      <c r="D1339" s="33">
        <v>0</v>
      </c>
      <c r="E1339" s="33">
        <v>2.2749999999999999</v>
      </c>
      <c r="F1339" s="33">
        <v>0</v>
      </c>
      <c r="G1339" s="33">
        <v>0</v>
      </c>
      <c r="H1339" s="33">
        <v>0</v>
      </c>
      <c r="I1339" s="33">
        <v>0</v>
      </c>
      <c r="J1339" s="33">
        <v>6.4600131452599999E-3</v>
      </c>
      <c r="K1339" s="33">
        <v>0</v>
      </c>
      <c r="L1339" s="33">
        <v>0</v>
      </c>
      <c r="M1339" s="33">
        <v>0</v>
      </c>
      <c r="N1339" s="32" t="s">
        <v>3752</v>
      </c>
    </row>
    <row r="1340" spans="1:14" ht="31.5" x14ac:dyDescent="0.25">
      <c r="A1340" s="31" t="s">
        <v>820</v>
      </c>
      <c r="B1340" s="32" t="s">
        <v>2679</v>
      </c>
      <c r="C1340" s="32" t="s">
        <v>2680</v>
      </c>
      <c r="D1340" s="33">
        <v>0</v>
      </c>
      <c r="E1340" s="33">
        <v>5.2</v>
      </c>
      <c r="F1340" s="33">
        <v>0</v>
      </c>
      <c r="G1340" s="33">
        <v>0</v>
      </c>
      <c r="H1340" s="33">
        <v>0</v>
      </c>
      <c r="I1340" s="33">
        <v>0</v>
      </c>
      <c r="J1340" s="33">
        <v>1.476574433204E-2</v>
      </c>
      <c r="K1340" s="33">
        <v>0</v>
      </c>
      <c r="L1340" s="33">
        <v>0</v>
      </c>
      <c r="M1340" s="33">
        <v>0</v>
      </c>
      <c r="N1340" s="32" t="s">
        <v>3752</v>
      </c>
    </row>
    <row r="1341" spans="1:14" ht="31.5" x14ac:dyDescent="0.25">
      <c r="A1341" s="31" t="s">
        <v>820</v>
      </c>
      <c r="B1341" s="32" t="s">
        <v>2681</v>
      </c>
      <c r="C1341" s="32" t="s">
        <v>2682</v>
      </c>
      <c r="D1341" s="33">
        <v>0</v>
      </c>
      <c r="E1341" s="33">
        <v>3.3149999999999999</v>
      </c>
      <c r="F1341" s="33">
        <v>0</v>
      </c>
      <c r="G1341" s="33">
        <v>0</v>
      </c>
      <c r="H1341" s="33">
        <v>0</v>
      </c>
      <c r="I1341" s="33">
        <v>0</v>
      </c>
      <c r="J1341" s="33">
        <v>9.4131620116699993E-3</v>
      </c>
      <c r="K1341" s="33">
        <v>0</v>
      </c>
      <c r="L1341" s="33">
        <v>0</v>
      </c>
      <c r="M1341" s="33">
        <v>0</v>
      </c>
      <c r="N1341" s="32" t="s">
        <v>3752</v>
      </c>
    </row>
    <row r="1342" spans="1:14" ht="47.25" x14ac:dyDescent="0.25">
      <c r="A1342" s="31" t="s">
        <v>820</v>
      </c>
      <c r="B1342" s="32" t="s">
        <v>2683</v>
      </c>
      <c r="C1342" s="32" t="s">
        <v>2684</v>
      </c>
      <c r="D1342" s="33">
        <v>0</v>
      </c>
      <c r="E1342" s="33">
        <v>3.9649999999999999</v>
      </c>
      <c r="F1342" s="33">
        <v>0</v>
      </c>
      <c r="G1342" s="33">
        <v>0</v>
      </c>
      <c r="H1342" s="33">
        <v>0</v>
      </c>
      <c r="I1342" s="33">
        <v>0</v>
      </c>
      <c r="J1342" s="33">
        <v>1.1258880053179999E-2</v>
      </c>
      <c r="K1342" s="33">
        <v>0</v>
      </c>
      <c r="L1342" s="33">
        <v>0</v>
      </c>
      <c r="M1342" s="33">
        <v>0</v>
      </c>
      <c r="N1342" s="32" t="s">
        <v>3752</v>
      </c>
    </row>
    <row r="1343" spans="1:14" ht="47.25" x14ac:dyDescent="0.25">
      <c r="A1343" s="31" t="s">
        <v>820</v>
      </c>
      <c r="B1343" s="32" t="s">
        <v>2685</v>
      </c>
      <c r="C1343" s="32" t="s">
        <v>2686</v>
      </c>
      <c r="D1343" s="33">
        <v>0</v>
      </c>
      <c r="E1343" s="33">
        <v>4.68</v>
      </c>
      <c r="F1343" s="33">
        <v>0</v>
      </c>
      <c r="G1343" s="33">
        <v>0</v>
      </c>
      <c r="H1343" s="33">
        <v>0</v>
      </c>
      <c r="I1343" s="33">
        <v>0</v>
      </c>
      <c r="J1343" s="33">
        <v>1.328916989883E-2</v>
      </c>
      <c r="K1343" s="33">
        <v>0</v>
      </c>
      <c r="L1343" s="33">
        <v>0</v>
      </c>
      <c r="M1343" s="33">
        <v>0</v>
      </c>
      <c r="N1343" s="32" t="s">
        <v>3752</v>
      </c>
    </row>
    <row r="1344" spans="1:14" ht="31.5" x14ac:dyDescent="0.25">
      <c r="A1344" s="31" t="s">
        <v>820</v>
      </c>
      <c r="B1344" s="32" t="s">
        <v>2687</v>
      </c>
      <c r="C1344" s="32" t="s">
        <v>2688</v>
      </c>
      <c r="D1344" s="33">
        <v>0</v>
      </c>
      <c r="E1344" s="33">
        <v>11.57</v>
      </c>
      <c r="F1344" s="33">
        <v>0</v>
      </c>
      <c r="G1344" s="33">
        <v>0</v>
      </c>
      <c r="H1344" s="33">
        <v>0</v>
      </c>
      <c r="I1344" s="33">
        <v>0</v>
      </c>
      <c r="J1344" s="33">
        <v>3.285378113878E-2</v>
      </c>
      <c r="K1344" s="33">
        <v>0</v>
      </c>
      <c r="L1344" s="33">
        <v>0</v>
      </c>
      <c r="M1344" s="33">
        <v>0</v>
      </c>
      <c r="N1344" s="32" t="s">
        <v>3752</v>
      </c>
    </row>
    <row r="1345" spans="1:14" ht="31.5" x14ac:dyDescent="0.25">
      <c r="A1345" s="31" t="s">
        <v>820</v>
      </c>
      <c r="B1345" s="32" t="s">
        <v>2689</v>
      </c>
      <c r="C1345" s="32" t="s">
        <v>2690</v>
      </c>
      <c r="D1345" s="33">
        <v>0</v>
      </c>
      <c r="E1345" s="33">
        <v>7.15</v>
      </c>
      <c r="F1345" s="33">
        <v>0</v>
      </c>
      <c r="G1345" s="33">
        <v>0</v>
      </c>
      <c r="H1345" s="33">
        <v>0</v>
      </c>
      <c r="I1345" s="33">
        <v>0</v>
      </c>
      <c r="J1345" s="33">
        <v>2.0302898456549999E-2</v>
      </c>
      <c r="K1345" s="33">
        <v>0</v>
      </c>
      <c r="L1345" s="33">
        <v>0</v>
      </c>
      <c r="M1345" s="33">
        <v>0</v>
      </c>
      <c r="N1345" s="32" t="s">
        <v>3752</v>
      </c>
    </row>
    <row r="1346" spans="1:14" ht="31.5" x14ac:dyDescent="0.25">
      <c r="A1346" s="31" t="s">
        <v>820</v>
      </c>
      <c r="B1346" s="32" t="s">
        <v>2691</v>
      </c>
      <c r="C1346" s="32" t="s">
        <v>2692</v>
      </c>
      <c r="D1346" s="33">
        <v>0</v>
      </c>
      <c r="E1346" s="33">
        <v>13</v>
      </c>
      <c r="F1346" s="33">
        <v>0</v>
      </c>
      <c r="G1346" s="33">
        <v>0</v>
      </c>
      <c r="H1346" s="33">
        <v>0</v>
      </c>
      <c r="I1346" s="33">
        <v>0</v>
      </c>
      <c r="J1346" s="33">
        <v>3.6914360830100003E-2</v>
      </c>
      <c r="K1346" s="33">
        <v>0</v>
      </c>
      <c r="L1346" s="33">
        <v>0</v>
      </c>
      <c r="M1346" s="33">
        <v>0</v>
      </c>
      <c r="N1346" s="32" t="s">
        <v>3752</v>
      </c>
    </row>
    <row r="1347" spans="1:14" ht="47.25" x14ac:dyDescent="0.25">
      <c r="A1347" s="31" t="s">
        <v>820</v>
      </c>
      <c r="B1347" s="32" t="s">
        <v>2693</v>
      </c>
      <c r="C1347" s="32" t="s">
        <v>2694</v>
      </c>
      <c r="D1347" s="33">
        <v>0</v>
      </c>
      <c r="E1347" s="33">
        <v>16.899999999999999</v>
      </c>
      <c r="F1347" s="33">
        <v>0</v>
      </c>
      <c r="G1347" s="33">
        <v>0</v>
      </c>
      <c r="H1347" s="33">
        <v>0</v>
      </c>
      <c r="I1347" s="33">
        <v>0</v>
      </c>
      <c r="J1347" s="33">
        <v>4.7988669079129999E-2</v>
      </c>
      <c r="K1347" s="33">
        <v>0</v>
      </c>
      <c r="L1347" s="33">
        <v>0</v>
      </c>
      <c r="M1347" s="33">
        <v>0</v>
      </c>
      <c r="N1347" s="32" t="s">
        <v>3752</v>
      </c>
    </row>
    <row r="1348" spans="1:14" ht="47.25" x14ac:dyDescent="0.25">
      <c r="A1348" s="31" t="s">
        <v>820</v>
      </c>
      <c r="B1348" s="32" t="s">
        <v>2695</v>
      </c>
      <c r="C1348" s="32" t="s">
        <v>2696</v>
      </c>
      <c r="D1348" s="33">
        <v>0</v>
      </c>
      <c r="E1348" s="33">
        <v>8.7750000000000004</v>
      </c>
      <c r="F1348" s="33">
        <v>0</v>
      </c>
      <c r="G1348" s="33">
        <v>0</v>
      </c>
      <c r="H1348" s="33">
        <v>0</v>
      </c>
      <c r="I1348" s="33">
        <v>0</v>
      </c>
      <c r="J1348" s="33">
        <v>2.491719356031E-2</v>
      </c>
      <c r="K1348" s="33">
        <v>0</v>
      </c>
      <c r="L1348" s="33">
        <v>0</v>
      </c>
      <c r="M1348" s="33">
        <v>0</v>
      </c>
      <c r="N1348" s="32" t="s">
        <v>3752</v>
      </c>
    </row>
    <row r="1349" spans="1:14" ht="31.5" x14ac:dyDescent="0.25">
      <c r="A1349" s="31" t="s">
        <v>820</v>
      </c>
      <c r="B1349" s="32" t="s">
        <v>2697</v>
      </c>
      <c r="C1349" s="32" t="s">
        <v>2698</v>
      </c>
      <c r="D1349" s="33">
        <v>0</v>
      </c>
      <c r="E1349" s="33">
        <v>9.75</v>
      </c>
      <c r="F1349" s="33">
        <v>0</v>
      </c>
      <c r="G1349" s="33">
        <v>0</v>
      </c>
      <c r="H1349" s="33">
        <v>0</v>
      </c>
      <c r="I1349" s="33">
        <v>0</v>
      </c>
      <c r="J1349" s="33">
        <v>2.7685770622570001E-2</v>
      </c>
      <c r="K1349" s="33">
        <v>0</v>
      </c>
      <c r="L1349" s="33">
        <v>0</v>
      </c>
      <c r="M1349" s="33">
        <v>0</v>
      </c>
      <c r="N1349" s="32" t="s">
        <v>3752</v>
      </c>
    </row>
    <row r="1350" spans="1:14" ht="31.5" x14ac:dyDescent="0.25">
      <c r="A1350" s="31" t="s">
        <v>820</v>
      </c>
      <c r="B1350" s="32" t="s">
        <v>2699</v>
      </c>
      <c r="C1350" s="32" t="s">
        <v>2700</v>
      </c>
      <c r="D1350" s="33">
        <v>0</v>
      </c>
      <c r="E1350" s="33">
        <v>4.875</v>
      </c>
      <c r="F1350" s="33">
        <v>0</v>
      </c>
      <c r="G1350" s="33">
        <v>0</v>
      </c>
      <c r="H1350" s="33">
        <v>0</v>
      </c>
      <c r="I1350" s="33">
        <v>0</v>
      </c>
      <c r="J1350" s="33">
        <v>1.3842885311279999E-2</v>
      </c>
      <c r="K1350" s="33">
        <v>0</v>
      </c>
      <c r="L1350" s="33">
        <v>0</v>
      </c>
      <c r="M1350" s="33">
        <v>0</v>
      </c>
      <c r="N1350" s="32" t="s">
        <v>3752</v>
      </c>
    </row>
    <row r="1351" spans="1:14" ht="47.25" x14ac:dyDescent="0.25">
      <c r="A1351" s="31" t="s">
        <v>820</v>
      </c>
      <c r="B1351" s="32" t="s">
        <v>2701</v>
      </c>
      <c r="C1351" s="32" t="s">
        <v>2702</v>
      </c>
      <c r="D1351" s="33">
        <v>0</v>
      </c>
      <c r="E1351" s="33">
        <v>4.875</v>
      </c>
      <c r="F1351" s="33">
        <v>0</v>
      </c>
      <c r="G1351" s="33">
        <v>0</v>
      </c>
      <c r="H1351" s="33">
        <v>0</v>
      </c>
      <c r="I1351" s="33">
        <v>0</v>
      </c>
      <c r="J1351" s="33">
        <v>1.3842885311279999E-2</v>
      </c>
      <c r="K1351" s="33">
        <v>0</v>
      </c>
      <c r="L1351" s="33">
        <v>0</v>
      </c>
      <c r="M1351" s="33">
        <v>0</v>
      </c>
      <c r="N1351" s="32" t="s">
        <v>3752</v>
      </c>
    </row>
    <row r="1352" spans="1:14" ht="47.25" x14ac:dyDescent="0.25">
      <c r="A1352" s="31" t="s">
        <v>820</v>
      </c>
      <c r="B1352" s="32" t="s">
        <v>2703</v>
      </c>
      <c r="C1352" s="32" t="s">
        <v>2704</v>
      </c>
      <c r="D1352" s="33">
        <v>0</v>
      </c>
      <c r="E1352" s="33">
        <v>2.4700000000000002</v>
      </c>
      <c r="F1352" s="33">
        <v>0</v>
      </c>
      <c r="G1352" s="33">
        <v>0</v>
      </c>
      <c r="H1352" s="33">
        <v>0</v>
      </c>
      <c r="I1352" s="33">
        <v>0</v>
      </c>
      <c r="J1352" s="33">
        <v>7.01372855771E-3</v>
      </c>
      <c r="K1352" s="33">
        <v>0</v>
      </c>
      <c r="L1352" s="33">
        <v>0</v>
      </c>
      <c r="M1352" s="33">
        <v>0</v>
      </c>
      <c r="N1352" s="32" t="s">
        <v>3752</v>
      </c>
    </row>
    <row r="1353" spans="1:14" ht="47.25" x14ac:dyDescent="0.25">
      <c r="A1353" s="31" t="s">
        <v>820</v>
      </c>
      <c r="B1353" s="32" t="s">
        <v>2705</v>
      </c>
      <c r="C1353" s="32" t="s">
        <v>2706</v>
      </c>
      <c r="D1353" s="33">
        <v>0</v>
      </c>
      <c r="E1353" s="33">
        <v>1.82</v>
      </c>
      <c r="F1353" s="33">
        <v>0</v>
      </c>
      <c r="G1353" s="33">
        <v>0</v>
      </c>
      <c r="H1353" s="33">
        <v>0</v>
      </c>
      <c r="I1353" s="33">
        <v>0</v>
      </c>
      <c r="J1353" s="33">
        <v>5.1680105162099999E-3</v>
      </c>
      <c r="K1353" s="33">
        <v>0</v>
      </c>
      <c r="L1353" s="33">
        <v>0</v>
      </c>
      <c r="M1353" s="33">
        <v>0</v>
      </c>
      <c r="N1353" s="32" t="s">
        <v>3752</v>
      </c>
    </row>
    <row r="1354" spans="1:14" ht="31.5" x14ac:dyDescent="0.25">
      <c r="A1354" s="31" t="s">
        <v>820</v>
      </c>
      <c r="B1354" s="32" t="s">
        <v>2707</v>
      </c>
      <c r="C1354" s="32" t="s">
        <v>2708</v>
      </c>
      <c r="D1354" s="33">
        <v>0</v>
      </c>
      <c r="E1354" s="33">
        <v>3.12</v>
      </c>
      <c r="F1354" s="33">
        <v>0</v>
      </c>
      <c r="G1354" s="33">
        <v>0</v>
      </c>
      <c r="H1354" s="33">
        <v>0</v>
      </c>
      <c r="I1354" s="33">
        <v>0</v>
      </c>
      <c r="J1354" s="33">
        <v>8.85944659922E-3</v>
      </c>
      <c r="K1354" s="33">
        <v>0</v>
      </c>
      <c r="L1354" s="33">
        <v>0</v>
      </c>
      <c r="M1354" s="33">
        <v>0</v>
      </c>
      <c r="N1354" s="32" t="s">
        <v>3752</v>
      </c>
    </row>
    <row r="1355" spans="1:14" ht="31.5" x14ac:dyDescent="0.25">
      <c r="A1355" s="31" t="s">
        <v>820</v>
      </c>
      <c r="B1355" s="32" t="s">
        <v>2709</v>
      </c>
      <c r="C1355" s="32" t="s">
        <v>2710</v>
      </c>
      <c r="D1355" s="33">
        <v>0</v>
      </c>
      <c r="E1355" s="33">
        <v>1.3</v>
      </c>
      <c r="F1355" s="33">
        <v>0</v>
      </c>
      <c r="G1355" s="33">
        <v>0</v>
      </c>
      <c r="H1355" s="33">
        <v>0</v>
      </c>
      <c r="I1355" s="33">
        <v>0</v>
      </c>
      <c r="J1355" s="33">
        <v>3.6914360830100001E-3</v>
      </c>
      <c r="K1355" s="33">
        <v>0</v>
      </c>
      <c r="L1355" s="33">
        <v>0</v>
      </c>
      <c r="M1355" s="33">
        <v>0</v>
      </c>
      <c r="N1355" s="32" t="s">
        <v>3752</v>
      </c>
    </row>
    <row r="1356" spans="1:14" ht="31.5" x14ac:dyDescent="0.25">
      <c r="A1356" s="31" t="s">
        <v>820</v>
      </c>
      <c r="B1356" s="32" t="s">
        <v>2711</v>
      </c>
      <c r="C1356" s="32" t="s">
        <v>2712</v>
      </c>
      <c r="D1356" s="33">
        <v>0</v>
      </c>
      <c r="E1356" s="33">
        <v>2.08</v>
      </c>
      <c r="F1356" s="33">
        <v>0</v>
      </c>
      <c r="G1356" s="33">
        <v>0</v>
      </c>
      <c r="H1356" s="33">
        <v>0</v>
      </c>
      <c r="I1356" s="33">
        <v>0</v>
      </c>
      <c r="J1356" s="33">
        <v>5.9062977328099998E-3</v>
      </c>
      <c r="K1356" s="33">
        <v>0</v>
      </c>
      <c r="L1356" s="33">
        <v>0</v>
      </c>
      <c r="M1356" s="33">
        <v>0</v>
      </c>
      <c r="N1356" s="32" t="s">
        <v>3752</v>
      </c>
    </row>
    <row r="1357" spans="1:14" ht="31.5" x14ac:dyDescent="0.25">
      <c r="A1357" s="31" t="s">
        <v>820</v>
      </c>
      <c r="B1357" s="32" t="s">
        <v>2713</v>
      </c>
      <c r="C1357" s="32" t="s">
        <v>2714</v>
      </c>
      <c r="D1357" s="33">
        <v>0</v>
      </c>
      <c r="E1357" s="33">
        <v>2.08</v>
      </c>
      <c r="F1357" s="33">
        <v>0</v>
      </c>
      <c r="G1357" s="33">
        <v>0</v>
      </c>
      <c r="H1357" s="33">
        <v>0</v>
      </c>
      <c r="I1357" s="33">
        <v>0</v>
      </c>
      <c r="J1357" s="33">
        <v>5.9062977328099998E-3</v>
      </c>
      <c r="K1357" s="33">
        <v>0</v>
      </c>
      <c r="L1357" s="33">
        <v>0</v>
      </c>
      <c r="M1357" s="33">
        <v>0</v>
      </c>
      <c r="N1357" s="32" t="s">
        <v>3752</v>
      </c>
    </row>
    <row r="1358" spans="1:14" ht="31.5" x14ac:dyDescent="0.25">
      <c r="A1358" s="31" t="s">
        <v>820</v>
      </c>
      <c r="B1358" s="32" t="s">
        <v>2715</v>
      </c>
      <c r="C1358" s="32" t="s">
        <v>2716</v>
      </c>
      <c r="D1358" s="33">
        <v>0</v>
      </c>
      <c r="E1358" s="33">
        <v>2.21</v>
      </c>
      <c r="F1358" s="33">
        <v>0</v>
      </c>
      <c r="G1358" s="33">
        <v>0</v>
      </c>
      <c r="H1358" s="33">
        <v>0</v>
      </c>
      <c r="I1358" s="33">
        <v>0</v>
      </c>
      <c r="J1358" s="33">
        <v>6.2754413411100001E-3</v>
      </c>
      <c r="K1358" s="33">
        <v>0</v>
      </c>
      <c r="L1358" s="33">
        <v>0</v>
      </c>
      <c r="M1358" s="33">
        <v>0</v>
      </c>
      <c r="N1358" s="32" t="s">
        <v>3752</v>
      </c>
    </row>
    <row r="1359" spans="1:14" ht="47.25" x14ac:dyDescent="0.25">
      <c r="A1359" s="31" t="s">
        <v>820</v>
      </c>
      <c r="B1359" s="32" t="s">
        <v>2717</v>
      </c>
      <c r="C1359" s="32" t="s">
        <v>2718</v>
      </c>
      <c r="D1359" s="33">
        <v>0</v>
      </c>
      <c r="E1359" s="33">
        <v>9.1</v>
      </c>
      <c r="F1359" s="33">
        <v>0</v>
      </c>
      <c r="G1359" s="33">
        <v>0</v>
      </c>
      <c r="H1359" s="33">
        <v>0</v>
      </c>
      <c r="I1359" s="33">
        <v>0</v>
      </c>
      <c r="J1359" s="33">
        <v>2.584005258107E-2</v>
      </c>
      <c r="K1359" s="33">
        <v>0</v>
      </c>
      <c r="L1359" s="33">
        <v>0</v>
      </c>
      <c r="M1359" s="33">
        <v>0</v>
      </c>
      <c r="N1359" s="32" t="s">
        <v>3752</v>
      </c>
    </row>
    <row r="1360" spans="1:14" ht="31.5" x14ac:dyDescent="0.25">
      <c r="A1360" s="31" t="s">
        <v>820</v>
      </c>
      <c r="B1360" s="32" t="s">
        <v>2719</v>
      </c>
      <c r="C1360" s="32" t="s">
        <v>2720</v>
      </c>
      <c r="D1360" s="33">
        <v>0</v>
      </c>
      <c r="E1360" s="33">
        <v>8.06</v>
      </c>
      <c r="F1360" s="33">
        <v>0</v>
      </c>
      <c r="G1360" s="33">
        <v>0</v>
      </c>
      <c r="H1360" s="33">
        <v>0</v>
      </c>
      <c r="I1360" s="33">
        <v>0</v>
      </c>
      <c r="J1360" s="33">
        <v>2.2886903714660001E-2</v>
      </c>
      <c r="K1360" s="33">
        <v>0</v>
      </c>
      <c r="L1360" s="33">
        <v>0</v>
      </c>
      <c r="M1360" s="33">
        <v>0</v>
      </c>
      <c r="N1360" s="32" t="s">
        <v>3752</v>
      </c>
    </row>
    <row r="1361" spans="1:14" ht="31.5" x14ac:dyDescent="0.25">
      <c r="A1361" s="31" t="s">
        <v>820</v>
      </c>
      <c r="B1361" s="32" t="s">
        <v>2721</v>
      </c>
      <c r="C1361" s="32" t="s">
        <v>2722</v>
      </c>
      <c r="D1361" s="33">
        <v>0</v>
      </c>
      <c r="E1361" s="33">
        <v>7.67</v>
      </c>
      <c r="F1361" s="33">
        <v>0</v>
      </c>
      <c r="G1361" s="33">
        <v>0</v>
      </c>
      <c r="H1361" s="33">
        <v>0</v>
      </c>
      <c r="I1361" s="33">
        <v>0</v>
      </c>
      <c r="J1361" s="33">
        <v>2.177947288975E-2</v>
      </c>
      <c r="K1361" s="33">
        <v>0</v>
      </c>
      <c r="L1361" s="33">
        <v>0</v>
      </c>
      <c r="M1361" s="33">
        <v>0</v>
      </c>
      <c r="N1361" s="32" t="s">
        <v>3752</v>
      </c>
    </row>
    <row r="1362" spans="1:14" ht="31.5" x14ac:dyDescent="0.25">
      <c r="A1362" s="31" t="s">
        <v>820</v>
      </c>
      <c r="B1362" s="32" t="s">
        <v>2723</v>
      </c>
      <c r="C1362" s="32" t="s">
        <v>2724</v>
      </c>
      <c r="D1362" s="33">
        <v>0</v>
      </c>
      <c r="E1362" s="33">
        <v>4.875</v>
      </c>
      <c r="F1362" s="33">
        <v>0</v>
      </c>
      <c r="G1362" s="33">
        <v>0</v>
      </c>
      <c r="H1362" s="33">
        <v>0</v>
      </c>
      <c r="I1362" s="33">
        <v>0</v>
      </c>
      <c r="J1362" s="33">
        <v>1.3842885311279999E-2</v>
      </c>
      <c r="K1362" s="33">
        <v>0</v>
      </c>
      <c r="L1362" s="33">
        <v>0</v>
      </c>
      <c r="M1362" s="33">
        <v>0</v>
      </c>
      <c r="N1362" s="32" t="s">
        <v>3752</v>
      </c>
    </row>
    <row r="1363" spans="1:14" ht="31.5" x14ac:dyDescent="0.25">
      <c r="A1363" s="31" t="s">
        <v>820</v>
      </c>
      <c r="B1363" s="32" t="s">
        <v>2725</v>
      </c>
      <c r="C1363" s="32" t="s">
        <v>2726</v>
      </c>
      <c r="D1363" s="33">
        <v>0</v>
      </c>
      <c r="E1363" s="33">
        <v>11.05</v>
      </c>
      <c r="F1363" s="33">
        <v>0</v>
      </c>
      <c r="G1363" s="33">
        <v>0</v>
      </c>
      <c r="H1363" s="33">
        <v>0</v>
      </c>
      <c r="I1363" s="33">
        <v>0</v>
      </c>
      <c r="J1363" s="33">
        <v>3.1377206705580002E-2</v>
      </c>
      <c r="K1363" s="33">
        <v>0</v>
      </c>
      <c r="L1363" s="33">
        <v>0</v>
      </c>
      <c r="M1363" s="33">
        <v>0</v>
      </c>
      <c r="N1363" s="32" t="s">
        <v>3752</v>
      </c>
    </row>
    <row r="1364" spans="1:14" ht="31.5" x14ac:dyDescent="0.25">
      <c r="A1364" s="31" t="s">
        <v>820</v>
      </c>
      <c r="B1364" s="32" t="s">
        <v>2727</v>
      </c>
      <c r="C1364" s="32" t="s">
        <v>2728</v>
      </c>
      <c r="D1364" s="33">
        <v>0</v>
      </c>
      <c r="E1364" s="33">
        <v>4.7779999999999996</v>
      </c>
      <c r="F1364" s="33">
        <v>0</v>
      </c>
      <c r="G1364" s="33">
        <v>0</v>
      </c>
      <c r="H1364" s="33">
        <v>0</v>
      </c>
      <c r="I1364" s="33">
        <v>0</v>
      </c>
      <c r="J1364" s="33">
        <v>1.3567447388169999E-2</v>
      </c>
      <c r="K1364" s="33">
        <v>0</v>
      </c>
      <c r="L1364" s="33">
        <v>0</v>
      </c>
      <c r="M1364" s="33">
        <v>0</v>
      </c>
      <c r="N1364" s="32" t="s">
        <v>3752</v>
      </c>
    </row>
    <row r="1365" spans="1:14" ht="31.5" x14ac:dyDescent="0.25">
      <c r="A1365" s="31" t="s">
        <v>820</v>
      </c>
      <c r="B1365" s="32" t="s">
        <v>2729</v>
      </c>
      <c r="C1365" s="32" t="s">
        <v>2730</v>
      </c>
      <c r="D1365" s="33">
        <v>0</v>
      </c>
      <c r="E1365" s="33">
        <v>6.8250000000000002</v>
      </c>
      <c r="F1365" s="33">
        <v>0</v>
      </c>
      <c r="G1365" s="33">
        <v>0</v>
      </c>
      <c r="H1365" s="33">
        <v>0</v>
      </c>
      <c r="I1365" s="33">
        <v>0</v>
      </c>
      <c r="J1365" s="33">
        <v>1.9380039435799998E-2</v>
      </c>
      <c r="K1365" s="33">
        <v>0</v>
      </c>
      <c r="L1365" s="33">
        <v>0</v>
      </c>
      <c r="M1365" s="33">
        <v>0</v>
      </c>
      <c r="N1365" s="32" t="s">
        <v>3752</v>
      </c>
    </row>
    <row r="1366" spans="1:14" ht="31.5" x14ac:dyDescent="0.25">
      <c r="A1366" s="31" t="s">
        <v>820</v>
      </c>
      <c r="B1366" s="32" t="s">
        <v>2731</v>
      </c>
      <c r="C1366" s="32" t="s">
        <v>2732</v>
      </c>
      <c r="D1366" s="33">
        <v>0</v>
      </c>
      <c r="E1366" s="33">
        <v>7.8</v>
      </c>
      <c r="F1366" s="33">
        <v>0</v>
      </c>
      <c r="G1366" s="33">
        <v>0</v>
      </c>
      <c r="H1366" s="33">
        <v>0</v>
      </c>
      <c r="I1366" s="33">
        <v>0</v>
      </c>
      <c r="J1366" s="33">
        <v>2.2148616498059999E-2</v>
      </c>
      <c r="K1366" s="33">
        <v>0</v>
      </c>
      <c r="L1366" s="33">
        <v>0</v>
      </c>
      <c r="M1366" s="33">
        <v>0</v>
      </c>
      <c r="N1366" s="32" t="s">
        <v>3752</v>
      </c>
    </row>
    <row r="1367" spans="1:14" ht="31.5" x14ac:dyDescent="0.25">
      <c r="A1367" s="31" t="s">
        <v>820</v>
      </c>
      <c r="B1367" s="32" t="s">
        <v>2733</v>
      </c>
      <c r="C1367" s="32" t="s">
        <v>2734</v>
      </c>
      <c r="D1367" s="33">
        <v>0</v>
      </c>
      <c r="E1367" s="33">
        <v>6.1749999999999998</v>
      </c>
      <c r="F1367" s="33">
        <v>0</v>
      </c>
      <c r="G1367" s="33">
        <v>0</v>
      </c>
      <c r="H1367" s="33">
        <v>0</v>
      </c>
      <c r="I1367" s="33">
        <v>0</v>
      </c>
      <c r="J1367" s="33">
        <v>1.7534321394289999E-2</v>
      </c>
      <c r="K1367" s="33">
        <v>0</v>
      </c>
      <c r="L1367" s="33">
        <v>0</v>
      </c>
      <c r="M1367" s="33">
        <v>0</v>
      </c>
      <c r="N1367" s="32" t="s">
        <v>3752</v>
      </c>
    </row>
    <row r="1368" spans="1:14" ht="31.5" x14ac:dyDescent="0.25">
      <c r="A1368" s="31" t="s">
        <v>820</v>
      </c>
      <c r="B1368" s="32" t="s">
        <v>2735</v>
      </c>
      <c r="C1368" s="32" t="s">
        <v>2736</v>
      </c>
      <c r="D1368" s="33">
        <v>0</v>
      </c>
      <c r="E1368" s="33">
        <v>7.15</v>
      </c>
      <c r="F1368" s="33">
        <v>0</v>
      </c>
      <c r="G1368" s="33">
        <v>0</v>
      </c>
      <c r="H1368" s="33">
        <v>0</v>
      </c>
      <c r="I1368" s="33">
        <v>0</v>
      </c>
      <c r="J1368" s="33">
        <v>2.0302898456549999E-2</v>
      </c>
      <c r="K1368" s="33">
        <v>0</v>
      </c>
      <c r="L1368" s="33">
        <v>0</v>
      </c>
      <c r="M1368" s="33">
        <v>0</v>
      </c>
      <c r="N1368" s="32" t="s">
        <v>3752</v>
      </c>
    </row>
    <row r="1369" spans="1:14" ht="47.25" x14ac:dyDescent="0.25">
      <c r="A1369" s="31" t="s">
        <v>820</v>
      </c>
      <c r="B1369" s="32" t="s">
        <v>2737</v>
      </c>
      <c r="C1369" s="32" t="s">
        <v>2738</v>
      </c>
      <c r="D1369" s="33">
        <v>0</v>
      </c>
      <c r="E1369" s="33">
        <v>0</v>
      </c>
      <c r="F1369" s="33">
        <v>0</v>
      </c>
      <c r="G1369" s="33">
        <v>0</v>
      </c>
      <c r="H1369" s="33">
        <v>0</v>
      </c>
      <c r="I1369" s="33">
        <v>0</v>
      </c>
      <c r="J1369" s="33">
        <v>0</v>
      </c>
      <c r="K1369" s="33">
        <v>0</v>
      </c>
      <c r="L1369" s="33">
        <v>0</v>
      </c>
      <c r="M1369" s="33">
        <v>0</v>
      </c>
      <c r="N1369" s="32" t="s">
        <v>3752</v>
      </c>
    </row>
    <row r="1370" spans="1:14" ht="47.25" x14ac:dyDescent="0.25">
      <c r="A1370" s="31" t="s">
        <v>820</v>
      </c>
      <c r="B1370" s="32" t="s">
        <v>2739</v>
      </c>
      <c r="C1370" s="32" t="s">
        <v>2740</v>
      </c>
      <c r="D1370" s="33">
        <v>0</v>
      </c>
      <c r="E1370" s="33">
        <v>0</v>
      </c>
      <c r="F1370" s="33">
        <v>0</v>
      </c>
      <c r="G1370" s="33">
        <v>0</v>
      </c>
      <c r="H1370" s="33">
        <v>0</v>
      </c>
      <c r="I1370" s="33">
        <v>0</v>
      </c>
      <c r="J1370" s="33">
        <v>0</v>
      </c>
      <c r="K1370" s="33">
        <v>0</v>
      </c>
      <c r="L1370" s="33">
        <v>0</v>
      </c>
      <c r="M1370" s="33">
        <v>0</v>
      </c>
      <c r="N1370" s="32" t="s">
        <v>3752</v>
      </c>
    </row>
    <row r="1371" spans="1:14" ht="63" x14ac:dyDescent="0.25">
      <c r="A1371" s="31" t="s">
        <v>820</v>
      </c>
      <c r="B1371" s="32" t="s">
        <v>3757</v>
      </c>
      <c r="C1371" s="32" t="s">
        <v>2741</v>
      </c>
      <c r="D1371" s="33">
        <v>0</v>
      </c>
      <c r="E1371" s="33">
        <v>0</v>
      </c>
      <c r="F1371" s="33">
        <v>0</v>
      </c>
      <c r="G1371" s="33">
        <v>0</v>
      </c>
      <c r="H1371" s="33">
        <v>0</v>
      </c>
      <c r="I1371" s="33">
        <v>0</v>
      </c>
      <c r="J1371" s="33">
        <v>0</v>
      </c>
      <c r="K1371" s="33">
        <v>0</v>
      </c>
      <c r="L1371" s="33">
        <v>0</v>
      </c>
      <c r="M1371" s="33">
        <v>0</v>
      </c>
      <c r="N1371" s="32" t="s">
        <v>3752</v>
      </c>
    </row>
    <row r="1372" spans="1:14" ht="31.5" x14ac:dyDescent="0.25">
      <c r="A1372" s="31" t="s">
        <v>2742</v>
      </c>
      <c r="B1372" s="32" t="s">
        <v>2743</v>
      </c>
      <c r="C1372" s="32" t="s">
        <v>59</v>
      </c>
      <c r="D1372" s="33">
        <f t="shared" ref="D1372:M1372" si="27">IFERROR(SUM(D1373:D1570),"нд")</f>
        <v>0</v>
      </c>
      <c r="E1372" s="33">
        <f t="shared" si="27"/>
        <v>0</v>
      </c>
      <c r="F1372" s="33">
        <f t="shared" si="27"/>
        <v>0</v>
      </c>
      <c r="G1372" s="33">
        <f t="shared" si="27"/>
        <v>0</v>
      </c>
      <c r="H1372" s="33">
        <f t="shared" si="27"/>
        <v>0</v>
      </c>
      <c r="I1372" s="33">
        <f t="shared" si="27"/>
        <v>0</v>
      </c>
      <c r="J1372" s="33">
        <f t="shared" si="27"/>
        <v>0</v>
      </c>
      <c r="K1372" s="33">
        <f t="shared" si="27"/>
        <v>0</v>
      </c>
      <c r="L1372" s="33">
        <f t="shared" si="27"/>
        <v>0</v>
      </c>
      <c r="M1372" s="33">
        <f t="shared" si="27"/>
        <v>0</v>
      </c>
      <c r="N1372" s="32" t="s">
        <v>3751</v>
      </c>
    </row>
    <row r="1373" spans="1:14" ht="31.5" x14ac:dyDescent="0.25">
      <c r="A1373" s="31" t="s">
        <v>2742</v>
      </c>
      <c r="B1373" s="32" t="s">
        <v>2744</v>
      </c>
      <c r="C1373" s="32" t="s">
        <v>2745</v>
      </c>
      <c r="D1373" s="33">
        <v>0</v>
      </c>
      <c r="E1373" s="33">
        <v>0</v>
      </c>
      <c r="F1373" s="33">
        <v>0</v>
      </c>
      <c r="G1373" s="33">
        <v>0</v>
      </c>
      <c r="H1373" s="33">
        <v>0</v>
      </c>
      <c r="I1373" s="33">
        <v>0</v>
      </c>
      <c r="J1373" s="33">
        <v>0</v>
      </c>
      <c r="K1373" s="33">
        <v>0</v>
      </c>
      <c r="L1373" s="33">
        <v>0</v>
      </c>
      <c r="M1373" s="33">
        <v>0</v>
      </c>
      <c r="N1373" s="32" t="s">
        <v>3752</v>
      </c>
    </row>
    <row r="1374" spans="1:14" ht="31.5" x14ac:dyDescent="0.25">
      <c r="A1374" s="31" t="s">
        <v>2742</v>
      </c>
      <c r="B1374" s="32" t="s">
        <v>2746</v>
      </c>
      <c r="C1374" s="32" t="s">
        <v>2747</v>
      </c>
      <c r="D1374" s="33">
        <v>0</v>
      </c>
      <c r="E1374" s="33">
        <v>0</v>
      </c>
      <c r="F1374" s="33">
        <v>0</v>
      </c>
      <c r="G1374" s="33">
        <v>0</v>
      </c>
      <c r="H1374" s="33">
        <v>0</v>
      </c>
      <c r="I1374" s="33">
        <v>0</v>
      </c>
      <c r="J1374" s="33">
        <v>0</v>
      </c>
      <c r="K1374" s="33">
        <v>0</v>
      </c>
      <c r="L1374" s="33">
        <v>0</v>
      </c>
      <c r="M1374" s="33">
        <v>0</v>
      </c>
      <c r="N1374" s="32" t="s">
        <v>3752</v>
      </c>
    </row>
    <row r="1375" spans="1:14" ht="31.5" x14ac:dyDescent="0.25">
      <c r="A1375" s="31" t="s">
        <v>2742</v>
      </c>
      <c r="B1375" s="32" t="s">
        <v>2748</v>
      </c>
      <c r="C1375" s="32" t="s">
        <v>2749</v>
      </c>
      <c r="D1375" s="33">
        <v>0</v>
      </c>
      <c r="E1375" s="33">
        <v>0</v>
      </c>
      <c r="F1375" s="33">
        <v>0</v>
      </c>
      <c r="G1375" s="33">
        <v>0</v>
      </c>
      <c r="H1375" s="33">
        <v>0</v>
      </c>
      <c r="I1375" s="33">
        <v>0</v>
      </c>
      <c r="J1375" s="33">
        <v>0</v>
      </c>
      <c r="K1375" s="33">
        <v>0</v>
      </c>
      <c r="L1375" s="33">
        <v>0</v>
      </c>
      <c r="M1375" s="33">
        <v>0</v>
      </c>
      <c r="N1375" s="32" t="s">
        <v>3752</v>
      </c>
    </row>
    <row r="1376" spans="1:14" ht="47.25" x14ac:dyDescent="0.25">
      <c r="A1376" s="31" t="s">
        <v>2742</v>
      </c>
      <c r="B1376" s="32" t="s">
        <v>2750</v>
      </c>
      <c r="C1376" s="32" t="s">
        <v>2751</v>
      </c>
      <c r="D1376" s="33">
        <v>0</v>
      </c>
      <c r="E1376" s="33">
        <v>0</v>
      </c>
      <c r="F1376" s="33">
        <v>0</v>
      </c>
      <c r="G1376" s="33">
        <v>0</v>
      </c>
      <c r="H1376" s="33">
        <v>0</v>
      </c>
      <c r="I1376" s="33">
        <v>0</v>
      </c>
      <c r="J1376" s="33">
        <v>0</v>
      </c>
      <c r="K1376" s="33">
        <v>0</v>
      </c>
      <c r="L1376" s="33">
        <v>0</v>
      </c>
      <c r="M1376" s="33">
        <v>0</v>
      </c>
      <c r="N1376" s="32" t="s">
        <v>3752</v>
      </c>
    </row>
    <row r="1377" spans="1:14" ht="31.5" x14ac:dyDescent="0.25">
      <c r="A1377" s="31" t="s">
        <v>2742</v>
      </c>
      <c r="B1377" s="32" t="s">
        <v>2752</v>
      </c>
      <c r="C1377" s="32" t="s">
        <v>2753</v>
      </c>
      <c r="D1377" s="33">
        <v>0</v>
      </c>
      <c r="E1377" s="33">
        <v>0</v>
      </c>
      <c r="F1377" s="33">
        <v>0</v>
      </c>
      <c r="G1377" s="33">
        <v>0</v>
      </c>
      <c r="H1377" s="33">
        <v>0</v>
      </c>
      <c r="I1377" s="33">
        <v>0</v>
      </c>
      <c r="J1377" s="33">
        <v>0</v>
      </c>
      <c r="K1377" s="33">
        <v>0</v>
      </c>
      <c r="L1377" s="33">
        <v>0</v>
      </c>
      <c r="M1377" s="33">
        <v>0</v>
      </c>
      <c r="N1377" s="32" t="s">
        <v>3752</v>
      </c>
    </row>
    <row r="1378" spans="1:14" ht="31.5" x14ac:dyDescent="0.25">
      <c r="A1378" s="31" t="s">
        <v>2742</v>
      </c>
      <c r="B1378" s="32" t="s">
        <v>2754</v>
      </c>
      <c r="C1378" s="32" t="s">
        <v>2755</v>
      </c>
      <c r="D1378" s="33">
        <v>0</v>
      </c>
      <c r="E1378" s="33">
        <v>0</v>
      </c>
      <c r="F1378" s="33">
        <v>0</v>
      </c>
      <c r="G1378" s="33">
        <v>0</v>
      </c>
      <c r="H1378" s="33">
        <v>0</v>
      </c>
      <c r="I1378" s="33">
        <v>0</v>
      </c>
      <c r="J1378" s="33">
        <v>0</v>
      </c>
      <c r="K1378" s="33">
        <v>0</v>
      </c>
      <c r="L1378" s="33">
        <v>0</v>
      </c>
      <c r="M1378" s="33">
        <v>0</v>
      </c>
      <c r="N1378" s="32" t="s">
        <v>3752</v>
      </c>
    </row>
    <row r="1379" spans="1:14" ht="31.5" x14ac:dyDescent="0.25">
      <c r="A1379" s="31" t="s">
        <v>2742</v>
      </c>
      <c r="B1379" s="32" t="s">
        <v>2756</v>
      </c>
      <c r="C1379" s="32" t="s">
        <v>2757</v>
      </c>
      <c r="D1379" s="33">
        <v>0</v>
      </c>
      <c r="E1379" s="33">
        <v>0</v>
      </c>
      <c r="F1379" s="33">
        <v>0</v>
      </c>
      <c r="G1379" s="33">
        <v>0</v>
      </c>
      <c r="H1379" s="33">
        <v>0</v>
      </c>
      <c r="I1379" s="33">
        <v>0</v>
      </c>
      <c r="J1379" s="33">
        <v>0</v>
      </c>
      <c r="K1379" s="33">
        <v>0</v>
      </c>
      <c r="L1379" s="33">
        <v>0</v>
      </c>
      <c r="M1379" s="33">
        <v>0</v>
      </c>
      <c r="N1379" s="32" t="s">
        <v>3752</v>
      </c>
    </row>
    <row r="1380" spans="1:14" ht="31.5" x14ac:dyDescent="0.25">
      <c r="A1380" s="31" t="s">
        <v>2742</v>
      </c>
      <c r="B1380" s="32" t="s">
        <v>2758</v>
      </c>
      <c r="C1380" s="32" t="s">
        <v>2759</v>
      </c>
      <c r="D1380" s="33">
        <v>0</v>
      </c>
      <c r="E1380" s="33">
        <v>0</v>
      </c>
      <c r="F1380" s="33">
        <v>0</v>
      </c>
      <c r="G1380" s="33">
        <v>0</v>
      </c>
      <c r="H1380" s="33">
        <v>0</v>
      </c>
      <c r="I1380" s="33">
        <v>0</v>
      </c>
      <c r="J1380" s="33">
        <v>0</v>
      </c>
      <c r="K1380" s="33">
        <v>0</v>
      </c>
      <c r="L1380" s="33">
        <v>0</v>
      </c>
      <c r="M1380" s="33">
        <v>0</v>
      </c>
      <c r="N1380" s="32" t="s">
        <v>3752</v>
      </c>
    </row>
    <row r="1381" spans="1:14" ht="31.5" x14ac:dyDescent="0.25">
      <c r="A1381" s="31" t="s">
        <v>2742</v>
      </c>
      <c r="B1381" s="32" t="s">
        <v>2760</v>
      </c>
      <c r="C1381" s="32" t="s">
        <v>2761</v>
      </c>
      <c r="D1381" s="33">
        <v>0</v>
      </c>
      <c r="E1381" s="33">
        <v>0</v>
      </c>
      <c r="F1381" s="33">
        <v>0</v>
      </c>
      <c r="G1381" s="33">
        <v>0</v>
      </c>
      <c r="H1381" s="33">
        <v>0</v>
      </c>
      <c r="I1381" s="33">
        <v>0</v>
      </c>
      <c r="J1381" s="33">
        <v>0</v>
      </c>
      <c r="K1381" s="33">
        <v>0</v>
      </c>
      <c r="L1381" s="33">
        <v>0</v>
      </c>
      <c r="M1381" s="33">
        <v>0</v>
      </c>
      <c r="N1381" s="32" t="s">
        <v>3752</v>
      </c>
    </row>
    <row r="1382" spans="1:14" ht="47.25" x14ac:dyDescent="0.25">
      <c r="A1382" s="31" t="s">
        <v>2742</v>
      </c>
      <c r="B1382" s="32" t="s">
        <v>2762</v>
      </c>
      <c r="C1382" s="32" t="s">
        <v>2763</v>
      </c>
      <c r="D1382" s="33">
        <v>0</v>
      </c>
      <c r="E1382" s="33">
        <v>0</v>
      </c>
      <c r="F1382" s="33">
        <v>0</v>
      </c>
      <c r="G1382" s="33">
        <v>0</v>
      </c>
      <c r="H1382" s="33">
        <v>0</v>
      </c>
      <c r="I1382" s="33">
        <v>0</v>
      </c>
      <c r="J1382" s="33">
        <v>0</v>
      </c>
      <c r="K1382" s="33">
        <v>0</v>
      </c>
      <c r="L1382" s="33">
        <v>0</v>
      </c>
      <c r="M1382" s="33">
        <v>0</v>
      </c>
      <c r="N1382" s="32" t="s">
        <v>3752</v>
      </c>
    </row>
    <row r="1383" spans="1:14" ht="31.5" x14ac:dyDescent="0.25">
      <c r="A1383" s="31" t="s">
        <v>2742</v>
      </c>
      <c r="B1383" s="32" t="s">
        <v>2764</v>
      </c>
      <c r="C1383" s="32" t="s">
        <v>2765</v>
      </c>
      <c r="D1383" s="33">
        <v>0</v>
      </c>
      <c r="E1383" s="33">
        <v>0</v>
      </c>
      <c r="F1383" s="33">
        <v>0</v>
      </c>
      <c r="G1383" s="33">
        <v>0</v>
      </c>
      <c r="H1383" s="33">
        <v>0</v>
      </c>
      <c r="I1383" s="33">
        <v>0</v>
      </c>
      <c r="J1383" s="33">
        <v>0</v>
      </c>
      <c r="K1383" s="33">
        <v>0</v>
      </c>
      <c r="L1383" s="33">
        <v>0</v>
      </c>
      <c r="M1383" s="33">
        <v>0</v>
      </c>
      <c r="N1383" s="32" t="s">
        <v>3752</v>
      </c>
    </row>
    <row r="1384" spans="1:14" ht="31.5" x14ac:dyDescent="0.25">
      <c r="A1384" s="31" t="s">
        <v>2742</v>
      </c>
      <c r="B1384" s="32" t="s">
        <v>2766</v>
      </c>
      <c r="C1384" s="32" t="s">
        <v>2767</v>
      </c>
      <c r="D1384" s="33">
        <v>0</v>
      </c>
      <c r="E1384" s="33">
        <v>0</v>
      </c>
      <c r="F1384" s="33">
        <v>0</v>
      </c>
      <c r="G1384" s="33">
        <v>0</v>
      </c>
      <c r="H1384" s="33">
        <v>0</v>
      </c>
      <c r="I1384" s="33">
        <v>0</v>
      </c>
      <c r="J1384" s="33">
        <v>0</v>
      </c>
      <c r="K1384" s="33">
        <v>0</v>
      </c>
      <c r="L1384" s="33">
        <v>0</v>
      </c>
      <c r="M1384" s="33">
        <v>0</v>
      </c>
      <c r="N1384" s="32" t="s">
        <v>3752</v>
      </c>
    </row>
    <row r="1385" spans="1:14" ht="31.5" x14ac:dyDescent="0.25">
      <c r="A1385" s="31" t="s">
        <v>2742</v>
      </c>
      <c r="B1385" s="32" t="s">
        <v>2768</v>
      </c>
      <c r="C1385" s="32" t="s">
        <v>2769</v>
      </c>
      <c r="D1385" s="33">
        <v>0</v>
      </c>
      <c r="E1385" s="33">
        <v>0</v>
      </c>
      <c r="F1385" s="33">
        <v>0</v>
      </c>
      <c r="G1385" s="33">
        <v>0</v>
      </c>
      <c r="H1385" s="33">
        <v>0</v>
      </c>
      <c r="I1385" s="33">
        <v>0</v>
      </c>
      <c r="J1385" s="33">
        <v>0</v>
      </c>
      <c r="K1385" s="33">
        <v>0</v>
      </c>
      <c r="L1385" s="33">
        <v>0</v>
      </c>
      <c r="M1385" s="33">
        <v>0</v>
      </c>
      <c r="N1385" s="32" t="s">
        <v>3752</v>
      </c>
    </row>
    <row r="1386" spans="1:14" ht="31.5" x14ac:dyDescent="0.25">
      <c r="A1386" s="31" t="s">
        <v>2742</v>
      </c>
      <c r="B1386" s="32" t="s">
        <v>2770</v>
      </c>
      <c r="C1386" s="32" t="s">
        <v>2771</v>
      </c>
      <c r="D1386" s="33">
        <v>0</v>
      </c>
      <c r="E1386" s="33">
        <v>0</v>
      </c>
      <c r="F1386" s="33">
        <v>0</v>
      </c>
      <c r="G1386" s="33">
        <v>0</v>
      </c>
      <c r="H1386" s="33">
        <v>0</v>
      </c>
      <c r="I1386" s="33">
        <v>0</v>
      </c>
      <c r="J1386" s="33">
        <v>0</v>
      </c>
      <c r="K1386" s="33">
        <v>0</v>
      </c>
      <c r="L1386" s="33">
        <v>0</v>
      </c>
      <c r="M1386" s="33">
        <v>0</v>
      </c>
      <c r="N1386" s="32" t="s">
        <v>3752</v>
      </c>
    </row>
    <row r="1387" spans="1:14" ht="47.25" x14ac:dyDescent="0.25">
      <c r="A1387" s="31" t="s">
        <v>2742</v>
      </c>
      <c r="B1387" s="32" t="s">
        <v>2772</v>
      </c>
      <c r="C1387" s="32" t="s">
        <v>2773</v>
      </c>
      <c r="D1387" s="33">
        <v>0</v>
      </c>
      <c r="E1387" s="33">
        <v>0</v>
      </c>
      <c r="F1387" s="33">
        <v>0</v>
      </c>
      <c r="G1387" s="33">
        <v>0</v>
      </c>
      <c r="H1387" s="33">
        <v>0</v>
      </c>
      <c r="I1387" s="33">
        <v>0</v>
      </c>
      <c r="J1387" s="33">
        <v>0</v>
      </c>
      <c r="K1387" s="33">
        <v>0</v>
      </c>
      <c r="L1387" s="33">
        <v>0</v>
      </c>
      <c r="M1387" s="33">
        <v>0</v>
      </c>
      <c r="N1387" s="32" t="s">
        <v>3752</v>
      </c>
    </row>
    <row r="1388" spans="1:14" ht="47.25" x14ac:dyDescent="0.25">
      <c r="A1388" s="31" t="s">
        <v>2742</v>
      </c>
      <c r="B1388" s="32" t="s">
        <v>2774</v>
      </c>
      <c r="C1388" s="32" t="s">
        <v>2775</v>
      </c>
      <c r="D1388" s="33">
        <v>0</v>
      </c>
      <c r="E1388" s="33">
        <v>0</v>
      </c>
      <c r="F1388" s="33">
        <v>0</v>
      </c>
      <c r="G1388" s="33">
        <v>0</v>
      </c>
      <c r="H1388" s="33">
        <v>0</v>
      </c>
      <c r="I1388" s="33">
        <v>0</v>
      </c>
      <c r="J1388" s="33">
        <v>0</v>
      </c>
      <c r="K1388" s="33">
        <v>0</v>
      </c>
      <c r="L1388" s="33">
        <v>0</v>
      </c>
      <c r="M1388" s="33">
        <v>0</v>
      </c>
      <c r="N1388" s="32" t="s">
        <v>3752</v>
      </c>
    </row>
    <row r="1389" spans="1:14" ht="47.25" x14ac:dyDescent="0.25">
      <c r="A1389" s="31" t="s">
        <v>2742</v>
      </c>
      <c r="B1389" s="32" t="s">
        <v>2776</v>
      </c>
      <c r="C1389" s="32" t="s">
        <v>2777</v>
      </c>
      <c r="D1389" s="33">
        <v>0</v>
      </c>
      <c r="E1389" s="33">
        <v>0</v>
      </c>
      <c r="F1389" s="33">
        <v>0</v>
      </c>
      <c r="G1389" s="33">
        <v>0</v>
      </c>
      <c r="H1389" s="33">
        <v>0</v>
      </c>
      <c r="I1389" s="33">
        <v>0</v>
      </c>
      <c r="J1389" s="33">
        <v>0</v>
      </c>
      <c r="K1389" s="33">
        <v>0</v>
      </c>
      <c r="L1389" s="33">
        <v>0</v>
      </c>
      <c r="M1389" s="33">
        <v>0</v>
      </c>
      <c r="N1389" s="32" t="s">
        <v>3752</v>
      </c>
    </row>
    <row r="1390" spans="1:14" ht="47.25" x14ac:dyDescent="0.25">
      <c r="A1390" s="31" t="s">
        <v>2742</v>
      </c>
      <c r="B1390" s="32" t="s">
        <v>2778</v>
      </c>
      <c r="C1390" s="32" t="s">
        <v>2779</v>
      </c>
      <c r="D1390" s="33">
        <v>0</v>
      </c>
      <c r="E1390" s="33">
        <v>0</v>
      </c>
      <c r="F1390" s="33">
        <v>0</v>
      </c>
      <c r="G1390" s="33">
        <v>0</v>
      </c>
      <c r="H1390" s="33">
        <v>0</v>
      </c>
      <c r="I1390" s="33">
        <v>0</v>
      </c>
      <c r="J1390" s="33">
        <v>0</v>
      </c>
      <c r="K1390" s="33">
        <v>0</v>
      </c>
      <c r="L1390" s="33">
        <v>0</v>
      </c>
      <c r="M1390" s="33">
        <v>0</v>
      </c>
      <c r="N1390" s="32" t="s">
        <v>3752</v>
      </c>
    </row>
    <row r="1391" spans="1:14" ht="31.5" x14ac:dyDescent="0.25">
      <c r="A1391" s="31" t="s">
        <v>2742</v>
      </c>
      <c r="B1391" s="32" t="s">
        <v>2780</v>
      </c>
      <c r="C1391" s="32" t="s">
        <v>2781</v>
      </c>
      <c r="D1391" s="33">
        <v>0</v>
      </c>
      <c r="E1391" s="33">
        <v>0</v>
      </c>
      <c r="F1391" s="33">
        <v>0</v>
      </c>
      <c r="G1391" s="33">
        <v>0</v>
      </c>
      <c r="H1391" s="33">
        <v>0</v>
      </c>
      <c r="I1391" s="33">
        <v>0</v>
      </c>
      <c r="J1391" s="33">
        <v>0</v>
      </c>
      <c r="K1391" s="33">
        <v>0</v>
      </c>
      <c r="L1391" s="33">
        <v>0</v>
      </c>
      <c r="M1391" s="33">
        <v>0</v>
      </c>
      <c r="N1391" s="32" t="s">
        <v>3752</v>
      </c>
    </row>
    <row r="1392" spans="1:14" ht="31.5" x14ac:dyDescent="0.25">
      <c r="A1392" s="31" t="s">
        <v>2742</v>
      </c>
      <c r="B1392" s="32" t="s">
        <v>2782</v>
      </c>
      <c r="C1392" s="32" t="s">
        <v>2783</v>
      </c>
      <c r="D1392" s="33">
        <v>0</v>
      </c>
      <c r="E1392" s="33">
        <v>0</v>
      </c>
      <c r="F1392" s="33">
        <v>0</v>
      </c>
      <c r="G1392" s="33">
        <v>0</v>
      </c>
      <c r="H1392" s="33">
        <v>0</v>
      </c>
      <c r="I1392" s="33">
        <v>0</v>
      </c>
      <c r="J1392" s="33">
        <v>0</v>
      </c>
      <c r="K1392" s="33">
        <v>0</v>
      </c>
      <c r="L1392" s="33">
        <v>0</v>
      </c>
      <c r="M1392" s="33">
        <v>0</v>
      </c>
      <c r="N1392" s="32" t="s">
        <v>3752</v>
      </c>
    </row>
    <row r="1393" spans="1:14" ht="31.5" x14ac:dyDescent="0.25">
      <c r="A1393" s="31" t="s">
        <v>2742</v>
      </c>
      <c r="B1393" s="32" t="s">
        <v>2784</v>
      </c>
      <c r="C1393" s="32" t="s">
        <v>2785</v>
      </c>
      <c r="D1393" s="33">
        <v>0</v>
      </c>
      <c r="E1393" s="33">
        <v>0</v>
      </c>
      <c r="F1393" s="33">
        <v>0</v>
      </c>
      <c r="G1393" s="33">
        <v>0</v>
      </c>
      <c r="H1393" s="33">
        <v>0</v>
      </c>
      <c r="I1393" s="33">
        <v>0</v>
      </c>
      <c r="J1393" s="33">
        <v>0</v>
      </c>
      <c r="K1393" s="33">
        <v>0</v>
      </c>
      <c r="L1393" s="33">
        <v>0</v>
      </c>
      <c r="M1393" s="33">
        <v>0</v>
      </c>
      <c r="N1393" s="32" t="s">
        <v>3752</v>
      </c>
    </row>
    <row r="1394" spans="1:14" ht="47.25" x14ac:dyDescent="0.25">
      <c r="A1394" s="31" t="s">
        <v>2742</v>
      </c>
      <c r="B1394" s="32" t="s">
        <v>2786</v>
      </c>
      <c r="C1394" s="32" t="s">
        <v>2787</v>
      </c>
      <c r="D1394" s="33">
        <v>0</v>
      </c>
      <c r="E1394" s="33">
        <v>0</v>
      </c>
      <c r="F1394" s="33">
        <v>0</v>
      </c>
      <c r="G1394" s="33">
        <v>0</v>
      </c>
      <c r="H1394" s="33">
        <v>0</v>
      </c>
      <c r="I1394" s="33">
        <v>0</v>
      </c>
      <c r="J1394" s="33">
        <v>0</v>
      </c>
      <c r="K1394" s="33">
        <v>0</v>
      </c>
      <c r="L1394" s="33">
        <v>0</v>
      </c>
      <c r="M1394" s="33">
        <v>0</v>
      </c>
      <c r="N1394" s="32" t="s">
        <v>3752</v>
      </c>
    </row>
    <row r="1395" spans="1:14" ht="31.5" x14ac:dyDescent="0.25">
      <c r="A1395" s="31" t="s">
        <v>2742</v>
      </c>
      <c r="B1395" s="32" t="s">
        <v>2788</v>
      </c>
      <c r="C1395" s="32" t="s">
        <v>2789</v>
      </c>
      <c r="D1395" s="33">
        <v>0</v>
      </c>
      <c r="E1395" s="33">
        <v>0</v>
      </c>
      <c r="F1395" s="33">
        <v>0</v>
      </c>
      <c r="G1395" s="33">
        <v>0</v>
      </c>
      <c r="H1395" s="33">
        <v>0</v>
      </c>
      <c r="I1395" s="33">
        <v>0</v>
      </c>
      <c r="J1395" s="33">
        <v>0</v>
      </c>
      <c r="K1395" s="33">
        <v>0</v>
      </c>
      <c r="L1395" s="33">
        <v>0</v>
      </c>
      <c r="M1395" s="33">
        <v>0</v>
      </c>
      <c r="N1395" s="32" t="s">
        <v>3752</v>
      </c>
    </row>
    <row r="1396" spans="1:14" ht="31.5" x14ac:dyDescent="0.25">
      <c r="A1396" s="31" t="s">
        <v>2742</v>
      </c>
      <c r="B1396" s="32" t="s">
        <v>2790</v>
      </c>
      <c r="C1396" s="32" t="s">
        <v>2791</v>
      </c>
      <c r="D1396" s="33">
        <v>0</v>
      </c>
      <c r="E1396" s="33">
        <v>0</v>
      </c>
      <c r="F1396" s="33">
        <v>0</v>
      </c>
      <c r="G1396" s="33">
        <v>0</v>
      </c>
      <c r="H1396" s="33">
        <v>0</v>
      </c>
      <c r="I1396" s="33">
        <v>0</v>
      </c>
      <c r="J1396" s="33">
        <v>0</v>
      </c>
      <c r="K1396" s="33">
        <v>0</v>
      </c>
      <c r="L1396" s="33">
        <v>0</v>
      </c>
      <c r="M1396" s="33">
        <v>0</v>
      </c>
      <c r="N1396" s="32" t="s">
        <v>3752</v>
      </c>
    </row>
    <row r="1397" spans="1:14" ht="31.5" x14ac:dyDescent="0.25">
      <c r="A1397" s="31" t="s">
        <v>2742</v>
      </c>
      <c r="B1397" s="32" t="s">
        <v>2792</v>
      </c>
      <c r="C1397" s="32" t="s">
        <v>2793</v>
      </c>
      <c r="D1397" s="33">
        <v>0</v>
      </c>
      <c r="E1397" s="33">
        <v>0</v>
      </c>
      <c r="F1397" s="33">
        <v>0</v>
      </c>
      <c r="G1397" s="33">
        <v>0</v>
      </c>
      <c r="H1397" s="33">
        <v>0</v>
      </c>
      <c r="I1397" s="33">
        <v>0</v>
      </c>
      <c r="J1397" s="33">
        <v>0</v>
      </c>
      <c r="K1397" s="33">
        <v>0</v>
      </c>
      <c r="L1397" s="33">
        <v>0</v>
      </c>
      <c r="M1397" s="33">
        <v>0</v>
      </c>
      <c r="N1397" s="32" t="s">
        <v>3752</v>
      </c>
    </row>
    <row r="1398" spans="1:14" ht="47.25" x14ac:dyDescent="0.25">
      <c r="A1398" s="31" t="s">
        <v>2742</v>
      </c>
      <c r="B1398" s="32" t="s">
        <v>2794</v>
      </c>
      <c r="C1398" s="32" t="s">
        <v>2795</v>
      </c>
      <c r="D1398" s="33">
        <v>0</v>
      </c>
      <c r="E1398" s="33">
        <v>0</v>
      </c>
      <c r="F1398" s="33">
        <v>0</v>
      </c>
      <c r="G1398" s="33">
        <v>0</v>
      </c>
      <c r="H1398" s="33">
        <v>0</v>
      </c>
      <c r="I1398" s="33">
        <v>0</v>
      </c>
      <c r="J1398" s="33">
        <v>0</v>
      </c>
      <c r="K1398" s="33">
        <v>0</v>
      </c>
      <c r="L1398" s="33">
        <v>0</v>
      </c>
      <c r="M1398" s="33">
        <v>0</v>
      </c>
      <c r="N1398" s="32" t="s">
        <v>3752</v>
      </c>
    </row>
    <row r="1399" spans="1:14" ht="31.5" x14ac:dyDescent="0.25">
      <c r="A1399" s="31" t="s">
        <v>2742</v>
      </c>
      <c r="B1399" s="32" t="s">
        <v>2796</v>
      </c>
      <c r="C1399" s="32" t="s">
        <v>2797</v>
      </c>
      <c r="D1399" s="33">
        <v>0</v>
      </c>
      <c r="E1399" s="33">
        <v>0</v>
      </c>
      <c r="F1399" s="33">
        <v>0</v>
      </c>
      <c r="G1399" s="33">
        <v>0</v>
      </c>
      <c r="H1399" s="33">
        <v>0</v>
      </c>
      <c r="I1399" s="33">
        <v>0</v>
      </c>
      <c r="J1399" s="33">
        <v>0</v>
      </c>
      <c r="K1399" s="33">
        <v>0</v>
      </c>
      <c r="L1399" s="33">
        <v>0</v>
      </c>
      <c r="M1399" s="33">
        <v>0</v>
      </c>
      <c r="N1399" s="32" t="s">
        <v>3752</v>
      </c>
    </row>
    <row r="1400" spans="1:14" ht="31.5" x14ac:dyDescent="0.25">
      <c r="A1400" s="31" t="s">
        <v>2742</v>
      </c>
      <c r="B1400" s="32" t="s">
        <v>2798</v>
      </c>
      <c r="C1400" s="32" t="s">
        <v>2799</v>
      </c>
      <c r="D1400" s="33">
        <v>0</v>
      </c>
      <c r="E1400" s="33">
        <v>0</v>
      </c>
      <c r="F1400" s="33">
        <v>0</v>
      </c>
      <c r="G1400" s="33">
        <v>0</v>
      </c>
      <c r="H1400" s="33">
        <v>0</v>
      </c>
      <c r="I1400" s="33">
        <v>0</v>
      </c>
      <c r="J1400" s="33">
        <v>0</v>
      </c>
      <c r="K1400" s="33">
        <v>0</v>
      </c>
      <c r="L1400" s="33">
        <v>0</v>
      </c>
      <c r="M1400" s="33">
        <v>0</v>
      </c>
      <c r="N1400" s="32" t="s">
        <v>3752</v>
      </c>
    </row>
    <row r="1401" spans="1:14" ht="31.5" x14ac:dyDescent="0.25">
      <c r="A1401" s="31" t="s">
        <v>2742</v>
      </c>
      <c r="B1401" s="32" t="s">
        <v>2800</v>
      </c>
      <c r="C1401" s="32" t="s">
        <v>2801</v>
      </c>
      <c r="D1401" s="33">
        <v>0</v>
      </c>
      <c r="E1401" s="33">
        <v>0</v>
      </c>
      <c r="F1401" s="33">
        <v>0</v>
      </c>
      <c r="G1401" s="33">
        <v>0</v>
      </c>
      <c r="H1401" s="33">
        <v>0</v>
      </c>
      <c r="I1401" s="33">
        <v>0</v>
      </c>
      <c r="J1401" s="33">
        <v>0</v>
      </c>
      <c r="K1401" s="33">
        <v>0</v>
      </c>
      <c r="L1401" s="33">
        <v>0</v>
      </c>
      <c r="M1401" s="33">
        <v>0</v>
      </c>
      <c r="N1401" s="32" t="s">
        <v>3752</v>
      </c>
    </row>
    <row r="1402" spans="1:14" ht="31.5" x14ac:dyDescent="0.25">
      <c r="A1402" s="31" t="s">
        <v>2742</v>
      </c>
      <c r="B1402" s="32" t="s">
        <v>2802</v>
      </c>
      <c r="C1402" s="32" t="s">
        <v>2803</v>
      </c>
      <c r="D1402" s="33">
        <v>0</v>
      </c>
      <c r="E1402" s="33">
        <v>0</v>
      </c>
      <c r="F1402" s="33">
        <v>0</v>
      </c>
      <c r="G1402" s="33">
        <v>0</v>
      </c>
      <c r="H1402" s="33">
        <v>0</v>
      </c>
      <c r="I1402" s="33">
        <v>0</v>
      </c>
      <c r="J1402" s="33">
        <v>0</v>
      </c>
      <c r="K1402" s="33">
        <v>0</v>
      </c>
      <c r="L1402" s="33">
        <v>0</v>
      </c>
      <c r="M1402" s="33">
        <v>0</v>
      </c>
      <c r="N1402" s="32" t="s">
        <v>3752</v>
      </c>
    </row>
    <row r="1403" spans="1:14" ht="31.5" x14ac:dyDescent="0.25">
      <c r="A1403" s="31" t="s">
        <v>2742</v>
      </c>
      <c r="B1403" s="32" t="s">
        <v>2804</v>
      </c>
      <c r="C1403" s="32" t="s">
        <v>2805</v>
      </c>
      <c r="D1403" s="33">
        <v>0</v>
      </c>
      <c r="E1403" s="33">
        <v>0</v>
      </c>
      <c r="F1403" s="33">
        <v>0</v>
      </c>
      <c r="G1403" s="33">
        <v>0</v>
      </c>
      <c r="H1403" s="33">
        <v>0</v>
      </c>
      <c r="I1403" s="33">
        <v>0</v>
      </c>
      <c r="J1403" s="33">
        <v>0</v>
      </c>
      <c r="K1403" s="33">
        <v>0</v>
      </c>
      <c r="L1403" s="33">
        <v>0</v>
      </c>
      <c r="M1403" s="33">
        <v>0</v>
      </c>
      <c r="N1403" s="32" t="s">
        <v>3752</v>
      </c>
    </row>
    <row r="1404" spans="1:14" ht="31.5" x14ac:dyDescent="0.25">
      <c r="A1404" s="31" t="s">
        <v>2742</v>
      </c>
      <c r="B1404" s="32" t="s">
        <v>2806</v>
      </c>
      <c r="C1404" s="32" t="s">
        <v>2807</v>
      </c>
      <c r="D1404" s="33">
        <v>0</v>
      </c>
      <c r="E1404" s="33">
        <v>0</v>
      </c>
      <c r="F1404" s="33">
        <v>0</v>
      </c>
      <c r="G1404" s="33">
        <v>0</v>
      </c>
      <c r="H1404" s="33">
        <v>0</v>
      </c>
      <c r="I1404" s="33">
        <v>0</v>
      </c>
      <c r="J1404" s="33">
        <v>0</v>
      </c>
      <c r="K1404" s="33">
        <v>0</v>
      </c>
      <c r="L1404" s="33">
        <v>0</v>
      </c>
      <c r="M1404" s="33">
        <v>0</v>
      </c>
      <c r="N1404" s="32" t="s">
        <v>3752</v>
      </c>
    </row>
    <row r="1405" spans="1:14" ht="31.5" x14ac:dyDescent="0.25">
      <c r="A1405" s="31" t="s">
        <v>2742</v>
      </c>
      <c r="B1405" s="32" t="s">
        <v>2808</v>
      </c>
      <c r="C1405" s="32" t="s">
        <v>2809</v>
      </c>
      <c r="D1405" s="33">
        <v>0</v>
      </c>
      <c r="E1405" s="33">
        <v>0</v>
      </c>
      <c r="F1405" s="33">
        <v>0</v>
      </c>
      <c r="G1405" s="33">
        <v>0</v>
      </c>
      <c r="H1405" s="33">
        <v>0</v>
      </c>
      <c r="I1405" s="33">
        <v>0</v>
      </c>
      <c r="J1405" s="33">
        <v>0</v>
      </c>
      <c r="K1405" s="33">
        <v>0</v>
      </c>
      <c r="L1405" s="33">
        <v>0</v>
      </c>
      <c r="M1405" s="33">
        <v>0</v>
      </c>
      <c r="N1405" s="32" t="s">
        <v>3752</v>
      </c>
    </row>
    <row r="1406" spans="1:14" ht="47.25" x14ac:dyDescent="0.25">
      <c r="A1406" s="31" t="s">
        <v>2742</v>
      </c>
      <c r="B1406" s="32" t="s">
        <v>2810</v>
      </c>
      <c r="C1406" s="32" t="s">
        <v>2811</v>
      </c>
      <c r="D1406" s="33">
        <v>0</v>
      </c>
      <c r="E1406" s="33">
        <v>0</v>
      </c>
      <c r="F1406" s="33">
        <v>0</v>
      </c>
      <c r="G1406" s="33">
        <v>0</v>
      </c>
      <c r="H1406" s="33">
        <v>0</v>
      </c>
      <c r="I1406" s="33">
        <v>0</v>
      </c>
      <c r="J1406" s="33">
        <v>0</v>
      </c>
      <c r="K1406" s="33">
        <v>0</v>
      </c>
      <c r="L1406" s="33">
        <v>0</v>
      </c>
      <c r="M1406" s="33">
        <v>0</v>
      </c>
      <c r="N1406" s="32" t="s">
        <v>3752</v>
      </c>
    </row>
    <row r="1407" spans="1:14" ht="31.5" x14ac:dyDescent="0.25">
      <c r="A1407" s="31" t="s">
        <v>2742</v>
      </c>
      <c r="B1407" s="32" t="s">
        <v>2812</v>
      </c>
      <c r="C1407" s="32" t="s">
        <v>2813</v>
      </c>
      <c r="D1407" s="33">
        <v>0</v>
      </c>
      <c r="E1407" s="33">
        <v>0</v>
      </c>
      <c r="F1407" s="33">
        <v>0</v>
      </c>
      <c r="G1407" s="33">
        <v>0</v>
      </c>
      <c r="H1407" s="33">
        <v>0</v>
      </c>
      <c r="I1407" s="33">
        <v>0</v>
      </c>
      <c r="J1407" s="33">
        <v>0</v>
      </c>
      <c r="K1407" s="33">
        <v>0</v>
      </c>
      <c r="L1407" s="33">
        <v>0</v>
      </c>
      <c r="M1407" s="33">
        <v>0</v>
      </c>
      <c r="N1407" s="32" t="s">
        <v>3752</v>
      </c>
    </row>
    <row r="1408" spans="1:14" ht="47.25" x14ac:dyDescent="0.25">
      <c r="A1408" s="31" t="s">
        <v>2742</v>
      </c>
      <c r="B1408" s="32" t="s">
        <v>2814</v>
      </c>
      <c r="C1408" s="32" t="s">
        <v>2815</v>
      </c>
      <c r="D1408" s="33">
        <v>0</v>
      </c>
      <c r="E1408" s="33">
        <v>0</v>
      </c>
      <c r="F1408" s="33">
        <v>0</v>
      </c>
      <c r="G1408" s="33">
        <v>0</v>
      </c>
      <c r="H1408" s="33">
        <v>0</v>
      </c>
      <c r="I1408" s="33">
        <v>0</v>
      </c>
      <c r="J1408" s="33">
        <v>0</v>
      </c>
      <c r="K1408" s="33">
        <v>0</v>
      </c>
      <c r="L1408" s="33">
        <v>0</v>
      </c>
      <c r="M1408" s="33">
        <v>0</v>
      </c>
      <c r="N1408" s="32" t="s">
        <v>3752</v>
      </c>
    </row>
    <row r="1409" spans="1:14" ht="47.25" x14ac:dyDescent="0.25">
      <c r="A1409" s="31" t="s">
        <v>2742</v>
      </c>
      <c r="B1409" s="32" t="s">
        <v>2816</v>
      </c>
      <c r="C1409" s="32" t="s">
        <v>2817</v>
      </c>
      <c r="D1409" s="33">
        <v>0</v>
      </c>
      <c r="E1409" s="33">
        <v>0</v>
      </c>
      <c r="F1409" s="33">
        <v>0</v>
      </c>
      <c r="G1409" s="33">
        <v>0</v>
      </c>
      <c r="H1409" s="33">
        <v>0</v>
      </c>
      <c r="I1409" s="33">
        <v>0</v>
      </c>
      <c r="J1409" s="33">
        <v>0</v>
      </c>
      <c r="K1409" s="33">
        <v>0</v>
      </c>
      <c r="L1409" s="33">
        <v>0</v>
      </c>
      <c r="M1409" s="33">
        <v>0</v>
      </c>
      <c r="N1409" s="32" t="s">
        <v>3752</v>
      </c>
    </row>
    <row r="1410" spans="1:14" ht="47.25" x14ac:dyDescent="0.25">
      <c r="A1410" s="31" t="s">
        <v>2742</v>
      </c>
      <c r="B1410" s="32" t="s">
        <v>2818</v>
      </c>
      <c r="C1410" s="32" t="s">
        <v>2819</v>
      </c>
      <c r="D1410" s="33">
        <v>0</v>
      </c>
      <c r="E1410" s="33">
        <v>0</v>
      </c>
      <c r="F1410" s="33">
        <v>0</v>
      </c>
      <c r="G1410" s="33">
        <v>0</v>
      </c>
      <c r="H1410" s="33">
        <v>0</v>
      </c>
      <c r="I1410" s="33">
        <v>0</v>
      </c>
      <c r="J1410" s="33">
        <v>0</v>
      </c>
      <c r="K1410" s="33">
        <v>0</v>
      </c>
      <c r="L1410" s="33">
        <v>0</v>
      </c>
      <c r="M1410" s="33">
        <v>0</v>
      </c>
      <c r="N1410" s="32" t="s">
        <v>3752</v>
      </c>
    </row>
    <row r="1411" spans="1:14" ht="31.5" x14ac:dyDescent="0.25">
      <c r="A1411" s="31" t="s">
        <v>2742</v>
      </c>
      <c r="B1411" s="32" t="s">
        <v>2820</v>
      </c>
      <c r="C1411" s="32" t="s">
        <v>2821</v>
      </c>
      <c r="D1411" s="33">
        <v>0</v>
      </c>
      <c r="E1411" s="33">
        <v>0</v>
      </c>
      <c r="F1411" s="33">
        <v>0</v>
      </c>
      <c r="G1411" s="33">
        <v>0</v>
      </c>
      <c r="H1411" s="33">
        <v>0</v>
      </c>
      <c r="I1411" s="33">
        <v>0</v>
      </c>
      <c r="J1411" s="33">
        <v>0</v>
      </c>
      <c r="K1411" s="33">
        <v>0</v>
      </c>
      <c r="L1411" s="33">
        <v>0</v>
      </c>
      <c r="M1411" s="33">
        <v>0</v>
      </c>
      <c r="N1411" s="32" t="s">
        <v>3752</v>
      </c>
    </row>
    <row r="1412" spans="1:14" ht="47.25" x14ac:dyDescent="0.25">
      <c r="A1412" s="31" t="s">
        <v>2742</v>
      </c>
      <c r="B1412" s="32" t="s">
        <v>2822</v>
      </c>
      <c r="C1412" s="32" t="s">
        <v>2823</v>
      </c>
      <c r="D1412" s="33">
        <v>0</v>
      </c>
      <c r="E1412" s="33">
        <v>0</v>
      </c>
      <c r="F1412" s="33">
        <v>0</v>
      </c>
      <c r="G1412" s="33">
        <v>0</v>
      </c>
      <c r="H1412" s="33">
        <v>0</v>
      </c>
      <c r="I1412" s="33">
        <v>0</v>
      </c>
      <c r="J1412" s="33">
        <v>0</v>
      </c>
      <c r="K1412" s="33">
        <v>0</v>
      </c>
      <c r="L1412" s="33">
        <v>0</v>
      </c>
      <c r="M1412" s="33">
        <v>0</v>
      </c>
      <c r="N1412" s="32" t="s">
        <v>3752</v>
      </c>
    </row>
    <row r="1413" spans="1:14" ht="31.5" x14ac:dyDescent="0.25">
      <c r="A1413" s="31" t="s">
        <v>2742</v>
      </c>
      <c r="B1413" s="32" t="s">
        <v>2824</v>
      </c>
      <c r="C1413" s="32" t="s">
        <v>2825</v>
      </c>
      <c r="D1413" s="33">
        <v>0</v>
      </c>
      <c r="E1413" s="33">
        <v>0</v>
      </c>
      <c r="F1413" s="33">
        <v>0</v>
      </c>
      <c r="G1413" s="33">
        <v>0</v>
      </c>
      <c r="H1413" s="33">
        <v>0</v>
      </c>
      <c r="I1413" s="33">
        <v>0</v>
      </c>
      <c r="J1413" s="33">
        <v>0</v>
      </c>
      <c r="K1413" s="33">
        <v>0</v>
      </c>
      <c r="L1413" s="33">
        <v>0</v>
      </c>
      <c r="M1413" s="33">
        <v>0</v>
      </c>
      <c r="N1413" s="32" t="s">
        <v>3752</v>
      </c>
    </row>
    <row r="1414" spans="1:14" ht="31.5" x14ac:dyDescent="0.25">
      <c r="A1414" s="31" t="s">
        <v>2742</v>
      </c>
      <c r="B1414" s="32" t="s">
        <v>2826</v>
      </c>
      <c r="C1414" s="32" t="s">
        <v>2827</v>
      </c>
      <c r="D1414" s="33">
        <v>0</v>
      </c>
      <c r="E1414" s="33">
        <v>0</v>
      </c>
      <c r="F1414" s="33">
        <v>0</v>
      </c>
      <c r="G1414" s="33">
        <v>0</v>
      </c>
      <c r="H1414" s="33">
        <v>0</v>
      </c>
      <c r="I1414" s="33">
        <v>0</v>
      </c>
      <c r="J1414" s="33">
        <v>0</v>
      </c>
      <c r="K1414" s="33">
        <v>0</v>
      </c>
      <c r="L1414" s="33">
        <v>0</v>
      </c>
      <c r="M1414" s="33">
        <v>0</v>
      </c>
      <c r="N1414" s="32" t="s">
        <v>3752</v>
      </c>
    </row>
    <row r="1415" spans="1:14" ht="31.5" x14ac:dyDescent="0.25">
      <c r="A1415" s="31" t="s">
        <v>2742</v>
      </c>
      <c r="B1415" s="32" t="s">
        <v>2828</v>
      </c>
      <c r="C1415" s="32" t="s">
        <v>2829</v>
      </c>
      <c r="D1415" s="33">
        <v>0</v>
      </c>
      <c r="E1415" s="33">
        <v>0</v>
      </c>
      <c r="F1415" s="33">
        <v>0</v>
      </c>
      <c r="G1415" s="33">
        <v>0</v>
      </c>
      <c r="H1415" s="33">
        <v>0</v>
      </c>
      <c r="I1415" s="33">
        <v>0</v>
      </c>
      <c r="J1415" s="33">
        <v>0</v>
      </c>
      <c r="K1415" s="33">
        <v>0</v>
      </c>
      <c r="L1415" s="33">
        <v>0</v>
      </c>
      <c r="M1415" s="33">
        <v>0</v>
      </c>
      <c r="N1415" s="32" t="s">
        <v>3752</v>
      </c>
    </row>
    <row r="1416" spans="1:14" ht="31.5" x14ac:dyDescent="0.25">
      <c r="A1416" s="31" t="s">
        <v>2742</v>
      </c>
      <c r="B1416" s="32" t="s">
        <v>2830</v>
      </c>
      <c r="C1416" s="32" t="s">
        <v>2831</v>
      </c>
      <c r="D1416" s="33">
        <v>0</v>
      </c>
      <c r="E1416" s="33">
        <v>0</v>
      </c>
      <c r="F1416" s="33">
        <v>0</v>
      </c>
      <c r="G1416" s="33">
        <v>0</v>
      </c>
      <c r="H1416" s="33">
        <v>0</v>
      </c>
      <c r="I1416" s="33">
        <v>0</v>
      </c>
      <c r="J1416" s="33">
        <v>0</v>
      </c>
      <c r="K1416" s="33">
        <v>0</v>
      </c>
      <c r="L1416" s="33">
        <v>0</v>
      </c>
      <c r="M1416" s="33">
        <v>0</v>
      </c>
      <c r="N1416" s="32" t="s">
        <v>3752</v>
      </c>
    </row>
    <row r="1417" spans="1:14" ht="31.5" x14ac:dyDescent="0.25">
      <c r="A1417" s="31" t="s">
        <v>2742</v>
      </c>
      <c r="B1417" s="32" t="s">
        <v>2832</v>
      </c>
      <c r="C1417" s="32" t="s">
        <v>2833</v>
      </c>
      <c r="D1417" s="33">
        <v>0</v>
      </c>
      <c r="E1417" s="33">
        <v>0</v>
      </c>
      <c r="F1417" s="33">
        <v>0</v>
      </c>
      <c r="G1417" s="33">
        <v>0</v>
      </c>
      <c r="H1417" s="33">
        <v>0</v>
      </c>
      <c r="I1417" s="33">
        <v>0</v>
      </c>
      <c r="J1417" s="33">
        <v>0</v>
      </c>
      <c r="K1417" s="33">
        <v>0</v>
      </c>
      <c r="L1417" s="33">
        <v>0</v>
      </c>
      <c r="M1417" s="33">
        <v>0</v>
      </c>
      <c r="N1417" s="32" t="s">
        <v>3752</v>
      </c>
    </row>
    <row r="1418" spans="1:14" ht="31.5" x14ac:dyDescent="0.25">
      <c r="A1418" s="31" t="s">
        <v>2742</v>
      </c>
      <c r="B1418" s="32" t="s">
        <v>2834</v>
      </c>
      <c r="C1418" s="32" t="s">
        <v>2835</v>
      </c>
      <c r="D1418" s="33">
        <v>0</v>
      </c>
      <c r="E1418" s="33">
        <v>0</v>
      </c>
      <c r="F1418" s="33">
        <v>0</v>
      </c>
      <c r="G1418" s="33">
        <v>0</v>
      </c>
      <c r="H1418" s="33">
        <v>0</v>
      </c>
      <c r="I1418" s="33">
        <v>0</v>
      </c>
      <c r="J1418" s="33">
        <v>0</v>
      </c>
      <c r="K1418" s="33">
        <v>0</v>
      </c>
      <c r="L1418" s="33">
        <v>0</v>
      </c>
      <c r="M1418" s="33">
        <v>0</v>
      </c>
      <c r="N1418" s="32" t="s">
        <v>3752</v>
      </c>
    </row>
    <row r="1419" spans="1:14" ht="31.5" x14ac:dyDescent="0.25">
      <c r="A1419" s="31" t="s">
        <v>2742</v>
      </c>
      <c r="B1419" s="32" t="s">
        <v>2836</v>
      </c>
      <c r="C1419" s="32" t="s">
        <v>2837</v>
      </c>
      <c r="D1419" s="33">
        <v>0</v>
      </c>
      <c r="E1419" s="33">
        <v>0</v>
      </c>
      <c r="F1419" s="33">
        <v>0</v>
      </c>
      <c r="G1419" s="33">
        <v>0</v>
      </c>
      <c r="H1419" s="33">
        <v>0</v>
      </c>
      <c r="I1419" s="33">
        <v>0</v>
      </c>
      <c r="J1419" s="33">
        <v>0</v>
      </c>
      <c r="K1419" s="33">
        <v>0</v>
      </c>
      <c r="L1419" s="33">
        <v>0</v>
      </c>
      <c r="M1419" s="33">
        <v>0</v>
      </c>
      <c r="N1419" s="32" t="s">
        <v>3752</v>
      </c>
    </row>
    <row r="1420" spans="1:14" ht="31.5" x14ac:dyDescent="0.25">
      <c r="A1420" s="31" t="s">
        <v>2742</v>
      </c>
      <c r="B1420" s="32" t="s">
        <v>2838</v>
      </c>
      <c r="C1420" s="32" t="s">
        <v>2839</v>
      </c>
      <c r="D1420" s="33">
        <v>0</v>
      </c>
      <c r="E1420" s="33">
        <v>0</v>
      </c>
      <c r="F1420" s="33">
        <v>0</v>
      </c>
      <c r="G1420" s="33">
        <v>0</v>
      </c>
      <c r="H1420" s="33">
        <v>0</v>
      </c>
      <c r="I1420" s="33">
        <v>0</v>
      </c>
      <c r="J1420" s="33">
        <v>0</v>
      </c>
      <c r="K1420" s="33">
        <v>0</v>
      </c>
      <c r="L1420" s="33">
        <v>0</v>
      </c>
      <c r="M1420" s="33">
        <v>0</v>
      </c>
      <c r="N1420" s="32" t="s">
        <v>3752</v>
      </c>
    </row>
    <row r="1421" spans="1:14" ht="31.5" x14ac:dyDescent="0.25">
      <c r="A1421" s="31" t="s">
        <v>2742</v>
      </c>
      <c r="B1421" s="32" t="s">
        <v>2840</v>
      </c>
      <c r="C1421" s="32" t="s">
        <v>2841</v>
      </c>
      <c r="D1421" s="33">
        <v>0</v>
      </c>
      <c r="E1421" s="33">
        <v>0</v>
      </c>
      <c r="F1421" s="33">
        <v>0</v>
      </c>
      <c r="G1421" s="33">
        <v>0</v>
      </c>
      <c r="H1421" s="33">
        <v>0</v>
      </c>
      <c r="I1421" s="33">
        <v>0</v>
      </c>
      <c r="J1421" s="33">
        <v>0</v>
      </c>
      <c r="K1421" s="33">
        <v>0</v>
      </c>
      <c r="L1421" s="33">
        <v>0</v>
      </c>
      <c r="M1421" s="33">
        <v>0</v>
      </c>
      <c r="N1421" s="32" t="s">
        <v>3752</v>
      </c>
    </row>
    <row r="1422" spans="1:14" ht="31.5" x14ac:dyDescent="0.25">
      <c r="A1422" s="31" t="s">
        <v>2742</v>
      </c>
      <c r="B1422" s="32" t="s">
        <v>2842</v>
      </c>
      <c r="C1422" s="32" t="s">
        <v>2843</v>
      </c>
      <c r="D1422" s="33">
        <v>0</v>
      </c>
      <c r="E1422" s="33">
        <v>0</v>
      </c>
      <c r="F1422" s="33">
        <v>0</v>
      </c>
      <c r="G1422" s="33">
        <v>0</v>
      </c>
      <c r="H1422" s="33">
        <v>0</v>
      </c>
      <c r="I1422" s="33">
        <v>0</v>
      </c>
      <c r="J1422" s="33">
        <v>0</v>
      </c>
      <c r="K1422" s="33">
        <v>0</v>
      </c>
      <c r="L1422" s="33">
        <v>0</v>
      </c>
      <c r="M1422" s="33">
        <v>0</v>
      </c>
      <c r="N1422" s="32" t="s">
        <v>3752</v>
      </c>
    </row>
    <row r="1423" spans="1:14" ht="31.5" x14ac:dyDescent="0.25">
      <c r="A1423" s="31" t="s">
        <v>2742</v>
      </c>
      <c r="B1423" s="32" t="s">
        <v>2844</v>
      </c>
      <c r="C1423" s="32" t="s">
        <v>2845</v>
      </c>
      <c r="D1423" s="33">
        <v>0</v>
      </c>
      <c r="E1423" s="33">
        <v>0</v>
      </c>
      <c r="F1423" s="33">
        <v>0</v>
      </c>
      <c r="G1423" s="33">
        <v>0</v>
      </c>
      <c r="H1423" s="33">
        <v>0</v>
      </c>
      <c r="I1423" s="33">
        <v>0</v>
      </c>
      <c r="J1423" s="33">
        <v>0</v>
      </c>
      <c r="K1423" s="33">
        <v>0</v>
      </c>
      <c r="L1423" s="33">
        <v>0</v>
      </c>
      <c r="M1423" s="33">
        <v>0</v>
      </c>
      <c r="N1423" s="32" t="s">
        <v>3752</v>
      </c>
    </row>
    <row r="1424" spans="1:14" ht="31.5" x14ac:dyDescent="0.25">
      <c r="A1424" s="31" t="s">
        <v>2742</v>
      </c>
      <c r="B1424" s="32" t="s">
        <v>2846</v>
      </c>
      <c r="C1424" s="32" t="s">
        <v>2847</v>
      </c>
      <c r="D1424" s="33">
        <v>0</v>
      </c>
      <c r="E1424" s="33">
        <v>0</v>
      </c>
      <c r="F1424" s="33">
        <v>0</v>
      </c>
      <c r="G1424" s="33">
        <v>0</v>
      </c>
      <c r="H1424" s="33">
        <v>0</v>
      </c>
      <c r="I1424" s="33">
        <v>0</v>
      </c>
      <c r="J1424" s="33">
        <v>0</v>
      </c>
      <c r="K1424" s="33">
        <v>0</v>
      </c>
      <c r="L1424" s="33">
        <v>0</v>
      </c>
      <c r="M1424" s="33">
        <v>0</v>
      </c>
      <c r="N1424" s="32" t="s">
        <v>3752</v>
      </c>
    </row>
    <row r="1425" spans="1:14" ht="31.5" x14ac:dyDescent="0.25">
      <c r="A1425" s="31" t="s">
        <v>2742</v>
      </c>
      <c r="B1425" s="32" t="s">
        <v>2848</v>
      </c>
      <c r="C1425" s="32" t="s">
        <v>2849</v>
      </c>
      <c r="D1425" s="33">
        <v>0</v>
      </c>
      <c r="E1425" s="33">
        <v>0</v>
      </c>
      <c r="F1425" s="33">
        <v>0</v>
      </c>
      <c r="G1425" s="33">
        <v>0</v>
      </c>
      <c r="H1425" s="33">
        <v>0</v>
      </c>
      <c r="I1425" s="33">
        <v>0</v>
      </c>
      <c r="J1425" s="33">
        <v>0</v>
      </c>
      <c r="K1425" s="33">
        <v>0</v>
      </c>
      <c r="L1425" s="33">
        <v>0</v>
      </c>
      <c r="M1425" s="33">
        <v>0</v>
      </c>
      <c r="N1425" s="32" t="s">
        <v>3752</v>
      </c>
    </row>
    <row r="1426" spans="1:14" ht="31.5" x14ac:dyDescent="0.25">
      <c r="A1426" s="31" t="s">
        <v>2742</v>
      </c>
      <c r="B1426" s="32" t="s">
        <v>2850</v>
      </c>
      <c r="C1426" s="32" t="s">
        <v>2851</v>
      </c>
      <c r="D1426" s="33">
        <v>0</v>
      </c>
      <c r="E1426" s="33">
        <v>0</v>
      </c>
      <c r="F1426" s="33">
        <v>0</v>
      </c>
      <c r="G1426" s="33">
        <v>0</v>
      </c>
      <c r="H1426" s="33">
        <v>0</v>
      </c>
      <c r="I1426" s="33">
        <v>0</v>
      </c>
      <c r="J1426" s="33">
        <v>0</v>
      </c>
      <c r="K1426" s="33">
        <v>0</v>
      </c>
      <c r="L1426" s="33">
        <v>0</v>
      </c>
      <c r="M1426" s="33">
        <v>0</v>
      </c>
      <c r="N1426" s="32" t="s">
        <v>3752</v>
      </c>
    </row>
    <row r="1427" spans="1:14" ht="31.5" x14ac:dyDescent="0.25">
      <c r="A1427" s="31" t="s">
        <v>2742</v>
      </c>
      <c r="B1427" s="32" t="s">
        <v>2852</v>
      </c>
      <c r="C1427" s="32" t="s">
        <v>2853</v>
      </c>
      <c r="D1427" s="33">
        <v>0</v>
      </c>
      <c r="E1427" s="33">
        <v>0</v>
      </c>
      <c r="F1427" s="33">
        <v>0</v>
      </c>
      <c r="G1427" s="33">
        <v>0</v>
      </c>
      <c r="H1427" s="33">
        <v>0</v>
      </c>
      <c r="I1427" s="33">
        <v>0</v>
      </c>
      <c r="J1427" s="33">
        <v>0</v>
      </c>
      <c r="K1427" s="33">
        <v>0</v>
      </c>
      <c r="L1427" s="33">
        <v>0</v>
      </c>
      <c r="M1427" s="33">
        <v>0</v>
      </c>
      <c r="N1427" s="32" t="s">
        <v>3752</v>
      </c>
    </row>
    <row r="1428" spans="1:14" ht="63" x14ac:dyDescent="0.25">
      <c r="A1428" s="31" t="s">
        <v>2742</v>
      </c>
      <c r="B1428" s="32" t="s">
        <v>2854</v>
      </c>
      <c r="C1428" s="32" t="s">
        <v>2855</v>
      </c>
      <c r="D1428" s="33">
        <v>0</v>
      </c>
      <c r="E1428" s="33">
        <v>0</v>
      </c>
      <c r="F1428" s="33">
        <v>0</v>
      </c>
      <c r="G1428" s="33">
        <v>0</v>
      </c>
      <c r="H1428" s="33">
        <v>0</v>
      </c>
      <c r="I1428" s="33">
        <v>0</v>
      </c>
      <c r="J1428" s="33">
        <v>0</v>
      </c>
      <c r="K1428" s="33">
        <v>0</v>
      </c>
      <c r="L1428" s="33">
        <v>0</v>
      </c>
      <c r="M1428" s="33">
        <v>0</v>
      </c>
      <c r="N1428" s="32" t="s">
        <v>3752</v>
      </c>
    </row>
    <row r="1429" spans="1:14" ht="63" x14ac:dyDescent="0.25">
      <c r="A1429" s="31" t="s">
        <v>2742</v>
      </c>
      <c r="B1429" s="32" t="s">
        <v>2856</v>
      </c>
      <c r="C1429" s="32" t="s">
        <v>2857</v>
      </c>
      <c r="D1429" s="33">
        <v>0</v>
      </c>
      <c r="E1429" s="33">
        <v>0</v>
      </c>
      <c r="F1429" s="33">
        <v>0</v>
      </c>
      <c r="G1429" s="33">
        <v>0</v>
      </c>
      <c r="H1429" s="33">
        <v>0</v>
      </c>
      <c r="I1429" s="33">
        <v>0</v>
      </c>
      <c r="J1429" s="33">
        <v>0</v>
      </c>
      <c r="K1429" s="33">
        <v>0</v>
      </c>
      <c r="L1429" s="33">
        <v>0</v>
      </c>
      <c r="M1429" s="33">
        <v>0</v>
      </c>
      <c r="N1429" s="32" t="s">
        <v>3752</v>
      </c>
    </row>
    <row r="1430" spans="1:14" ht="63" x14ac:dyDescent="0.25">
      <c r="A1430" s="31" t="s">
        <v>2742</v>
      </c>
      <c r="B1430" s="32" t="s">
        <v>2858</v>
      </c>
      <c r="C1430" s="32" t="s">
        <v>2859</v>
      </c>
      <c r="D1430" s="33">
        <v>0</v>
      </c>
      <c r="E1430" s="33">
        <v>0</v>
      </c>
      <c r="F1430" s="33">
        <v>0</v>
      </c>
      <c r="G1430" s="33">
        <v>0</v>
      </c>
      <c r="H1430" s="33">
        <v>0</v>
      </c>
      <c r="I1430" s="33">
        <v>0</v>
      </c>
      <c r="J1430" s="33">
        <v>0</v>
      </c>
      <c r="K1430" s="33">
        <v>0</v>
      </c>
      <c r="L1430" s="33">
        <v>0</v>
      </c>
      <c r="M1430" s="33">
        <v>0</v>
      </c>
      <c r="N1430" s="32" t="s">
        <v>3752</v>
      </c>
    </row>
    <row r="1431" spans="1:14" ht="63" x14ac:dyDescent="0.25">
      <c r="A1431" s="31" t="s">
        <v>2742</v>
      </c>
      <c r="B1431" s="32" t="s">
        <v>2860</v>
      </c>
      <c r="C1431" s="32" t="s">
        <v>2861</v>
      </c>
      <c r="D1431" s="33">
        <v>0</v>
      </c>
      <c r="E1431" s="33">
        <v>0</v>
      </c>
      <c r="F1431" s="33">
        <v>0</v>
      </c>
      <c r="G1431" s="33">
        <v>0</v>
      </c>
      <c r="H1431" s="33">
        <v>0</v>
      </c>
      <c r="I1431" s="33">
        <v>0</v>
      </c>
      <c r="J1431" s="33">
        <v>0</v>
      </c>
      <c r="K1431" s="33">
        <v>0</v>
      </c>
      <c r="L1431" s="33">
        <v>0</v>
      </c>
      <c r="M1431" s="33">
        <v>0</v>
      </c>
      <c r="N1431" s="32" t="s">
        <v>3752</v>
      </c>
    </row>
    <row r="1432" spans="1:14" ht="78.75" x14ac:dyDescent="0.25">
      <c r="A1432" s="31" t="s">
        <v>2742</v>
      </c>
      <c r="B1432" s="32" t="s">
        <v>2862</v>
      </c>
      <c r="C1432" s="32" t="s">
        <v>2863</v>
      </c>
      <c r="D1432" s="33">
        <v>0</v>
      </c>
      <c r="E1432" s="33">
        <v>0</v>
      </c>
      <c r="F1432" s="33">
        <v>0</v>
      </c>
      <c r="G1432" s="33">
        <v>0</v>
      </c>
      <c r="H1432" s="33">
        <v>0</v>
      </c>
      <c r="I1432" s="33">
        <v>0</v>
      </c>
      <c r="J1432" s="33">
        <v>0</v>
      </c>
      <c r="K1432" s="33">
        <v>0</v>
      </c>
      <c r="L1432" s="33">
        <v>0</v>
      </c>
      <c r="M1432" s="33">
        <v>0</v>
      </c>
      <c r="N1432" s="32" t="s">
        <v>3752</v>
      </c>
    </row>
    <row r="1433" spans="1:14" ht="63" x14ac:dyDescent="0.25">
      <c r="A1433" s="31" t="s">
        <v>2742</v>
      </c>
      <c r="B1433" s="32" t="s">
        <v>2864</v>
      </c>
      <c r="C1433" s="32" t="s">
        <v>2865</v>
      </c>
      <c r="D1433" s="33">
        <v>0</v>
      </c>
      <c r="E1433" s="33">
        <v>0</v>
      </c>
      <c r="F1433" s="33">
        <v>0</v>
      </c>
      <c r="G1433" s="33">
        <v>0</v>
      </c>
      <c r="H1433" s="33">
        <v>0</v>
      </c>
      <c r="I1433" s="33">
        <v>0</v>
      </c>
      <c r="J1433" s="33">
        <v>0</v>
      </c>
      <c r="K1433" s="33">
        <v>0</v>
      </c>
      <c r="L1433" s="33">
        <v>0</v>
      </c>
      <c r="M1433" s="33">
        <v>0</v>
      </c>
      <c r="N1433" s="32" t="s">
        <v>3752</v>
      </c>
    </row>
    <row r="1434" spans="1:14" ht="63" x14ac:dyDescent="0.25">
      <c r="A1434" s="31" t="s">
        <v>2742</v>
      </c>
      <c r="B1434" s="32" t="s">
        <v>2866</v>
      </c>
      <c r="C1434" s="32" t="s">
        <v>2867</v>
      </c>
      <c r="D1434" s="33">
        <v>0</v>
      </c>
      <c r="E1434" s="33">
        <v>0</v>
      </c>
      <c r="F1434" s="33">
        <v>0</v>
      </c>
      <c r="G1434" s="33">
        <v>0</v>
      </c>
      <c r="H1434" s="33">
        <v>0</v>
      </c>
      <c r="I1434" s="33">
        <v>0</v>
      </c>
      <c r="J1434" s="33">
        <v>0</v>
      </c>
      <c r="K1434" s="33">
        <v>0</v>
      </c>
      <c r="L1434" s="33">
        <v>0</v>
      </c>
      <c r="M1434" s="33">
        <v>0</v>
      </c>
      <c r="N1434" s="32" t="s">
        <v>3752</v>
      </c>
    </row>
    <row r="1435" spans="1:14" ht="78.75" x14ac:dyDescent="0.25">
      <c r="A1435" s="31" t="s">
        <v>2742</v>
      </c>
      <c r="B1435" s="32" t="s">
        <v>2868</v>
      </c>
      <c r="C1435" s="32" t="s">
        <v>2869</v>
      </c>
      <c r="D1435" s="33">
        <v>0</v>
      </c>
      <c r="E1435" s="33">
        <v>0</v>
      </c>
      <c r="F1435" s="33">
        <v>0</v>
      </c>
      <c r="G1435" s="33">
        <v>0</v>
      </c>
      <c r="H1435" s="33">
        <v>0</v>
      </c>
      <c r="I1435" s="33">
        <v>0</v>
      </c>
      <c r="J1435" s="33">
        <v>0</v>
      </c>
      <c r="K1435" s="33">
        <v>0</v>
      </c>
      <c r="L1435" s="33">
        <v>0</v>
      </c>
      <c r="M1435" s="33">
        <v>0</v>
      </c>
      <c r="N1435" s="32" t="s">
        <v>3752</v>
      </c>
    </row>
    <row r="1436" spans="1:14" ht="63" x14ac:dyDescent="0.25">
      <c r="A1436" s="31" t="s">
        <v>2742</v>
      </c>
      <c r="B1436" s="32" t="s">
        <v>2870</v>
      </c>
      <c r="C1436" s="32" t="s">
        <v>2871</v>
      </c>
      <c r="D1436" s="33">
        <v>0</v>
      </c>
      <c r="E1436" s="33">
        <v>0</v>
      </c>
      <c r="F1436" s="33">
        <v>0</v>
      </c>
      <c r="G1436" s="33">
        <v>0</v>
      </c>
      <c r="H1436" s="33">
        <v>0</v>
      </c>
      <c r="I1436" s="33">
        <v>0</v>
      </c>
      <c r="J1436" s="33">
        <v>0</v>
      </c>
      <c r="K1436" s="33">
        <v>0</v>
      </c>
      <c r="L1436" s="33">
        <v>0</v>
      </c>
      <c r="M1436" s="33">
        <v>0</v>
      </c>
      <c r="N1436" s="32" t="s">
        <v>3752</v>
      </c>
    </row>
    <row r="1437" spans="1:14" ht="63" x14ac:dyDescent="0.25">
      <c r="A1437" s="31" t="s">
        <v>2742</v>
      </c>
      <c r="B1437" s="32" t="s">
        <v>2872</v>
      </c>
      <c r="C1437" s="32" t="s">
        <v>2873</v>
      </c>
      <c r="D1437" s="33">
        <v>0</v>
      </c>
      <c r="E1437" s="33">
        <v>0</v>
      </c>
      <c r="F1437" s="33">
        <v>0</v>
      </c>
      <c r="G1437" s="33">
        <v>0</v>
      </c>
      <c r="H1437" s="33">
        <v>0</v>
      </c>
      <c r="I1437" s="33">
        <v>0</v>
      </c>
      <c r="J1437" s="33">
        <v>0</v>
      </c>
      <c r="K1437" s="33">
        <v>0</v>
      </c>
      <c r="L1437" s="33">
        <v>0</v>
      </c>
      <c r="M1437" s="33">
        <v>0</v>
      </c>
      <c r="N1437" s="32" t="s">
        <v>3752</v>
      </c>
    </row>
    <row r="1438" spans="1:14" ht="47.25" x14ac:dyDescent="0.25">
      <c r="A1438" s="31" t="s">
        <v>2742</v>
      </c>
      <c r="B1438" s="32" t="s">
        <v>2874</v>
      </c>
      <c r="C1438" s="32" t="s">
        <v>2875</v>
      </c>
      <c r="D1438" s="33">
        <v>0</v>
      </c>
      <c r="E1438" s="33">
        <v>0</v>
      </c>
      <c r="F1438" s="33">
        <v>0</v>
      </c>
      <c r="G1438" s="33">
        <v>0</v>
      </c>
      <c r="H1438" s="33">
        <v>0</v>
      </c>
      <c r="I1438" s="33">
        <v>0</v>
      </c>
      <c r="J1438" s="33">
        <v>0</v>
      </c>
      <c r="K1438" s="33">
        <v>0</v>
      </c>
      <c r="L1438" s="33">
        <v>0</v>
      </c>
      <c r="M1438" s="33">
        <v>0</v>
      </c>
      <c r="N1438" s="32" t="s">
        <v>3752</v>
      </c>
    </row>
    <row r="1439" spans="1:14" ht="63" x14ac:dyDescent="0.25">
      <c r="A1439" s="31" t="s">
        <v>2742</v>
      </c>
      <c r="B1439" s="32" t="s">
        <v>2876</v>
      </c>
      <c r="C1439" s="32" t="s">
        <v>2877</v>
      </c>
      <c r="D1439" s="33">
        <v>0</v>
      </c>
      <c r="E1439" s="33">
        <v>0</v>
      </c>
      <c r="F1439" s="33">
        <v>0</v>
      </c>
      <c r="G1439" s="33">
        <v>0</v>
      </c>
      <c r="H1439" s="33">
        <v>0</v>
      </c>
      <c r="I1439" s="33">
        <v>0</v>
      </c>
      <c r="J1439" s="33">
        <v>0</v>
      </c>
      <c r="K1439" s="33">
        <v>0</v>
      </c>
      <c r="L1439" s="33">
        <v>0</v>
      </c>
      <c r="M1439" s="33">
        <v>0</v>
      </c>
      <c r="N1439" s="32" t="s">
        <v>3752</v>
      </c>
    </row>
    <row r="1440" spans="1:14" ht="78.75" x14ac:dyDescent="0.25">
      <c r="A1440" s="31" t="s">
        <v>2742</v>
      </c>
      <c r="B1440" s="32" t="s">
        <v>2878</v>
      </c>
      <c r="C1440" s="32" t="s">
        <v>2879</v>
      </c>
      <c r="D1440" s="33">
        <v>0</v>
      </c>
      <c r="E1440" s="33">
        <v>0</v>
      </c>
      <c r="F1440" s="33">
        <v>0</v>
      </c>
      <c r="G1440" s="33">
        <v>0</v>
      </c>
      <c r="H1440" s="33">
        <v>0</v>
      </c>
      <c r="I1440" s="33">
        <v>0</v>
      </c>
      <c r="J1440" s="33">
        <v>0</v>
      </c>
      <c r="K1440" s="33">
        <v>0</v>
      </c>
      <c r="L1440" s="33">
        <v>0</v>
      </c>
      <c r="M1440" s="33">
        <v>0</v>
      </c>
      <c r="N1440" s="32" t="s">
        <v>3752</v>
      </c>
    </row>
    <row r="1441" spans="1:14" ht="78.75" x14ac:dyDescent="0.25">
      <c r="A1441" s="31" t="s">
        <v>2742</v>
      </c>
      <c r="B1441" s="32" t="s">
        <v>2880</v>
      </c>
      <c r="C1441" s="32" t="s">
        <v>2881</v>
      </c>
      <c r="D1441" s="33">
        <v>0</v>
      </c>
      <c r="E1441" s="33">
        <v>0</v>
      </c>
      <c r="F1441" s="33">
        <v>0</v>
      </c>
      <c r="G1441" s="33">
        <v>0</v>
      </c>
      <c r="H1441" s="33">
        <v>0</v>
      </c>
      <c r="I1441" s="33">
        <v>0</v>
      </c>
      <c r="J1441" s="33">
        <v>0</v>
      </c>
      <c r="K1441" s="33">
        <v>0</v>
      </c>
      <c r="L1441" s="33">
        <v>0</v>
      </c>
      <c r="M1441" s="33">
        <v>0</v>
      </c>
      <c r="N1441" s="32" t="s">
        <v>3752</v>
      </c>
    </row>
    <row r="1442" spans="1:14" ht="63" x14ac:dyDescent="0.25">
      <c r="A1442" s="31" t="s">
        <v>2742</v>
      </c>
      <c r="B1442" s="32" t="s">
        <v>2882</v>
      </c>
      <c r="C1442" s="32" t="s">
        <v>2883</v>
      </c>
      <c r="D1442" s="33">
        <v>0</v>
      </c>
      <c r="E1442" s="33">
        <v>0</v>
      </c>
      <c r="F1442" s="33">
        <v>0</v>
      </c>
      <c r="G1442" s="33">
        <v>0</v>
      </c>
      <c r="H1442" s="33">
        <v>0</v>
      </c>
      <c r="I1442" s="33">
        <v>0</v>
      </c>
      <c r="J1442" s="33">
        <v>0</v>
      </c>
      <c r="K1442" s="33">
        <v>0</v>
      </c>
      <c r="L1442" s="33">
        <v>0</v>
      </c>
      <c r="M1442" s="33">
        <v>0</v>
      </c>
      <c r="N1442" s="32" t="s">
        <v>3752</v>
      </c>
    </row>
    <row r="1443" spans="1:14" ht="78.75" x14ac:dyDescent="0.25">
      <c r="A1443" s="31" t="s">
        <v>2742</v>
      </c>
      <c r="B1443" s="32" t="s">
        <v>2884</v>
      </c>
      <c r="C1443" s="32" t="s">
        <v>2885</v>
      </c>
      <c r="D1443" s="33">
        <v>0</v>
      </c>
      <c r="E1443" s="33">
        <v>0</v>
      </c>
      <c r="F1443" s="33">
        <v>0</v>
      </c>
      <c r="G1443" s="33">
        <v>0</v>
      </c>
      <c r="H1443" s="33">
        <v>0</v>
      </c>
      <c r="I1443" s="33">
        <v>0</v>
      </c>
      <c r="J1443" s="33">
        <v>0</v>
      </c>
      <c r="K1443" s="33">
        <v>0</v>
      </c>
      <c r="L1443" s="33">
        <v>0</v>
      </c>
      <c r="M1443" s="33">
        <v>0</v>
      </c>
      <c r="N1443" s="32" t="s">
        <v>3752</v>
      </c>
    </row>
    <row r="1444" spans="1:14" ht="78.75" x14ac:dyDescent="0.25">
      <c r="A1444" s="31" t="s">
        <v>2742</v>
      </c>
      <c r="B1444" s="32" t="s">
        <v>2886</v>
      </c>
      <c r="C1444" s="32" t="s">
        <v>2887</v>
      </c>
      <c r="D1444" s="33">
        <v>0</v>
      </c>
      <c r="E1444" s="33">
        <v>0</v>
      </c>
      <c r="F1444" s="33">
        <v>0</v>
      </c>
      <c r="G1444" s="33">
        <v>0</v>
      </c>
      <c r="H1444" s="33">
        <v>0</v>
      </c>
      <c r="I1444" s="33">
        <v>0</v>
      </c>
      <c r="J1444" s="33">
        <v>0</v>
      </c>
      <c r="K1444" s="33">
        <v>0</v>
      </c>
      <c r="L1444" s="33">
        <v>0</v>
      </c>
      <c r="M1444" s="33">
        <v>0</v>
      </c>
      <c r="N1444" s="32" t="s">
        <v>3752</v>
      </c>
    </row>
    <row r="1445" spans="1:14" ht="63" x14ac:dyDescent="0.25">
      <c r="A1445" s="31" t="s">
        <v>2742</v>
      </c>
      <c r="B1445" s="32" t="s">
        <v>2888</v>
      </c>
      <c r="C1445" s="32" t="s">
        <v>2889</v>
      </c>
      <c r="D1445" s="33">
        <v>0</v>
      </c>
      <c r="E1445" s="33">
        <v>0</v>
      </c>
      <c r="F1445" s="33">
        <v>0</v>
      </c>
      <c r="G1445" s="33">
        <v>0</v>
      </c>
      <c r="H1445" s="33">
        <v>0</v>
      </c>
      <c r="I1445" s="33">
        <v>0</v>
      </c>
      <c r="J1445" s="33">
        <v>0</v>
      </c>
      <c r="K1445" s="33">
        <v>0</v>
      </c>
      <c r="L1445" s="33">
        <v>0</v>
      </c>
      <c r="M1445" s="33">
        <v>0</v>
      </c>
      <c r="N1445" s="32" t="s">
        <v>3752</v>
      </c>
    </row>
    <row r="1446" spans="1:14" ht="63" x14ac:dyDescent="0.25">
      <c r="A1446" s="31" t="s">
        <v>2742</v>
      </c>
      <c r="B1446" s="32" t="s">
        <v>2890</v>
      </c>
      <c r="C1446" s="32" t="s">
        <v>2891</v>
      </c>
      <c r="D1446" s="33">
        <v>0</v>
      </c>
      <c r="E1446" s="33">
        <v>0</v>
      </c>
      <c r="F1446" s="33">
        <v>0</v>
      </c>
      <c r="G1446" s="33">
        <v>0</v>
      </c>
      <c r="H1446" s="33">
        <v>0</v>
      </c>
      <c r="I1446" s="33">
        <v>0</v>
      </c>
      <c r="J1446" s="33">
        <v>0</v>
      </c>
      <c r="K1446" s="33">
        <v>0</v>
      </c>
      <c r="L1446" s="33">
        <v>0</v>
      </c>
      <c r="M1446" s="33">
        <v>0</v>
      </c>
      <c r="N1446" s="32" t="s">
        <v>3752</v>
      </c>
    </row>
    <row r="1447" spans="1:14" ht="63" x14ac:dyDescent="0.25">
      <c r="A1447" s="31" t="s">
        <v>2742</v>
      </c>
      <c r="B1447" s="32" t="s">
        <v>2892</v>
      </c>
      <c r="C1447" s="32" t="s">
        <v>2893</v>
      </c>
      <c r="D1447" s="33">
        <v>0</v>
      </c>
      <c r="E1447" s="33">
        <v>0</v>
      </c>
      <c r="F1447" s="33">
        <v>0</v>
      </c>
      <c r="G1447" s="33">
        <v>0</v>
      </c>
      <c r="H1447" s="33">
        <v>0</v>
      </c>
      <c r="I1447" s="33">
        <v>0</v>
      </c>
      <c r="J1447" s="33">
        <v>0</v>
      </c>
      <c r="K1447" s="33">
        <v>0</v>
      </c>
      <c r="L1447" s="33">
        <v>0</v>
      </c>
      <c r="M1447" s="33">
        <v>0</v>
      </c>
      <c r="N1447" s="32" t="s">
        <v>3752</v>
      </c>
    </row>
    <row r="1448" spans="1:14" ht="78.75" x14ac:dyDescent="0.25">
      <c r="A1448" s="31" t="s">
        <v>2742</v>
      </c>
      <c r="B1448" s="32" t="s">
        <v>2894</v>
      </c>
      <c r="C1448" s="32" t="s">
        <v>2895</v>
      </c>
      <c r="D1448" s="33">
        <v>0</v>
      </c>
      <c r="E1448" s="33">
        <v>0</v>
      </c>
      <c r="F1448" s="33">
        <v>0</v>
      </c>
      <c r="G1448" s="33">
        <v>0</v>
      </c>
      <c r="H1448" s="33">
        <v>0</v>
      </c>
      <c r="I1448" s="33">
        <v>0</v>
      </c>
      <c r="J1448" s="33">
        <v>0</v>
      </c>
      <c r="K1448" s="33">
        <v>0</v>
      </c>
      <c r="L1448" s="33">
        <v>0</v>
      </c>
      <c r="M1448" s="33">
        <v>0</v>
      </c>
      <c r="N1448" s="32" t="s">
        <v>3752</v>
      </c>
    </row>
    <row r="1449" spans="1:14" ht="78.75" x14ac:dyDescent="0.25">
      <c r="A1449" s="31" t="s">
        <v>2742</v>
      </c>
      <c r="B1449" s="32" t="s">
        <v>2896</v>
      </c>
      <c r="C1449" s="32" t="s">
        <v>2897</v>
      </c>
      <c r="D1449" s="33">
        <v>0</v>
      </c>
      <c r="E1449" s="33">
        <v>0</v>
      </c>
      <c r="F1449" s="33">
        <v>0</v>
      </c>
      <c r="G1449" s="33">
        <v>0</v>
      </c>
      <c r="H1449" s="33">
        <v>0</v>
      </c>
      <c r="I1449" s="33">
        <v>0</v>
      </c>
      <c r="J1449" s="33">
        <v>0</v>
      </c>
      <c r="K1449" s="33">
        <v>0</v>
      </c>
      <c r="L1449" s="33">
        <v>0</v>
      </c>
      <c r="M1449" s="33">
        <v>0</v>
      </c>
      <c r="N1449" s="32" t="s">
        <v>3752</v>
      </c>
    </row>
    <row r="1450" spans="1:14" ht="63" x14ac:dyDescent="0.25">
      <c r="A1450" s="31" t="s">
        <v>2742</v>
      </c>
      <c r="B1450" s="32" t="s">
        <v>2898</v>
      </c>
      <c r="C1450" s="32" t="s">
        <v>2899</v>
      </c>
      <c r="D1450" s="33">
        <v>0</v>
      </c>
      <c r="E1450" s="33">
        <v>0</v>
      </c>
      <c r="F1450" s="33">
        <v>0</v>
      </c>
      <c r="G1450" s="33">
        <v>0</v>
      </c>
      <c r="H1450" s="33">
        <v>0</v>
      </c>
      <c r="I1450" s="33">
        <v>0</v>
      </c>
      <c r="J1450" s="33">
        <v>0</v>
      </c>
      <c r="K1450" s="33">
        <v>0</v>
      </c>
      <c r="L1450" s="33">
        <v>0</v>
      </c>
      <c r="M1450" s="33">
        <v>0</v>
      </c>
      <c r="N1450" s="32" t="s">
        <v>3752</v>
      </c>
    </row>
    <row r="1451" spans="1:14" ht="63" x14ac:dyDescent="0.25">
      <c r="A1451" s="31" t="s">
        <v>2742</v>
      </c>
      <c r="B1451" s="32" t="s">
        <v>2900</v>
      </c>
      <c r="C1451" s="32" t="s">
        <v>2901</v>
      </c>
      <c r="D1451" s="33">
        <v>0</v>
      </c>
      <c r="E1451" s="33">
        <v>0</v>
      </c>
      <c r="F1451" s="33">
        <v>0</v>
      </c>
      <c r="G1451" s="33">
        <v>0</v>
      </c>
      <c r="H1451" s="33">
        <v>0</v>
      </c>
      <c r="I1451" s="33">
        <v>0</v>
      </c>
      <c r="J1451" s="33">
        <v>0</v>
      </c>
      <c r="K1451" s="33">
        <v>0</v>
      </c>
      <c r="L1451" s="33">
        <v>0</v>
      </c>
      <c r="M1451" s="33">
        <v>0</v>
      </c>
      <c r="N1451" s="32" t="s">
        <v>3752</v>
      </c>
    </row>
    <row r="1452" spans="1:14" ht="63" x14ac:dyDescent="0.25">
      <c r="A1452" s="31" t="s">
        <v>2742</v>
      </c>
      <c r="B1452" s="32" t="s">
        <v>2902</v>
      </c>
      <c r="C1452" s="32" t="s">
        <v>2903</v>
      </c>
      <c r="D1452" s="33">
        <v>0</v>
      </c>
      <c r="E1452" s="33">
        <v>0</v>
      </c>
      <c r="F1452" s="33">
        <v>0</v>
      </c>
      <c r="G1452" s="33">
        <v>0</v>
      </c>
      <c r="H1452" s="33">
        <v>0</v>
      </c>
      <c r="I1452" s="33">
        <v>0</v>
      </c>
      <c r="J1452" s="33">
        <v>0</v>
      </c>
      <c r="K1452" s="33">
        <v>0</v>
      </c>
      <c r="L1452" s="33">
        <v>0</v>
      </c>
      <c r="M1452" s="33">
        <v>0</v>
      </c>
      <c r="N1452" s="32" t="s">
        <v>3752</v>
      </c>
    </row>
    <row r="1453" spans="1:14" ht="47.25" x14ac:dyDescent="0.25">
      <c r="A1453" s="31" t="s">
        <v>2742</v>
      </c>
      <c r="B1453" s="32" t="s">
        <v>2904</v>
      </c>
      <c r="C1453" s="32" t="s">
        <v>2905</v>
      </c>
      <c r="D1453" s="33">
        <v>0</v>
      </c>
      <c r="E1453" s="33">
        <v>0</v>
      </c>
      <c r="F1453" s="33">
        <v>0</v>
      </c>
      <c r="G1453" s="33">
        <v>0</v>
      </c>
      <c r="H1453" s="33">
        <v>0</v>
      </c>
      <c r="I1453" s="33">
        <v>0</v>
      </c>
      <c r="J1453" s="33">
        <v>0</v>
      </c>
      <c r="K1453" s="33">
        <v>0</v>
      </c>
      <c r="L1453" s="33">
        <v>0</v>
      </c>
      <c r="M1453" s="33">
        <v>0</v>
      </c>
      <c r="N1453" s="32" t="s">
        <v>3752</v>
      </c>
    </row>
    <row r="1454" spans="1:14" ht="63" x14ac:dyDescent="0.25">
      <c r="A1454" s="31" t="s">
        <v>2742</v>
      </c>
      <c r="B1454" s="32" t="s">
        <v>2906</v>
      </c>
      <c r="C1454" s="32" t="s">
        <v>2907</v>
      </c>
      <c r="D1454" s="33">
        <v>0</v>
      </c>
      <c r="E1454" s="33">
        <v>0</v>
      </c>
      <c r="F1454" s="33">
        <v>0</v>
      </c>
      <c r="G1454" s="33">
        <v>0</v>
      </c>
      <c r="H1454" s="33">
        <v>0</v>
      </c>
      <c r="I1454" s="33">
        <v>0</v>
      </c>
      <c r="J1454" s="33">
        <v>0</v>
      </c>
      <c r="K1454" s="33">
        <v>0</v>
      </c>
      <c r="L1454" s="33">
        <v>0</v>
      </c>
      <c r="M1454" s="33">
        <v>0</v>
      </c>
      <c r="N1454" s="32" t="s">
        <v>3752</v>
      </c>
    </row>
    <row r="1455" spans="1:14" ht="63" x14ac:dyDescent="0.25">
      <c r="A1455" s="31" t="s">
        <v>2742</v>
      </c>
      <c r="B1455" s="32" t="s">
        <v>2908</v>
      </c>
      <c r="C1455" s="32" t="s">
        <v>2909</v>
      </c>
      <c r="D1455" s="33">
        <v>0</v>
      </c>
      <c r="E1455" s="33">
        <v>0</v>
      </c>
      <c r="F1455" s="33">
        <v>0</v>
      </c>
      <c r="G1455" s="33">
        <v>0</v>
      </c>
      <c r="H1455" s="33">
        <v>0</v>
      </c>
      <c r="I1455" s="33">
        <v>0</v>
      </c>
      <c r="J1455" s="33">
        <v>0</v>
      </c>
      <c r="K1455" s="33">
        <v>0</v>
      </c>
      <c r="L1455" s="33">
        <v>0</v>
      </c>
      <c r="M1455" s="33">
        <v>0</v>
      </c>
      <c r="N1455" s="32" t="s">
        <v>3752</v>
      </c>
    </row>
    <row r="1456" spans="1:14" ht="78.75" x14ac:dyDescent="0.25">
      <c r="A1456" s="31" t="s">
        <v>2742</v>
      </c>
      <c r="B1456" s="32" t="s">
        <v>2910</v>
      </c>
      <c r="C1456" s="32" t="s">
        <v>2911</v>
      </c>
      <c r="D1456" s="33">
        <v>0</v>
      </c>
      <c r="E1456" s="33">
        <v>0</v>
      </c>
      <c r="F1456" s="33">
        <v>0</v>
      </c>
      <c r="G1456" s="33">
        <v>0</v>
      </c>
      <c r="H1456" s="33">
        <v>0</v>
      </c>
      <c r="I1456" s="33">
        <v>0</v>
      </c>
      <c r="J1456" s="33">
        <v>0</v>
      </c>
      <c r="K1456" s="33">
        <v>0</v>
      </c>
      <c r="L1456" s="33">
        <v>0</v>
      </c>
      <c r="M1456" s="33">
        <v>0</v>
      </c>
      <c r="N1456" s="32" t="s">
        <v>3752</v>
      </c>
    </row>
    <row r="1457" spans="1:14" ht="63" x14ac:dyDescent="0.25">
      <c r="A1457" s="31" t="s">
        <v>2742</v>
      </c>
      <c r="B1457" s="32" t="s">
        <v>2912</v>
      </c>
      <c r="C1457" s="32" t="s">
        <v>2913</v>
      </c>
      <c r="D1457" s="33">
        <v>0</v>
      </c>
      <c r="E1457" s="33">
        <v>0</v>
      </c>
      <c r="F1457" s="33">
        <v>0</v>
      </c>
      <c r="G1457" s="33">
        <v>0</v>
      </c>
      <c r="H1457" s="33">
        <v>0</v>
      </c>
      <c r="I1457" s="33">
        <v>0</v>
      </c>
      <c r="J1457" s="33">
        <v>0</v>
      </c>
      <c r="K1457" s="33">
        <v>0</v>
      </c>
      <c r="L1457" s="33">
        <v>0</v>
      </c>
      <c r="M1457" s="33">
        <v>0</v>
      </c>
      <c r="N1457" s="32" t="s">
        <v>3752</v>
      </c>
    </row>
    <row r="1458" spans="1:14" ht="78.75" x14ac:dyDescent="0.25">
      <c r="A1458" s="31" t="s">
        <v>2742</v>
      </c>
      <c r="B1458" s="32" t="s">
        <v>2914</v>
      </c>
      <c r="C1458" s="32" t="s">
        <v>2915</v>
      </c>
      <c r="D1458" s="33">
        <v>0</v>
      </c>
      <c r="E1458" s="33">
        <v>0</v>
      </c>
      <c r="F1458" s="33">
        <v>0</v>
      </c>
      <c r="G1458" s="33">
        <v>0</v>
      </c>
      <c r="H1458" s="33">
        <v>0</v>
      </c>
      <c r="I1458" s="33">
        <v>0</v>
      </c>
      <c r="J1458" s="33">
        <v>0</v>
      </c>
      <c r="K1458" s="33">
        <v>0</v>
      </c>
      <c r="L1458" s="33">
        <v>0</v>
      </c>
      <c r="M1458" s="33">
        <v>0</v>
      </c>
      <c r="N1458" s="32" t="s">
        <v>3752</v>
      </c>
    </row>
    <row r="1459" spans="1:14" ht="63" x14ac:dyDescent="0.25">
      <c r="A1459" s="31" t="s">
        <v>2742</v>
      </c>
      <c r="B1459" s="32" t="s">
        <v>2916</v>
      </c>
      <c r="C1459" s="32" t="s">
        <v>2917</v>
      </c>
      <c r="D1459" s="33">
        <v>0</v>
      </c>
      <c r="E1459" s="33">
        <v>0</v>
      </c>
      <c r="F1459" s="33">
        <v>0</v>
      </c>
      <c r="G1459" s="33">
        <v>0</v>
      </c>
      <c r="H1459" s="33">
        <v>0</v>
      </c>
      <c r="I1459" s="33">
        <v>0</v>
      </c>
      <c r="J1459" s="33">
        <v>0</v>
      </c>
      <c r="K1459" s="33">
        <v>0</v>
      </c>
      <c r="L1459" s="33">
        <v>0</v>
      </c>
      <c r="M1459" s="33">
        <v>0</v>
      </c>
      <c r="N1459" s="32" t="s">
        <v>3752</v>
      </c>
    </row>
    <row r="1460" spans="1:14" ht="63" x14ac:dyDescent="0.25">
      <c r="A1460" s="31" t="s">
        <v>2742</v>
      </c>
      <c r="B1460" s="32" t="s">
        <v>2918</v>
      </c>
      <c r="C1460" s="32" t="s">
        <v>2919</v>
      </c>
      <c r="D1460" s="33">
        <v>0</v>
      </c>
      <c r="E1460" s="33">
        <v>0</v>
      </c>
      <c r="F1460" s="33">
        <v>0</v>
      </c>
      <c r="G1460" s="33">
        <v>0</v>
      </c>
      <c r="H1460" s="33">
        <v>0</v>
      </c>
      <c r="I1460" s="33">
        <v>0</v>
      </c>
      <c r="J1460" s="33">
        <v>0</v>
      </c>
      <c r="K1460" s="33">
        <v>0</v>
      </c>
      <c r="L1460" s="33">
        <v>0</v>
      </c>
      <c r="M1460" s="33">
        <v>0</v>
      </c>
      <c r="N1460" s="32" t="s">
        <v>3752</v>
      </c>
    </row>
    <row r="1461" spans="1:14" ht="47.25" x14ac:dyDescent="0.25">
      <c r="A1461" s="31" t="s">
        <v>2742</v>
      </c>
      <c r="B1461" s="32" t="s">
        <v>2920</v>
      </c>
      <c r="C1461" s="32" t="s">
        <v>2921</v>
      </c>
      <c r="D1461" s="33">
        <v>0</v>
      </c>
      <c r="E1461" s="33">
        <v>0</v>
      </c>
      <c r="F1461" s="33">
        <v>0</v>
      </c>
      <c r="G1461" s="33">
        <v>0</v>
      </c>
      <c r="H1461" s="33">
        <v>0</v>
      </c>
      <c r="I1461" s="33">
        <v>0</v>
      </c>
      <c r="J1461" s="33">
        <v>0</v>
      </c>
      <c r="K1461" s="33">
        <v>0</v>
      </c>
      <c r="L1461" s="33">
        <v>0</v>
      </c>
      <c r="M1461" s="33">
        <v>0</v>
      </c>
      <c r="N1461" s="32" t="s">
        <v>3752</v>
      </c>
    </row>
    <row r="1462" spans="1:14" ht="63" x14ac:dyDescent="0.25">
      <c r="A1462" s="31" t="s">
        <v>2742</v>
      </c>
      <c r="B1462" s="32" t="s">
        <v>2922</v>
      </c>
      <c r="C1462" s="32" t="s">
        <v>2923</v>
      </c>
      <c r="D1462" s="33">
        <v>0</v>
      </c>
      <c r="E1462" s="33">
        <v>0</v>
      </c>
      <c r="F1462" s="33">
        <v>0</v>
      </c>
      <c r="G1462" s="33">
        <v>0</v>
      </c>
      <c r="H1462" s="33">
        <v>0</v>
      </c>
      <c r="I1462" s="33">
        <v>0</v>
      </c>
      <c r="J1462" s="33">
        <v>0</v>
      </c>
      <c r="K1462" s="33">
        <v>0</v>
      </c>
      <c r="L1462" s="33">
        <v>0</v>
      </c>
      <c r="M1462" s="33">
        <v>0</v>
      </c>
      <c r="N1462" s="32" t="s">
        <v>3752</v>
      </c>
    </row>
    <row r="1463" spans="1:14" ht="78.75" x14ac:dyDescent="0.25">
      <c r="A1463" s="31" t="s">
        <v>2742</v>
      </c>
      <c r="B1463" s="32" t="s">
        <v>2924</v>
      </c>
      <c r="C1463" s="32" t="s">
        <v>2925</v>
      </c>
      <c r="D1463" s="33">
        <v>0</v>
      </c>
      <c r="E1463" s="33">
        <v>0</v>
      </c>
      <c r="F1463" s="33">
        <v>0</v>
      </c>
      <c r="G1463" s="33">
        <v>0</v>
      </c>
      <c r="H1463" s="33">
        <v>0</v>
      </c>
      <c r="I1463" s="33">
        <v>0</v>
      </c>
      <c r="J1463" s="33">
        <v>0</v>
      </c>
      <c r="K1463" s="33">
        <v>0</v>
      </c>
      <c r="L1463" s="33">
        <v>0</v>
      </c>
      <c r="M1463" s="33">
        <v>0</v>
      </c>
      <c r="N1463" s="32" t="s">
        <v>3752</v>
      </c>
    </row>
    <row r="1464" spans="1:14" ht="63" x14ac:dyDescent="0.25">
      <c r="A1464" s="31" t="s">
        <v>2742</v>
      </c>
      <c r="B1464" s="32" t="s">
        <v>2926</v>
      </c>
      <c r="C1464" s="32" t="s">
        <v>2927</v>
      </c>
      <c r="D1464" s="33">
        <v>0</v>
      </c>
      <c r="E1464" s="33">
        <v>0</v>
      </c>
      <c r="F1464" s="33">
        <v>0</v>
      </c>
      <c r="G1464" s="33">
        <v>0</v>
      </c>
      <c r="H1464" s="33">
        <v>0</v>
      </c>
      <c r="I1464" s="33">
        <v>0</v>
      </c>
      <c r="J1464" s="33">
        <v>0</v>
      </c>
      <c r="K1464" s="33">
        <v>0</v>
      </c>
      <c r="L1464" s="33">
        <v>0</v>
      </c>
      <c r="M1464" s="33">
        <v>0</v>
      </c>
      <c r="N1464" s="32" t="s">
        <v>3752</v>
      </c>
    </row>
    <row r="1465" spans="1:14" ht="78.75" x14ac:dyDescent="0.25">
      <c r="A1465" s="31" t="s">
        <v>2742</v>
      </c>
      <c r="B1465" s="32" t="s">
        <v>2928</v>
      </c>
      <c r="C1465" s="32" t="s">
        <v>2929</v>
      </c>
      <c r="D1465" s="33">
        <v>0</v>
      </c>
      <c r="E1465" s="33">
        <v>0</v>
      </c>
      <c r="F1465" s="33">
        <v>0</v>
      </c>
      <c r="G1465" s="33">
        <v>0</v>
      </c>
      <c r="H1465" s="33">
        <v>0</v>
      </c>
      <c r="I1465" s="33">
        <v>0</v>
      </c>
      <c r="J1465" s="33">
        <v>0</v>
      </c>
      <c r="K1465" s="33">
        <v>0</v>
      </c>
      <c r="L1465" s="33">
        <v>0</v>
      </c>
      <c r="M1465" s="33">
        <v>0</v>
      </c>
      <c r="N1465" s="32" t="s">
        <v>3752</v>
      </c>
    </row>
    <row r="1466" spans="1:14" ht="63" x14ac:dyDescent="0.25">
      <c r="A1466" s="31" t="s">
        <v>2742</v>
      </c>
      <c r="B1466" s="32" t="s">
        <v>2930</v>
      </c>
      <c r="C1466" s="32" t="s">
        <v>2931</v>
      </c>
      <c r="D1466" s="33">
        <v>0</v>
      </c>
      <c r="E1466" s="33">
        <v>0</v>
      </c>
      <c r="F1466" s="33">
        <v>0</v>
      </c>
      <c r="G1466" s="33">
        <v>0</v>
      </c>
      <c r="H1466" s="33">
        <v>0</v>
      </c>
      <c r="I1466" s="33">
        <v>0</v>
      </c>
      <c r="J1466" s="33">
        <v>0</v>
      </c>
      <c r="K1466" s="33">
        <v>0</v>
      </c>
      <c r="L1466" s="33">
        <v>0</v>
      </c>
      <c r="M1466" s="33">
        <v>0</v>
      </c>
      <c r="N1466" s="32" t="s">
        <v>3752</v>
      </c>
    </row>
    <row r="1467" spans="1:14" ht="63" x14ac:dyDescent="0.25">
      <c r="A1467" s="31" t="s">
        <v>2742</v>
      </c>
      <c r="B1467" s="32" t="s">
        <v>2932</v>
      </c>
      <c r="C1467" s="32" t="s">
        <v>2933</v>
      </c>
      <c r="D1467" s="33">
        <v>0</v>
      </c>
      <c r="E1467" s="33">
        <v>0</v>
      </c>
      <c r="F1467" s="33">
        <v>0</v>
      </c>
      <c r="G1467" s="33">
        <v>0</v>
      </c>
      <c r="H1467" s="33">
        <v>0</v>
      </c>
      <c r="I1467" s="33">
        <v>0</v>
      </c>
      <c r="J1467" s="33">
        <v>0</v>
      </c>
      <c r="K1467" s="33">
        <v>0</v>
      </c>
      <c r="L1467" s="33">
        <v>0</v>
      </c>
      <c r="M1467" s="33">
        <v>0</v>
      </c>
      <c r="N1467" s="32" t="s">
        <v>3752</v>
      </c>
    </row>
    <row r="1468" spans="1:14" ht="78.75" x14ac:dyDescent="0.25">
      <c r="A1468" s="31" t="s">
        <v>2742</v>
      </c>
      <c r="B1468" s="32" t="s">
        <v>2934</v>
      </c>
      <c r="C1468" s="32" t="s">
        <v>2935</v>
      </c>
      <c r="D1468" s="33">
        <v>0</v>
      </c>
      <c r="E1468" s="33">
        <v>0</v>
      </c>
      <c r="F1468" s="33">
        <v>0</v>
      </c>
      <c r="G1468" s="33">
        <v>0</v>
      </c>
      <c r="H1468" s="33">
        <v>0</v>
      </c>
      <c r="I1468" s="33">
        <v>0</v>
      </c>
      <c r="J1468" s="33">
        <v>0</v>
      </c>
      <c r="K1468" s="33">
        <v>0</v>
      </c>
      <c r="L1468" s="33">
        <v>0</v>
      </c>
      <c r="M1468" s="33">
        <v>0</v>
      </c>
      <c r="N1468" s="32" t="s">
        <v>3752</v>
      </c>
    </row>
    <row r="1469" spans="1:14" ht="63" x14ac:dyDescent="0.25">
      <c r="A1469" s="31" t="s">
        <v>2742</v>
      </c>
      <c r="B1469" s="32" t="s">
        <v>2936</v>
      </c>
      <c r="C1469" s="32" t="s">
        <v>2937</v>
      </c>
      <c r="D1469" s="33">
        <v>0</v>
      </c>
      <c r="E1469" s="33">
        <v>0</v>
      </c>
      <c r="F1469" s="33">
        <v>0</v>
      </c>
      <c r="G1469" s="33">
        <v>0</v>
      </c>
      <c r="H1469" s="33">
        <v>0</v>
      </c>
      <c r="I1469" s="33">
        <v>0</v>
      </c>
      <c r="J1469" s="33">
        <v>0</v>
      </c>
      <c r="K1469" s="33">
        <v>0</v>
      </c>
      <c r="L1469" s="33">
        <v>0</v>
      </c>
      <c r="M1469" s="33">
        <v>0</v>
      </c>
      <c r="N1469" s="32" t="s">
        <v>3752</v>
      </c>
    </row>
    <row r="1470" spans="1:14" ht="63" x14ac:dyDescent="0.25">
      <c r="A1470" s="31" t="s">
        <v>2742</v>
      </c>
      <c r="B1470" s="32" t="s">
        <v>2938</v>
      </c>
      <c r="C1470" s="32" t="s">
        <v>2939</v>
      </c>
      <c r="D1470" s="33">
        <v>0</v>
      </c>
      <c r="E1470" s="33">
        <v>0</v>
      </c>
      <c r="F1470" s="33">
        <v>0</v>
      </c>
      <c r="G1470" s="33">
        <v>0</v>
      </c>
      <c r="H1470" s="33">
        <v>0</v>
      </c>
      <c r="I1470" s="33">
        <v>0</v>
      </c>
      <c r="J1470" s="33">
        <v>0</v>
      </c>
      <c r="K1470" s="33">
        <v>0</v>
      </c>
      <c r="L1470" s="33">
        <v>0</v>
      </c>
      <c r="M1470" s="33">
        <v>0</v>
      </c>
      <c r="N1470" s="32" t="s">
        <v>3752</v>
      </c>
    </row>
    <row r="1471" spans="1:14" ht="63" x14ac:dyDescent="0.25">
      <c r="A1471" s="31" t="s">
        <v>2742</v>
      </c>
      <c r="B1471" s="32" t="s">
        <v>2940</v>
      </c>
      <c r="C1471" s="32" t="s">
        <v>2941</v>
      </c>
      <c r="D1471" s="33">
        <v>0</v>
      </c>
      <c r="E1471" s="33">
        <v>0</v>
      </c>
      <c r="F1471" s="33">
        <v>0</v>
      </c>
      <c r="G1471" s="33">
        <v>0</v>
      </c>
      <c r="H1471" s="33">
        <v>0</v>
      </c>
      <c r="I1471" s="33">
        <v>0</v>
      </c>
      <c r="J1471" s="33">
        <v>0</v>
      </c>
      <c r="K1471" s="33">
        <v>0</v>
      </c>
      <c r="L1471" s="33">
        <v>0</v>
      </c>
      <c r="M1471" s="33">
        <v>0</v>
      </c>
      <c r="N1471" s="32" t="s">
        <v>3752</v>
      </c>
    </row>
    <row r="1472" spans="1:14" ht="63" x14ac:dyDescent="0.25">
      <c r="A1472" s="31" t="s">
        <v>2742</v>
      </c>
      <c r="B1472" s="32" t="s">
        <v>2942</v>
      </c>
      <c r="C1472" s="32" t="s">
        <v>2943</v>
      </c>
      <c r="D1472" s="33">
        <v>0</v>
      </c>
      <c r="E1472" s="33">
        <v>0</v>
      </c>
      <c r="F1472" s="33">
        <v>0</v>
      </c>
      <c r="G1472" s="33">
        <v>0</v>
      </c>
      <c r="H1472" s="33">
        <v>0</v>
      </c>
      <c r="I1472" s="33">
        <v>0</v>
      </c>
      <c r="J1472" s="33">
        <v>0</v>
      </c>
      <c r="K1472" s="33">
        <v>0</v>
      </c>
      <c r="L1472" s="33">
        <v>0</v>
      </c>
      <c r="M1472" s="33">
        <v>0</v>
      </c>
      <c r="N1472" s="32" t="s">
        <v>3752</v>
      </c>
    </row>
    <row r="1473" spans="1:14" ht="63" x14ac:dyDescent="0.25">
      <c r="A1473" s="31" t="s">
        <v>2742</v>
      </c>
      <c r="B1473" s="32" t="s">
        <v>2944</v>
      </c>
      <c r="C1473" s="32" t="s">
        <v>2945</v>
      </c>
      <c r="D1473" s="33">
        <v>0</v>
      </c>
      <c r="E1473" s="33">
        <v>0</v>
      </c>
      <c r="F1473" s="33">
        <v>0</v>
      </c>
      <c r="G1473" s="33">
        <v>0</v>
      </c>
      <c r="H1473" s="33">
        <v>0</v>
      </c>
      <c r="I1473" s="33">
        <v>0</v>
      </c>
      <c r="J1473" s="33">
        <v>0</v>
      </c>
      <c r="K1473" s="33">
        <v>0</v>
      </c>
      <c r="L1473" s="33">
        <v>0</v>
      </c>
      <c r="M1473" s="33">
        <v>0</v>
      </c>
      <c r="N1473" s="32" t="s">
        <v>3752</v>
      </c>
    </row>
    <row r="1474" spans="1:14" ht="78.75" x14ac:dyDescent="0.25">
      <c r="A1474" s="31" t="s">
        <v>2742</v>
      </c>
      <c r="B1474" s="32" t="s">
        <v>2946</v>
      </c>
      <c r="C1474" s="32" t="s">
        <v>2947</v>
      </c>
      <c r="D1474" s="33">
        <v>0</v>
      </c>
      <c r="E1474" s="33">
        <v>0</v>
      </c>
      <c r="F1474" s="33">
        <v>0</v>
      </c>
      <c r="G1474" s="33">
        <v>0</v>
      </c>
      <c r="H1474" s="33">
        <v>0</v>
      </c>
      <c r="I1474" s="33">
        <v>0</v>
      </c>
      <c r="J1474" s="33">
        <v>0</v>
      </c>
      <c r="K1474" s="33">
        <v>0</v>
      </c>
      <c r="L1474" s="33">
        <v>0</v>
      </c>
      <c r="M1474" s="33">
        <v>0</v>
      </c>
      <c r="N1474" s="32" t="s">
        <v>3752</v>
      </c>
    </row>
    <row r="1475" spans="1:14" ht="63" x14ac:dyDescent="0.25">
      <c r="A1475" s="31" t="s">
        <v>2742</v>
      </c>
      <c r="B1475" s="32" t="s">
        <v>2948</v>
      </c>
      <c r="C1475" s="32" t="s">
        <v>2949</v>
      </c>
      <c r="D1475" s="33">
        <v>0</v>
      </c>
      <c r="E1475" s="33">
        <v>0</v>
      </c>
      <c r="F1475" s="33">
        <v>0</v>
      </c>
      <c r="G1475" s="33">
        <v>0</v>
      </c>
      <c r="H1475" s="33">
        <v>0</v>
      </c>
      <c r="I1475" s="33">
        <v>0</v>
      </c>
      <c r="J1475" s="33">
        <v>0</v>
      </c>
      <c r="K1475" s="33">
        <v>0</v>
      </c>
      <c r="L1475" s="33">
        <v>0</v>
      </c>
      <c r="M1475" s="33">
        <v>0</v>
      </c>
      <c r="N1475" s="32" t="s">
        <v>3752</v>
      </c>
    </row>
    <row r="1476" spans="1:14" ht="78.75" x14ac:dyDescent="0.25">
      <c r="A1476" s="31" t="s">
        <v>2742</v>
      </c>
      <c r="B1476" s="32" t="s">
        <v>2950</v>
      </c>
      <c r="C1476" s="32" t="s">
        <v>2951</v>
      </c>
      <c r="D1476" s="33">
        <v>0</v>
      </c>
      <c r="E1476" s="33">
        <v>0</v>
      </c>
      <c r="F1476" s="33">
        <v>0</v>
      </c>
      <c r="G1476" s="33">
        <v>0</v>
      </c>
      <c r="H1476" s="33">
        <v>0</v>
      </c>
      <c r="I1476" s="33">
        <v>0</v>
      </c>
      <c r="J1476" s="33">
        <v>0</v>
      </c>
      <c r="K1476" s="33">
        <v>0</v>
      </c>
      <c r="L1476" s="33">
        <v>0</v>
      </c>
      <c r="M1476" s="33">
        <v>0</v>
      </c>
      <c r="N1476" s="32" t="s">
        <v>3752</v>
      </c>
    </row>
    <row r="1477" spans="1:14" ht="63" x14ac:dyDescent="0.25">
      <c r="A1477" s="31" t="s">
        <v>2742</v>
      </c>
      <c r="B1477" s="32" t="s">
        <v>2952</v>
      </c>
      <c r="C1477" s="32" t="s">
        <v>2953</v>
      </c>
      <c r="D1477" s="33">
        <v>0</v>
      </c>
      <c r="E1477" s="33">
        <v>0</v>
      </c>
      <c r="F1477" s="33">
        <v>0</v>
      </c>
      <c r="G1477" s="33">
        <v>0</v>
      </c>
      <c r="H1477" s="33">
        <v>0</v>
      </c>
      <c r="I1477" s="33">
        <v>0</v>
      </c>
      <c r="J1477" s="33">
        <v>0</v>
      </c>
      <c r="K1477" s="33">
        <v>0</v>
      </c>
      <c r="L1477" s="33">
        <v>0</v>
      </c>
      <c r="M1477" s="33">
        <v>0</v>
      </c>
      <c r="N1477" s="32" t="s">
        <v>3752</v>
      </c>
    </row>
    <row r="1478" spans="1:14" ht="63" x14ac:dyDescent="0.25">
      <c r="A1478" s="31" t="s">
        <v>2742</v>
      </c>
      <c r="B1478" s="32" t="s">
        <v>2954</v>
      </c>
      <c r="C1478" s="32" t="s">
        <v>2955</v>
      </c>
      <c r="D1478" s="33">
        <v>0</v>
      </c>
      <c r="E1478" s="33">
        <v>0</v>
      </c>
      <c r="F1478" s="33">
        <v>0</v>
      </c>
      <c r="G1478" s="33">
        <v>0</v>
      </c>
      <c r="H1478" s="33">
        <v>0</v>
      </c>
      <c r="I1478" s="33">
        <v>0</v>
      </c>
      <c r="J1478" s="33">
        <v>0</v>
      </c>
      <c r="K1478" s="33">
        <v>0</v>
      </c>
      <c r="L1478" s="33">
        <v>0</v>
      </c>
      <c r="M1478" s="33">
        <v>0</v>
      </c>
      <c r="N1478" s="32" t="s">
        <v>3752</v>
      </c>
    </row>
    <row r="1479" spans="1:14" ht="78.75" x14ac:dyDescent="0.25">
      <c r="A1479" s="31" t="s">
        <v>2742</v>
      </c>
      <c r="B1479" s="32" t="s">
        <v>2956</v>
      </c>
      <c r="C1479" s="32" t="s">
        <v>2957</v>
      </c>
      <c r="D1479" s="33">
        <v>0</v>
      </c>
      <c r="E1479" s="33">
        <v>0</v>
      </c>
      <c r="F1479" s="33">
        <v>0</v>
      </c>
      <c r="G1479" s="33">
        <v>0</v>
      </c>
      <c r="H1479" s="33">
        <v>0</v>
      </c>
      <c r="I1479" s="33">
        <v>0</v>
      </c>
      <c r="J1479" s="33">
        <v>0</v>
      </c>
      <c r="K1479" s="33">
        <v>0</v>
      </c>
      <c r="L1479" s="33">
        <v>0</v>
      </c>
      <c r="M1479" s="33">
        <v>0</v>
      </c>
      <c r="N1479" s="32" t="s">
        <v>3752</v>
      </c>
    </row>
    <row r="1480" spans="1:14" ht="78.75" x14ac:dyDescent="0.25">
      <c r="A1480" s="31" t="s">
        <v>2742</v>
      </c>
      <c r="B1480" s="32" t="s">
        <v>2958</v>
      </c>
      <c r="C1480" s="32" t="s">
        <v>2959</v>
      </c>
      <c r="D1480" s="33">
        <v>0</v>
      </c>
      <c r="E1480" s="33">
        <v>0</v>
      </c>
      <c r="F1480" s="33">
        <v>0</v>
      </c>
      <c r="G1480" s="33">
        <v>0</v>
      </c>
      <c r="H1480" s="33">
        <v>0</v>
      </c>
      <c r="I1480" s="33">
        <v>0</v>
      </c>
      <c r="J1480" s="33">
        <v>0</v>
      </c>
      <c r="K1480" s="33">
        <v>0</v>
      </c>
      <c r="L1480" s="33">
        <v>0</v>
      </c>
      <c r="M1480" s="33">
        <v>0</v>
      </c>
      <c r="N1480" s="32" t="s">
        <v>3752</v>
      </c>
    </row>
    <row r="1481" spans="1:14" ht="78.75" x14ac:dyDescent="0.25">
      <c r="A1481" s="31" t="s">
        <v>2742</v>
      </c>
      <c r="B1481" s="32" t="s">
        <v>2960</v>
      </c>
      <c r="C1481" s="32" t="s">
        <v>2961</v>
      </c>
      <c r="D1481" s="33">
        <v>0</v>
      </c>
      <c r="E1481" s="33">
        <v>0</v>
      </c>
      <c r="F1481" s="33">
        <v>0</v>
      </c>
      <c r="G1481" s="33">
        <v>0</v>
      </c>
      <c r="H1481" s="33">
        <v>0</v>
      </c>
      <c r="I1481" s="33">
        <v>0</v>
      </c>
      <c r="J1481" s="33">
        <v>0</v>
      </c>
      <c r="K1481" s="33">
        <v>0</v>
      </c>
      <c r="L1481" s="33">
        <v>0</v>
      </c>
      <c r="M1481" s="33">
        <v>0</v>
      </c>
      <c r="N1481" s="32" t="s">
        <v>3752</v>
      </c>
    </row>
    <row r="1482" spans="1:14" ht="63" x14ac:dyDescent="0.25">
      <c r="A1482" s="31" t="s">
        <v>2742</v>
      </c>
      <c r="B1482" s="32" t="s">
        <v>2962</v>
      </c>
      <c r="C1482" s="32" t="s">
        <v>2963</v>
      </c>
      <c r="D1482" s="33">
        <v>0</v>
      </c>
      <c r="E1482" s="33">
        <v>0</v>
      </c>
      <c r="F1482" s="33">
        <v>0</v>
      </c>
      <c r="G1482" s="33">
        <v>0</v>
      </c>
      <c r="H1482" s="33">
        <v>0</v>
      </c>
      <c r="I1482" s="33">
        <v>0</v>
      </c>
      <c r="J1482" s="33">
        <v>0</v>
      </c>
      <c r="K1482" s="33">
        <v>0</v>
      </c>
      <c r="L1482" s="33">
        <v>0</v>
      </c>
      <c r="M1482" s="33">
        <v>0</v>
      </c>
      <c r="N1482" s="32" t="s">
        <v>3752</v>
      </c>
    </row>
    <row r="1483" spans="1:14" ht="78.75" x14ac:dyDescent="0.25">
      <c r="A1483" s="31" t="s">
        <v>2742</v>
      </c>
      <c r="B1483" s="32" t="s">
        <v>2964</v>
      </c>
      <c r="C1483" s="32" t="s">
        <v>2965</v>
      </c>
      <c r="D1483" s="33">
        <v>0</v>
      </c>
      <c r="E1483" s="33">
        <v>0</v>
      </c>
      <c r="F1483" s="33">
        <v>0</v>
      </c>
      <c r="G1483" s="33">
        <v>0</v>
      </c>
      <c r="H1483" s="33">
        <v>0</v>
      </c>
      <c r="I1483" s="33">
        <v>0</v>
      </c>
      <c r="J1483" s="33">
        <v>0</v>
      </c>
      <c r="K1483" s="33">
        <v>0</v>
      </c>
      <c r="L1483" s="33">
        <v>0</v>
      </c>
      <c r="M1483" s="33">
        <v>0</v>
      </c>
      <c r="N1483" s="32" t="s">
        <v>3752</v>
      </c>
    </row>
    <row r="1484" spans="1:14" ht="63" x14ac:dyDescent="0.25">
      <c r="A1484" s="31" t="s">
        <v>2742</v>
      </c>
      <c r="B1484" s="32" t="s">
        <v>2966</v>
      </c>
      <c r="C1484" s="32" t="s">
        <v>2967</v>
      </c>
      <c r="D1484" s="33">
        <v>0</v>
      </c>
      <c r="E1484" s="33">
        <v>0</v>
      </c>
      <c r="F1484" s="33">
        <v>0</v>
      </c>
      <c r="G1484" s="33">
        <v>0</v>
      </c>
      <c r="H1484" s="33">
        <v>0</v>
      </c>
      <c r="I1484" s="33">
        <v>0</v>
      </c>
      <c r="J1484" s="33">
        <v>0</v>
      </c>
      <c r="K1484" s="33">
        <v>0</v>
      </c>
      <c r="L1484" s="33">
        <v>0</v>
      </c>
      <c r="M1484" s="33">
        <v>0</v>
      </c>
      <c r="N1484" s="32" t="s">
        <v>3752</v>
      </c>
    </row>
    <row r="1485" spans="1:14" ht="78.75" x14ac:dyDescent="0.25">
      <c r="A1485" s="31" t="s">
        <v>2742</v>
      </c>
      <c r="B1485" s="32" t="s">
        <v>2968</v>
      </c>
      <c r="C1485" s="32" t="s">
        <v>2969</v>
      </c>
      <c r="D1485" s="33">
        <v>0</v>
      </c>
      <c r="E1485" s="33">
        <v>0</v>
      </c>
      <c r="F1485" s="33">
        <v>0</v>
      </c>
      <c r="G1485" s="33">
        <v>0</v>
      </c>
      <c r="H1485" s="33">
        <v>0</v>
      </c>
      <c r="I1485" s="33">
        <v>0</v>
      </c>
      <c r="J1485" s="33">
        <v>0</v>
      </c>
      <c r="K1485" s="33">
        <v>0</v>
      </c>
      <c r="L1485" s="33">
        <v>0</v>
      </c>
      <c r="M1485" s="33">
        <v>0</v>
      </c>
      <c r="N1485" s="32" t="s">
        <v>3752</v>
      </c>
    </row>
    <row r="1486" spans="1:14" ht="63" x14ac:dyDescent="0.25">
      <c r="A1486" s="31" t="s">
        <v>2742</v>
      </c>
      <c r="B1486" s="32" t="s">
        <v>2970</v>
      </c>
      <c r="C1486" s="32" t="s">
        <v>2971</v>
      </c>
      <c r="D1486" s="33">
        <v>0</v>
      </c>
      <c r="E1486" s="33">
        <v>0</v>
      </c>
      <c r="F1486" s="33">
        <v>0</v>
      </c>
      <c r="G1486" s="33">
        <v>0</v>
      </c>
      <c r="H1486" s="33">
        <v>0</v>
      </c>
      <c r="I1486" s="33">
        <v>0</v>
      </c>
      <c r="J1486" s="33">
        <v>0</v>
      </c>
      <c r="K1486" s="33">
        <v>0</v>
      </c>
      <c r="L1486" s="33">
        <v>0</v>
      </c>
      <c r="M1486" s="33">
        <v>0</v>
      </c>
      <c r="N1486" s="32" t="s">
        <v>3752</v>
      </c>
    </row>
    <row r="1487" spans="1:14" ht="31.5" x14ac:dyDescent="0.25">
      <c r="A1487" s="31" t="s">
        <v>2742</v>
      </c>
      <c r="B1487" s="32" t="s">
        <v>2972</v>
      </c>
      <c r="C1487" s="32" t="s">
        <v>2973</v>
      </c>
      <c r="D1487" s="33">
        <v>0</v>
      </c>
      <c r="E1487" s="33">
        <v>0</v>
      </c>
      <c r="F1487" s="33">
        <v>0</v>
      </c>
      <c r="G1487" s="33">
        <v>0</v>
      </c>
      <c r="H1487" s="33">
        <v>0</v>
      </c>
      <c r="I1487" s="33">
        <v>0</v>
      </c>
      <c r="J1487" s="33">
        <v>0</v>
      </c>
      <c r="K1487" s="33">
        <v>0</v>
      </c>
      <c r="L1487" s="33">
        <v>0</v>
      </c>
      <c r="M1487" s="33">
        <v>0</v>
      </c>
      <c r="N1487" s="32" t="s">
        <v>3752</v>
      </c>
    </row>
    <row r="1488" spans="1:14" ht="63" x14ac:dyDescent="0.25">
      <c r="A1488" s="31" t="s">
        <v>2742</v>
      </c>
      <c r="B1488" s="32" t="s">
        <v>2974</v>
      </c>
      <c r="C1488" s="32" t="s">
        <v>2975</v>
      </c>
      <c r="D1488" s="33">
        <v>0</v>
      </c>
      <c r="E1488" s="33">
        <v>0</v>
      </c>
      <c r="F1488" s="33">
        <v>0</v>
      </c>
      <c r="G1488" s="33">
        <v>0</v>
      </c>
      <c r="H1488" s="33">
        <v>0</v>
      </c>
      <c r="I1488" s="33">
        <v>0</v>
      </c>
      <c r="J1488" s="33">
        <v>0</v>
      </c>
      <c r="K1488" s="33">
        <v>0</v>
      </c>
      <c r="L1488" s="33">
        <v>0</v>
      </c>
      <c r="M1488" s="33">
        <v>0</v>
      </c>
      <c r="N1488" s="32" t="s">
        <v>3752</v>
      </c>
    </row>
    <row r="1489" spans="1:14" ht="63" x14ac:dyDescent="0.25">
      <c r="A1489" s="31" t="s">
        <v>2742</v>
      </c>
      <c r="B1489" s="32" t="s">
        <v>2976</v>
      </c>
      <c r="C1489" s="32" t="s">
        <v>2977</v>
      </c>
      <c r="D1489" s="33">
        <v>0</v>
      </c>
      <c r="E1489" s="33">
        <v>0</v>
      </c>
      <c r="F1489" s="33">
        <v>0</v>
      </c>
      <c r="G1489" s="33">
        <v>0</v>
      </c>
      <c r="H1489" s="33">
        <v>0</v>
      </c>
      <c r="I1489" s="33">
        <v>0</v>
      </c>
      <c r="J1489" s="33">
        <v>0</v>
      </c>
      <c r="K1489" s="33">
        <v>0</v>
      </c>
      <c r="L1489" s="33">
        <v>0</v>
      </c>
      <c r="M1489" s="33">
        <v>0</v>
      </c>
      <c r="N1489" s="32" t="s">
        <v>3752</v>
      </c>
    </row>
    <row r="1490" spans="1:14" ht="63" x14ac:dyDescent="0.25">
      <c r="A1490" s="31" t="s">
        <v>2742</v>
      </c>
      <c r="B1490" s="32" t="s">
        <v>2978</v>
      </c>
      <c r="C1490" s="32" t="s">
        <v>2979</v>
      </c>
      <c r="D1490" s="33">
        <v>0</v>
      </c>
      <c r="E1490" s="33">
        <v>0</v>
      </c>
      <c r="F1490" s="33">
        <v>0</v>
      </c>
      <c r="G1490" s="33">
        <v>0</v>
      </c>
      <c r="H1490" s="33">
        <v>0</v>
      </c>
      <c r="I1490" s="33">
        <v>0</v>
      </c>
      <c r="J1490" s="33">
        <v>0</v>
      </c>
      <c r="K1490" s="33">
        <v>0</v>
      </c>
      <c r="L1490" s="33">
        <v>0</v>
      </c>
      <c r="M1490" s="33">
        <v>0</v>
      </c>
      <c r="N1490" s="32" t="s">
        <v>3752</v>
      </c>
    </row>
    <row r="1491" spans="1:14" ht="47.25" x14ac:dyDescent="0.25">
      <c r="A1491" s="31" t="s">
        <v>2742</v>
      </c>
      <c r="B1491" s="32" t="s">
        <v>2980</v>
      </c>
      <c r="C1491" s="32" t="s">
        <v>2981</v>
      </c>
      <c r="D1491" s="33">
        <v>0</v>
      </c>
      <c r="E1491" s="33">
        <v>0</v>
      </c>
      <c r="F1491" s="33">
        <v>0</v>
      </c>
      <c r="G1491" s="33">
        <v>0</v>
      </c>
      <c r="H1491" s="33">
        <v>0</v>
      </c>
      <c r="I1491" s="33">
        <v>0</v>
      </c>
      <c r="J1491" s="33">
        <v>0</v>
      </c>
      <c r="K1491" s="33">
        <v>0</v>
      </c>
      <c r="L1491" s="33">
        <v>0</v>
      </c>
      <c r="M1491" s="33">
        <v>0</v>
      </c>
      <c r="N1491" s="32" t="s">
        <v>3752</v>
      </c>
    </row>
    <row r="1492" spans="1:14" ht="63" x14ac:dyDescent="0.25">
      <c r="A1492" s="31" t="s">
        <v>2742</v>
      </c>
      <c r="B1492" s="32" t="s">
        <v>2982</v>
      </c>
      <c r="C1492" s="32" t="s">
        <v>2983</v>
      </c>
      <c r="D1492" s="33">
        <v>0</v>
      </c>
      <c r="E1492" s="33">
        <v>0</v>
      </c>
      <c r="F1492" s="33">
        <v>0</v>
      </c>
      <c r="G1492" s="33">
        <v>0</v>
      </c>
      <c r="H1492" s="33">
        <v>0</v>
      </c>
      <c r="I1492" s="33">
        <v>0</v>
      </c>
      <c r="J1492" s="33">
        <v>0</v>
      </c>
      <c r="K1492" s="33">
        <v>0</v>
      </c>
      <c r="L1492" s="33">
        <v>0</v>
      </c>
      <c r="M1492" s="33">
        <v>0</v>
      </c>
      <c r="N1492" s="32" t="s">
        <v>3752</v>
      </c>
    </row>
    <row r="1493" spans="1:14" ht="78.75" x14ac:dyDescent="0.25">
      <c r="A1493" s="31" t="s">
        <v>2742</v>
      </c>
      <c r="B1493" s="32" t="s">
        <v>2984</v>
      </c>
      <c r="C1493" s="32" t="s">
        <v>2985</v>
      </c>
      <c r="D1493" s="33">
        <v>0</v>
      </c>
      <c r="E1493" s="33">
        <v>0</v>
      </c>
      <c r="F1493" s="33">
        <v>0</v>
      </c>
      <c r="G1493" s="33">
        <v>0</v>
      </c>
      <c r="H1493" s="33">
        <v>0</v>
      </c>
      <c r="I1493" s="33">
        <v>0</v>
      </c>
      <c r="J1493" s="33">
        <v>0</v>
      </c>
      <c r="K1493" s="33">
        <v>0</v>
      </c>
      <c r="L1493" s="33">
        <v>0</v>
      </c>
      <c r="M1493" s="33">
        <v>0</v>
      </c>
      <c r="N1493" s="32" t="s">
        <v>3752</v>
      </c>
    </row>
    <row r="1494" spans="1:14" ht="63" x14ac:dyDescent="0.25">
      <c r="A1494" s="31" t="s">
        <v>2742</v>
      </c>
      <c r="B1494" s="32" t="s">
        <v>2986</v>
      </c>
      <c r="C1494" s="32" t="s">
        <v>2987</v>
      </c>
      <c r="D1494" s="33">
        <v>0</v>
      </c>
      <c r="E1494" s="33">
        <v>0</v>
      </c>
      <c r="F1494" s="33">
        <v>0</v>
      </c>
      <c r="G1494" s="33">
        <v>0</v>
      </c>
      <c r="H1494" s="33">
        <v>0</v>
      </c>
      <c r="I1494" s="33">
        <v>0</v>
      </c>
      <c r="J1494" s="33">
        <v>0</v>
      </c>
      <c r="K1494" s="33">
        <v>0</v>
      </c>
      <c r="L1494" s="33">
        <v>0</v>
      </c>
      <c r="M1494" s="33">
        <v>0</v>
      </c>
      <c r="N1494" s="32" t="s">
        <v>3752</v>
      </c>
    </row>
    <row r="1495" spans="1:14" ht="78.75" x14ac:dyDescent="0.25">
      <c r="A1495" s="31" t="s">
        <v>2742</v>
      </c>
      <c r="B1495" s="32" t="s">
        <v>2988</v>
      </c>
      <c r="C1495" s="32" t="s">
        <v>2989</v>
      </c>
      <c r="D1495" s="33">
        <v>0</v>
      </c>
      <c r="E1495" s="33">
        <v>0</v>
      </c>
      <c r="F1495" s="33">
        <v>0</v>
      </c>
      <c r="G1495" s="33">
        <v>0</v>
      </c>
      <c r="H1495" s="33">
        <v>0</v>
      </c>
      <c r="I1495" s="33">
        <v>0</v>
      </c>
      <c r="J1495" s="33">
        <v>0</v>
      </c>
      <c r="K1495" s="33">
        <v>0</v>
      </c>
      <c r="L1495" s="33">
        <v>0</v>
      </c>
      <c r="M1495" s="33">
        <v>0</v>
      </c>
      <c r="N1495" s="32" t="s">
        <v>3752</v>
      </c>
    </row>
    <row r="1496" spans="1:14" ht="63" x14ac:dyDescent="0.25">
      <c r="A1496" s="31" t="s">
        <v>2742</v>
      </c>
      <c r="B1496" s="32" t="s">
        <v>2990</v>
      </c>
      <c r="C1496" s="32" t="s">
        <v>2991</v>
      </c>
      <c r="D1496" s="33">
        <v>0</v>
      </c>
      <c r="E1496" s="33">
        <v>0</v>
      </c>
      <c r="F1496" s="33">
        <v>0</v>
      </c>
      <c r="G1496" s="33">
        <v>0</v>
      </c>
      <c r="H1496" s="33">
        <v>0</v>
      </c>
      <c r="I1496" s="33">
        <v>0</v>
      </c>
      <c r="J1496" s="33">
        <v>0</v>
      </c>
      <c r="K1496" s="33">
        <v>0</v>
      </c>
      <c r="L1496" s="33">
        <v>0</v>
      </c>
      <c r="M1496" s="33">
        <v>0</v>
      </c>
      <c r="N1496" s="32" t="s">
        <v>3752</v>
      </c>
    </row>
    <row r="1497" spans="1:14" ht="63" x14ac:dyDescent="0.25">
      <c r="A1497" s="31" t="s">
        <v>2742</v>
      </c>
      <c r="B1497" s="32" t="s">
        <v>2992</v>
      </c>
      <c r="C1497" s="32" t="s">
        <v>2993</v>
      </c>
      <c r="D1497" s="33">
        <v>0</v>
      </c>
      <c r="E1497" s="33">
        <v>0</v>
      </c>
      <c r="F1497" s="33">
        <v>0</v>
      </c>
      <c r="G1497" s="33">
        <v>0</v>
      </c>
      <c r="H1497" s="33">
        <v>0</v>
      </c>
      <c r="I1497" s="33">
        <v>0</v>
      </c>
      <c r="J1497" s="33">
        <v>0</v>
      </c>
      <c r="K1497" s="33">
        <v>0</v>
      </c>
      <c r="L1497" s="33">
        <v>0</v>
      </c>
      <c r="M1497" s="33">
        <v>0</v>
      </c>
      <c r="N1497" s="32" t="s">
        <v>3752</v>
      </c>
    </row>
    <row r="1498" spans="1:14" ht="63" x14ac:dyDescent="0.25">
      <c r="A1498" s="31" t="s">
        <v>2742</v>
      </c>
      <c r="B1498" s="32" t="s">
        <v>2994</v>
      </c>
      <c r="C1498" s="32" t="s">
        <v>2995</v>
      </c>
      <c r="D1498" s="33">
        <v>0</v>
      </c>
      <c r="E1498" s="33">
        <v>0</v>
      </c>
      <c r="F1498" s="33">
        <v>0</v>
      </c>
      <c r="G1498" s="33">
        <v>0</v>
      </c>
      <c r="H1498" s="33">
        <v>0</v>
      </c>
      <c r="I1498" s="33">
        <v>0</v>
      </c>
      <c r="J1498" s="33">
        <v>0</v>
      </c>
      <c r="K1498" s="33">
        <v>0</v>
      </c>
      <c r="L1498" s="33">
        <v>0</v>
      </c>
      <c r="M1498" s="33">
        <v>0</v>
      </c>
      <c r="N1498" s="32" t="s">
        <v>3752</v>
      </c>
    </row>
    <row r="1499" spans="1:14" ht="31.5" x14ac:dyDescent="0.25">
      <c r="A1499" s="31" t="s">
        <v>2742</v>
      </c>
      <c r="B1499" s="32" t="s">
        <v>2996</v>
      </c>
      <c r="C1499" s="32" t="s">
        <v>2997</v>
      </c>
      <c r="D1499" s="33">
        <v>0</v>
      </c>
      <c r="E1499" s="33">
        <v>0</v>
      </c>
      <c r="F1499" s="33">
        <v>0</v>
      </c>
      <c r="G1499" s="33">
        <v>0</v>
      </c>
      <c r="H1499" s="33">
        <v>0</v>
      </c>
      <c r="I1499" s="33">
        <v>0</v>
      </c>
      <c r="J1499" s="33">
        <v>0</v>
      </c>
      <c r="K1499" s="33">
        <v>0</v>
      </c>
      <c r="L1499" s="33">
        <v>0</v>
      </c>
      <c r="M1499" s="33">
        <v>0</v>
      </c>
      <c r="N1499" s="32" t="s">
        <v>3752</v>
      </c>
    </row>
    <row r="1500" spans="1:14" ht="47.25" x14ac:dyDescent="0.25">
      <c r="A1500" s="31" t="s">
        <v>2742</v>
      </c>
      <c r="B1500" s="32" t="s">
        <v>2998</v>
      </c>
      <c r="C1500" s="32" t="s">
        <v>2999</v>
      </c>
      <c r="D1500" s="33">
        <v>0</v>
      </c>
      <c r="E1500" s="33">
        <v>0</v>
      </c>
      <c r="F1500" s="33">
        <v>0</v>
      </c>
      <c r="G1500" s="33">
        <v>0</v>
      </c>
      <c r="H1500" s="33">
        <v>0</v>
      </c>
      <c r="I1500" s="33">
        <v>0</v>
      </c>
      <c r="J1500" s="33">
        <v>0</v>
      </c>
      <c r="K1500" s="33">
        <v>0</v>
      </c>
      <c r="L1500" s="33">
        <v>0</v>
      </c>
      <c r="M1500" s="33">
        <v>0</v>
      </c>
      <c r="N1500" s="32" t="s">
        <v>3752</v>
      </c>
    </row>
    <row r="1501" spans="1:14" ht="63" x14ac:dyDescent="0.25">
      <c r="A1501" s="31" t="s">
        <v>2742</v>
      </c>
      <c r="B1501" s="32" t="s">
        <v>3000</v>
      </c>
      <c r="C1501" s="32" t="s">
        <v>3001</v>
      </c>
      <c r="D1501" s="33">
        <v>0</v>
      </c>
      <c r="E1501" s="33">
        <v>0</v>
      </c>
      <c r="F1501" s="33">
        <v>0</v>
      </c>
      <c r="G1501" s="33">
        <v>0</v>
      </c>
      <c r="H1501" s="33">
        <v>0</v>
      </c>
      <c r="I1501" s="33">
        <v>0</v>
      </c>
      <c r="J1501" s="33">
        <v>0</v>
      </c>
      <c r="K1501" s="33">
        <v>0</v>
      </c>
      <c r="L1501" s="33">
        <v>0</v>
      </c>
      <c r="M1501" s="33">
        <v>0</v>
      </c>
      <c r="N1501" s="32" t="s">
        <v>3752</v>
      </c>
    </row>
    <row r="1502" spans="1:14" ht="78.75" x14ac:dyDescent="0.25">
      <c r="A1502" s="31" t="s">
        <v>2742</v>
      </c>
      <c r="B1502" s="32" t="s">
        <v>3002</v>
      </c>
      <c r="C1502" s="32" t="s">
        <v>3003</v>
      </c>
      <c r="D1502" s="33">
        <v>0</v>
      </c>
      <c r="E1502" s="33">
        <v>0</v>
      </c>
      <c r="F1502" s="33">
        <v>0</v>
      </c>
      <c r="G1502" s="33">
        <v>0</v>
      </c>
      <c r="H1502" s="33">
        <v>0</v>
      </c>
      <c r="I1502" s="33">
        <v>0</v>
      </c>
      <c r="J1502" s="33">
        <v>0</v>
      </c>
      <c r="K1502" s="33">
        <v>0</v>
      </c>
      <c r="L1502" s="33">
        <v>0</v>
      </c>
      <c r="M1502" s="33">
        <v>0</v>
      </c>
      <c r="N1502" s="32" t="s">
        <v>3752</v>
      </c>
    </row>
    <row r="1503" spans="1:14" ht="78.75" x14ac:dyDescent="0.25">
      <c r="A1503" s="31" t="s">
        <v>2742</v>
      </c>
      <c r="B1503" s="32" t="s">
        <v>3004</v>
      </c>
      <c r="C1503" s="32" t="s">
        <v>3005</v>
      </c>
      <c r="D1503" s="33">
        <v>0</v>
      </c>
      <c r="E1503" s="33">
        <v>0</v>
      </c>
      <c r="F1503" s="33">
        <v>0</v>
      </c>
      <c r="G1503" s="33">
        <v>0</v>
      </c>
      <c r="H1503" s="33">
        <v>0</v>
      </c>
      <c r="I1503" s="33">
        <v>0</v>
      </c>
      <c r="J1503" s="33">
        <v>0</v>
      </c>
      <c r="K1503" s="33">
        <v>0</v>
      </c>
      <c r="L1503" s="33">
        <v>0</v>
      </c>
      <c r="M1503" s="33">
        <v>0</v>
      </c>
      <c r="N1503" s="32" t="s">
        <v>3752</v>
      </c>
    </row>
    <row r="1504" spans="1:14" ht="63" x14ac:dyDescent="0.25">
      <c r="A1504" s="31" t="s">
        <v>2742</v>
      </c>
      <c r="B1504" s="32" t="s">
        <v>3006</v>
      </c>
      <c r="C1504" s="32" t="s">
        <v>3007</v>
      </c>
      <c r="D1504" s="33">
        <v>0</v>
      </c>
      <c r="E1504" s="33">
        <v>0</v>
      </c>
      <c r="F1504" s="33">
        <v>0</v>
      </c>
      <c r="G1504" s="33">
        <v>0</v>
      </c>
      <c r="H1504" s="33">
        <v>0</v>
      </c>
      <c r="I1504" s="33">
        <v>0</v>
      </c>
      <c r="J1504" s="33">
        <v>0</v>
      </c>
      <c r="K1504" s="33">
        <v>0</v>
      </c>
      <c r="L1504" s="33">
        <v>0</v>
      </c>
      <c r="M1504" s="33">
        <v>0</v>
      </c>
      <c r="N1504" s="32" t="s">
        <v>3752</v>
      </c>
    </row>
    <row r="1505" spans="1:14" ht="63" x14ac:dyDescent="0.25">
      <c r="A1505" s="31" t="s">
        <v>2742</v>
      </c>
      <c r="B1505" s="32" t="s">
        <v>3008</v>
      </c>
      <c r="C1505" s="32" t="s">
        <v>3009</v>
      </c>
      <c r="D1505" s="33">
        <v>0</v>
      </c>
      <c r="E1505" s="33">
        <v>0</v>
      </c>
      <c r="F1505" s="33">
        <v>0</v>
      </c>
      <c r="G1505" s="33">
        <v>0</v>
      </c>
      <c r="H1505" s="33">
        <v>0</v>
      </c>
      <c r="I1505" s="33">
        <v>0</v>
      </c>
      <c r="J1505" s="33">
        <v>0</v>
      </c>
      <c r="K1505" s="33">
        <v>0</v>
      </c>
      <c r="L1505" s="33">
        <v>0</v>
      </c>
      <c r="M1505" s="33">
        <v>0</v>
      </c>
      <c r="N1505" s="32" t="s">
        <v>3752</v>
      </c>
    </row>
    <row r="1506" spans="1:14" ht="63" x14ac:dyDescent="0.25">
      <c r="A1506" s="31" t="s">
        <v>2742</v>
      </c>
      <c r="B1506" s="32" t="s">
        <v>3010</v>
      </c>
      <c r="C1506" s="32" t="s">
        <v>3011</v>
      </c>
      <c r="D1506" s="33">
        <v>0</v>
      </c>
      <c r="E1506" s="33">
        <v>0</v>
      </c>
      <c r="F1506" s="33">
        <v>0</v>
      </c>
      <c r="G1506" s="33">
        <v>0</v>
      </c>
      <c r="H1506" s="33">
        <v>0</v>
      </c>
      <c r="I1506" s="33">
        <v>0</v>
      </c>
      <c r="J1506" s="33">
        <v>0</v>
      </c>
      <c r="K1506" s="33">
        <v>0</v>
      </c>
      <c r="L1506" s="33">
        <v>0</v>
      </c>
      <c r="M1506" s="33">
        <v>0</v>
      </c>
      <c r="N1506" s="32" t="s">
        <v>3752</v>
      </c>
    </row>
    <row r="1507" spans="1:14" ht="78.75" x14ac:dyDescent="0.25">
      <c r="A1507" s="31" t="s">
        <v>2742</v>
      </c>
      <c r="B1507" s="32" t="s">
        <v>3012</v>
      </c>
      <c r="C1507" s="32" t="s">
        <v>3013</v>
      </c>
      <c r="D1507" s="33">
        <v>0</v>
      </c>
      <c r="E1507" s="33">
        <v>0</v>
      </c>
      <c r="F1507" s="33">
        <v>0</v>
      </c>
      <c r="G1507" s="33">
        <v>0</v>
      </c>
      <c r="H1507" s="33">
        <v>0</v>
      </c>
      <c r="I1507" s="33">
        <v>0</v>
      </c>
      <c r="J1507" s="33">
        <v>0</v>
      </c>
      <c r="K1507" s="33">
        <v>0</v>
      </c>
      <c r="L1507" s="33">
        <v>0</v>
      </c>
      <c r="M1507" s="33">
        <v>0</v>
      </c>
      <c r="N1507" s="32" t="s">
        <v>3752</v>
      </c>
    </row>
    <row r="1508" spans="1:14" ht="78.75" x14ac:dyDescent="0.25">
      <c r="A1508" s="31" t="s">
        <v>2742</v>
      </c>
      <c r="B1508" s="32" t="s">
        <v>3014</v>
      </c>
      <c r="C1508" s="32" t="s">
        <v>3015</v>
      </c>
      <c r="D1508" s="33">
        <v>0</v>
      </c>
      <c r="E1508" s="33">
        <v>0</v>
      </c>
      <c r="F1508" s="33">
        <v>0</v>
      </c>
      <c r="G1508" s="33">
        <v>0</v>
      </c>
      <c r="H1508" s="33">
        <v>0</v>
      </c>
      <c r="I1508" s="33">
        <v>0</v>
      </c>
      <c r="J1508" s="33">
        <v>0</v>
      </c>
      <c r="K1508" s="33">
        <v>0</v>
      </c>
      <c r="L1508" s="33">
        <v>0</v>
      </c>
      <c r="M1508" s="33">
        <v>0</v>
      </c>
      <c r="N1508" s="32" t="s">
        <v>3752</v>
      </c>
    </row>
    <row r="1509" spans="1:14" ht="63" x14ac:dyDescent="0.25">
      <c r="A1509" s="31" t="s">
        <v>2742</v>
      </c>
      <c r="B1509" s="32" t="s">
        <v>3754</v>
      </c>
      <c r="C1509" s="32" t="s">
        <v>3016</v>
      </c>
      <c r="D1509" s="33">
        <v>0</v>
      </c>
      <c r="E1509" s="33">
        <v>0</v>
      </c>
      <c r="F1509" s="33">
        <v>0</v>
      </c>
      <c r="G1509" s="33">
        <v>0</v>
      </c>
      <c r="H1509" s="33">
        <v>0</v>
      </c>
      <c r="I1509" s="33">
        <v>0</v>
      </c>
      <c r="J1509" s="33">
        <v>0</v>
      </c>
      <c r="K1509" s="33">
        <v>0</v>
      </c>
      <c r="L1509" s="33">
        <v>0</v>
      </c>
      <c r="M1509" s="33">
        <v>0</v>
      </c>
      <c r="N1509" s="32" t="s">
        <v>3752</v>
      </c>
    </row>
    <row r="1510" spans="1:14" ht="63" x14ac:dyDescent="0.25">
      <c r="A1510" s="31" t="s">
        <v>2742</v>
      </c>
      <c r="B1510" s="32" t="s">
        <v>3755</v>
      </c>
      <c r="C1510" s="32" t="s">
        <v>3017</v>
      </c>
      <c r="D1510" s="33">
        <v>0</v>
      </c>
      <c r="E1510" s="33">
        <v>0</v>
      </c>
      <c r="F1510" s="33">
        <v>0</v>
      </c>
      <c r="G1510" s="33">
        <v>0</v>
      </c>
      <c r="H1510" s="33">
        <v>0</v>
      </c>
      <c r="I1510" s="33">
        <v>0</v>
      </c>
      <c r="J1510" s="33">
        <v>0</v>
      </c>
      <c r="K1510" s="33">
        <v>0</v>
      </c>
      <c r="L1510" s="33">
        <v>0</v>
      </c>
      <c r="M1510" s="33">
        <v>0</v>
      </c>
      <c r="N1510" s="32" t="s">
        <v>3752</v>
      </c>
    </row>
    <row r="1511" spans="1:14" ht="63" x14ac:dyDescent="0.25">
      <c r="A1511" s="31" t="s">
        <v>2742</v>
      </c>
      <c r="B1511" s="32" t="s">
        <v>3018</v>
      </c>
      <c r="C1511" s="32" t="s">
        <v>3019</v>
      </c>
      <c r="D1511" s="33">
        <v>0</v>
      </c>
      <c r="E1511" s="33">
        <v>0</v>
      </c>
      <c r="F1511" s="33">
        <v>0</v>
      </c>
      <c r="G1511" s="33">
        <v>0</v>
      </c>
      <c r="H1511" s="33">
        <v>0</v>
      </c>
      <c r="I1511" s="33">
        <v>0</v>
      </c>
      <c r="J1511" s="33">
        <v>0</v>
      </c>
      <c r="K1511" s="33">
        <v>0</v>
      </c>
      <c r="L1511" s="33">
        <v>0</v>
      </c>
      <c r="M1511" s="33">
        <v>0</v>
      </c>
      <c r="N1511" s="32" t="s">
        <v>3752</v>
      </c>
    </row>
    <row r="1512" spans="1:14" ht="78.75" x14ac:dyDescent="0.25">
      <c r="A1512" s="31" t="s">
        <v>2742</v>
      </c>
      <c r="B1512" s="32" t="s">
        <v>3020</v>
      </c>
      <c r="C1512" s="32" t="s">
        <v>3021</v>
      </c>
      <c r="D1512" s="33">
        <v>0</v>
      </c>
      <c r="E1512" s="33">
        <v>0</v>
      </c>
      <c r="F1512" s="33">
        <v>0</v>
      </c>
      <c r="G1512" s="33">
        <v>0</v>
      </c>
      <c r="H1512" s="33">
        <v>0</v>
      </c>
      <c r="I1512" s="33">
        <v>0</v>
      </c>
      <c r="J1512" s="33">
        <v>0</v>
      </c>
      <c r="K1512" s="33">
        <v>0</v>
      </c>
      <c r="L1512" s="33">
        <v>0</v>
      </c>
      <c r="M1512" s="33">
        <v>0</v>
      </c>
      <c r="N1512" s="32" t="s">
        <v>3752</v>
      </c>
    </row>
    <row r="1513" spans="1:14" ht="63" x14ac:dyDescent="0.25">
      <c r="A1513" s="31" t="s">
        <v>2742</v>
      </c>
      <c r="B1513" s="32" t="s">
        <v>3022</v>
      </c>
      <c r="C1513" s="32" t="s">
        <v>3023</v>
      </c>
      <c r="D1513" s="33">
        <v>0</v>
      </c>
      <c r="E1513" s="33">
        <v>0</v>
      </c>
      <c r="F1513" s="33">
        <v>0</v>
      </c>
      <c r="G1513" s="33">
        <v>0</v>
      </c>
      <c r="H1513" s="33">
        <v>0</v>
      </c>
      <c r="I1513" s="33">
        <v>0</v>
      </c>
      <c r="J1513" s="33">
        <v>0</v>
      </c>
      <c r="K1513" s="33">
        <v>0</v>
      </c>
      <c r="L1513" s="33">
        <v>0</v>
      </c>
      <c r="M1513" s="33">
        <v>0</v>
      </c>
      <c r="N1513" s="32" t="s">
        <v>3752</v>
      </c>
    </row>
    <row r="1514" spans="1:14" ht="63" x14ac:dyDescent="0.25">
      <c r="A1514" s="31" t="s">
        <v>2742</v>
      </c>
      <c r="B1514" s="32" t="s">
        <v>3024</v>
      </c>
      <c r="C1514" s="32" t="s">
        <v>3025</v>
      </c>
      <c r="D1514" s="33">
        <v>0</v>
      </c>
      <c r="E1514" s="33">
        <v>0</v>
      </c>
      <c r="F1514" s="33">
        <v>0</v>
      </c>
      <c r="G1514" s="33">
        <v>0</v>
      </c>
      <c r="H1514" s="33">
        <v>0</v>
      </c>
      <c r="I1514" s="33">
        <v>0</v>
      </c>
      <c r="J1514" s="33">
        <v>0</v>
      </c>
      <c r="K1514" s="33">
        <v>0</v>
      </c>
      <c r="L1514" s="33">
        <v>0</v>
      </c>
      <c r="M1514" s="33">
        <v>0</v>
      </c>
      <c r="N1514" s="32" t="s">
        <v>3752</v>
      </c>
    </row>
    <row r="1515" spans="1:14" ht="78.75" x14ac:dyDescent="0.25">
      <c r="A1515" s="31" t="s">
        <v>2742</v>
      </c>
      <c r="B1515" s="32" t="s">
        <v>3026</v>
      </c>
      <c r="C1515" s="32" t="s">
        <v>3027</v>
      </c>
      <c r="D1515" s="33">
        <v>0</v>
      </c>
      <c r="E1515" s="33">
        <v>0</v>
      </c>
      <c r="F1515" s="33">
        <v>0</v>
      </c>
      <c r="G1515" s="33">
        <v>0</v>
      </c>
      <c r="H1515" s="33">
        <v>0</v>
      </c>
      <c r="I1515" s="33">
        <v>0</v>
      </c>
      <c r="J1515" s="33">
        <v>0</v>
      </c>
      <c r="K1515" s="33">
        <v>0</v>
      </c>
      <c r="L1515" s="33">
        <v>0</v>
      </c>
      <c r="M1515" s="33">
        <v>0</v>
      </c>
      <c r="N1515" s="32" t="s">
        <v>3752</v>
      </c>
    </row>
    <row r="1516" spans="1:14" ht="78.75" x14ac:dyDescent="0.25">
      <c r="A1516" s="31" t="s">
        <v>2742</v>
      </c>
      <c r="B1516" s="32" t="s">
        <v>3028</v>
      </c>
      <c r="C1516" s="32" t="s">
        <v>3029</v>
      </c>
      <c r="D1516" s="33">
        <v>0</v>
      </c>
      <c r="E1516" s="33">
        <v>0</v>
      </c>
      <c r="F1516" s="33">
        <v>0</v>
      </c>
      <c r="G1516" s="33">
        <v>0</v>
      </c>
      <c r="H1516" s="33">
        <v>0</v>
      </c>
      <c r="I1516" s="33">
        <v>0</v>
      </c>
      <c r="J1516" s="33">
        <v>0</v>
      </c>
      <c r="K1516" s="33">
        <v>0</v>
      </c>
      <c r="L1516" s="33">
        <v>0</v>
      </c>
      <c r="M1516" s="33">
        <v>0</v>
      </c>
      <c r="N1516" s="32" t="s">
        <v>3752</v>
      </c>
    </row>
    <row r="1517" spans="1:14" ht="78.75" x14ac:dyDescent="0.25">
      <c r="A1517" s="31" t="s">
        <v>2742</v>
      </c>
      <c r="B1517" s="32" t="s">
        <v>3030</v>
      </c>
      <c r="C1517" s="32" t="s">
        <v>3031</v>
      </c>
      <c r="D1517" s="33">
        <v>0</v>
      </c>
      <c r="E1517" s="33">
        <v>0</v>
      </c>
      <c r="F1517" s="33">
        <v>0</v>
      </c>
      <c r="G1517" s="33">
        <v>0</v>
      </c>
      <c r="H1517" s="33">
        <v>0</v>
      </c>
      <c r="I1517" s="33">
        <v>0</v>
      </c>
      <c r="J1517" s="33">
        <v>0</v>
      </c>
      <c r="K1517" s="33">
        <v>0</v>
      </c>
      <c r="L1517" s="33">
        <v>0</v>
      </c>
      <c r="M1517" s="33">
        <v>0</v>
      </c>
      <c r="N1517" s="32" t="s">
        <v>3752</v>
      </c>
    </row>
    <row r="1518" spans="1:14" ht="78.75" x14ac:dyDescent="0.25">
      <c r="A1518" s="31" t="s">
        <v>2742</v>
      </c>
      <c r="B1518" s="32" t="s">
        <v>3032</v>
      </c>
      <c r="C1518" s="32" t="s">
        <v>3033</v>
      </c>
      <c r="D1518" s="33">
        <v>0</v>
      </c>
      <c r="E1518" s="33">
        <v>0</v>
      </c>
      <c r="F1518" s="33">
        <v>0</v>
      </c>
      <c r="G1518" s="33">
        <v>0</v>
      </c>
      <c r="H1518" s="33">
        <v>0</v>
      </c>
      <c r="I1518" s="33">
        <v>0</v>
      </c>
      <c r="J1518" s="33">
        <v>0</v>
      </c>
      <c r="K1518" s="33">
        <v>0</v>
      </c>
      <c r="L1518" s="33">
        <v>0</v>
      </c>
      <c r="M1518" s="33">
        <v>0</v>
      </c>
      <c r="N1518" s="32" t="s">
        <v>3752</v>
      </c>
    </row>
    <row r="1519" spans="1:14" ht="78.75" x14ac:dyDescent="0.25">
      <c r="A1519" s="31" t="s">
        <v>2742</v>
      </c>
      <c r="B1519" s="32" t="s">
        <v>3034</v>
      </c>
      <c r="C1519" s="32" t="s">
        <v>3035</v>
      </c>
      <c r="D1519" s="33">
        <v>0</v>
      </c>
      <c r="E1519" s="33">
        <v>0</v>
      </c>
      <c r="F1519" s="33">
        <v>0</v>
      </c>
      <c r="G1519" s="33">
        <v>0</v>
      </c>
      <c r="H1519" s="33">
        <v>0</v>
      </c>
      <c r="I1519" s="33">
        <v>0</v>
      </c>
      <c r="J1519" s="33">
        <v>0</v>
      </c>
      <c r="K1519" s="33">
        <v>0</v>
      </c>
      <c r="L1519" s="33">
        <v>0</v>
      </c>
      <c r="M1519" s="33">
        <v>0</v>
      </c>
      <c r="N1519" s="32" t="s">
        <v>3752</v>
      </c>
    </row>
    <row r="1520" spans="1:14" ht="78.75" x14ac:dyDescent="0.25">
      <c r="A1520" s="31" t="s">
        <v>2742</v>
      </c>
      <c r="B1520" s="32" t="s">
        <v>3036</v>
      </c>
      <c r="C1520" s="32" t="s">
        <v>3037</v>
      </c>
      <c r="D1520" s="33">
        <v>0</v>
      </c>
      <c r="E1520" s="33">
        <v>0</v>
      </c>
      <c r="F1520" s="33">
        <v>0</v>
      </c>
      <c r="G1520" s="33">
        <v>0</v>
      </c>
      <c r="H1520" s="33">
        <v>0</v>
      </c>
      <c r="I1520" s="33">
        <v>0</v>
      </c>
      <c r="J1520" s="33">
        <v>0</v>
      </c>
      <c r="K1520" s="33">
        <v>0</v>
      </c>
      <c r="L1520" s="33">
        <v>0</v>
      </c>
      <c r="M1520" s="33">
        <v>0</v>
      </c>
      <c r="N1520" s="32" t="s">
        <v>3752</v>
      </c>
    </row>
    <row r="1521" spans="1:14" ht="78.75" x14ac:dyDescent="0.25">
      <c r="A1521" s="31" t="s">
        <v>2742</v>
      </c>
      <c r="B1521" s="32" t="s">
        <v>3038</v>
      </c>
      <c r="C1521" s="32" t="s">
        <v>3039</v>
      </c>
      <c r="D1521" s="33">
        <v>0</v>
      </c>
      <c r="E1521" s="33">
        <v>0</v>
      </c>
      <c r="F1521" s="33">
        <v>0</v>
      </c>
      <c r="G1521" s="33">
        <v>0</v>
      </c>
      <c r="H1521" s="33">
        <v>0</v>
      </c>
      <c r="I1521" s="33">
        <v>0</v>
      </c>
      <c r="J1521" s="33">
        <v>0</v>
      </c>
      <c r="K1521" s="33">
        <v>0</v>
      </c>
      <c r="L1521" s="33">
        <v>0</v>
      </c>
      <c r="M1521" s="33">
        <v>0</v>
      </c>
      <c r="N1521" s="32" t="s">
        <v>3752</v>
      </c>
    </row>
    <row r="1522" spans="1:14" ht="63" x14ac:dyDescent="0.25">
      <c r="A1522" s="31" t="s">
        <v>2742</v>
      </c>
      <c r="B1522" s="32" t="s">
        <v>3040</v>
      </c>
      <c r="C1522" s="32" t="s">
        <v>3041</v>
      </c>
      <c r="D1522" s="33">
        <v>0</v>
      </c>
      <c r="E1522" s="33">
        <v>0</v>
      </c>
      <c r="F1522" s="33">
        <v>0</v>
      </c>
      <c r="G1522" s="33">
        <v>0</v>
      </c>
      <c r="H1522" s="33">
        <v>0</v>
      </c>
      <c r="I1522" s="33">
        <v>0</v>
      </c>
      <c r="J1522" s="33">
        <v>0</v>
      </c>
      <c r="K1522" s="33">
        <v>0</v>
      </c>
      <c r="L1522" s="33">
        <v>0</v>
      </c>
      <c r="M1522" s="33">
        <v>0</v>
      </c>
      <c r="N1522" s="32" t="s">
        <v>3752</v>
      </c>
    </row>
    <row r="1523" spans="1:14" ht="78.75" x14ac:dyDescent="0.25">
      <c r="A1523" s="31" t="s">
        <v>2742</v>
      </c>
      <c r="B1523" s="32" t="s">
        <v>3042</v>
      </c>
      <c r="C1523" s="32" t="s">
        <v>3043</v>
      </c>
      <c r="D1523" s="33">
        <v>0</v>
      </c>
      <c r="E1523" s="33">
        <v>0</v>
      </c>
      <c r="F1523" s="33">
        <v>0</v>
      </c>
      <c r="G1523" s="33">
        <v>0</v>
      </c>
      <c r="H1523" s="33">
        <v>0</v>
      </c>
      <c r="I1523" s="33">
        <v>0</v>
      </c>
      <c r="J1523" s="33">
        <v>0</v>
      </c>
      <c r="K1523" s="33">
        <v>0</v>
      </c>
      <c r="L1523" s="33">
        <v>0</v>
      </c>
      <c r="M1523" s="33">
        <v>0</v>
      </c>
      <c r="N1523" s="32" t="s">
        <v>3752</v>
      </c>
    </row>
    <row r="1524" spans="1:14" ht="78.75" x14ac:dyDescent="0.25">
      <c r="A1524" s="31" t="s">
        <v>2742</v>
      </c>
      <c r="B1524" s="32" t="s">
        <v>3044</v>
      </c>
      <c r="C1524" s="32" t="s">
        <v>3045</v>
      </c>
      <c r="D1524" s="33">
        <v>0</v>
      </c>
      <c r="E1524" s="33">
        <v>0</v>
      </c>
      <c r="F1524" s="33">
        <v>0</v>
      </c>
      <c r="G1524" s="33">
        <v>0</v>
      </c>
      <c r="H1524" s="33">
        <v>0</v>
      </c>
      <c r="I1524" s="33">
        <v>0</v>
      </c>
      <c r="J1524" s="33">
        <v>0</v>
      </c>
      <c r="K1524" s="33">
        <v>0</v>
      </c>
      <c r="L1524" s="33">
        <v>0</v>
      </c>
      <c r="M1524" s="33">
        <v>0</v>
      </c>
      <c r="N1524" s="32" t="s">
        <v>3752</v>
      </c>
    </row>
    <row r="1525" spans="1:14" ht="78.75" x14ac:dyDescent="0.25">
      <c r="A1525" s="31" t="s">
        <v>2742</v>
      </c>
      <c r="B1525" s="32" t="s">
        <v>3046</v>
      </c>
      <c r="C1525" s="32" t="s">
        <v>3047</v>
      </c>
      <c r="D1525" s="33">
        <v>0</v>
      </c>
      <c r="E1525" s="33">
        <v>0</v>
      </c>
      <c r="F1525" s="33">
        <v>0</v>
      </c>
      <c r="G1525" s="33">
        <v>0</v>
      </c>
      <c r="H1525" s="33">
        <v>0</v>
      </c>
      <c r="I1525" s="33">
        <v>0</v>
      </c>
      <c r="J1525" s="33">
        <v>0</v>
      </c>
      <c r="K1525" s="33">
        <v>0</v>
      </c>
      <c r="L1525" s="33">
        <v>0</v>
      </c>
      <c r="M1525" s="33">
        <v>0</v>
      </c>
      <c r="N1525" s="32" t="s">
        <v>3752</v>
      </c>
    </row>
    <row r="1526" spans="1:14" ht="31.5" x14ac:dyDescent="0.25">
      <c r="A1526" s="31" t="s">
        <v>2742</v>
      </c>
      <c r="B1526" s="32" t="s">
        <v>3048</v>
      </c>
      <c r="C1526" s="32" t="s">
        <v>3049</v>
      </c>
      <c r="D1526" s="33">
        <v>0</v>
      </c>
      <c r="E1526" s="33">
        <v>0</v>
      </c>
      <c r="F1526" s="33">
        <v>0</v>
      </c>
      <c r="G1526" s="33">
        <v>0</v>
      </c>
      <c r="H1526" s="33">
        <v>0</v>
      </c>
      <c r="I1526" s="33">
        <v>0</v>
      </c>
      <c r="J1526" s="33">
        <v>0</v>
      </c>
      <c r="K1526" s="33">
        <v>0</v>
      </c>
      <c r="L1526" s="33">
        <v>0</v>
      </c>
      <c r="M1526" s="33">
        <v>0</v>
      </c>
      <c r="N1526" s="32" t="s">
        <v>3752</v>
      </c>
    </row>
    <row r="1527" spans="1:14" ht="31.5" x14ac:dyDescent="0.25">
      <c r="A1527" s="31" t="s">
        <v>2742</v>
      </c>
      <c r="B1527" s="32" t="s">
        <v>3050</v>
      </c>
      <c r="C1527" s="32" t="s">
        <v>3051</v>
      </c>
      <c r="D1527" s="33">
        <v>0</v>
      </c>
      <c r="E1527" s="33">
        <v>0</v>
      </c>
      <c r="F1527" s="33">
        <v>0</v>
      </c>
      <c r="G1527" s="33">
        <v>0</v>
      </c>
      <c r="H1527" s="33">
        <v>0</v>
      </c>
      <c r="I1527" s="33">
        <v>0</v>
      </c>
      <c r="J1527" s="33">
        <v>0</v>
      </c>
      <c r="K1527" s="33">
        <v>0</v>
      </c>
      <c r="L1527" s="33">
        <v>0</v>
      </c>
      <c r="M1527" s="33">
        <v>0</v>
      </c>
      <c r="N1527" s="32" t="s">
        <v>3752</v>
      </c>
    </row>
    <row r="1528" spans="1:14" ht="47.25" x14ac:dyDescent="0.25">
      <c r="A1528" s="31" t="s">
        <v>2742</v>
      </c>
      <c r="B1528" s="32" t="s">
        <v>3052</v>
      </c>
      <c r="C1528" s="32" t="s">
        <v>3053</v>
      </c>
      <c r="D1528" s="33">
        <v>0</v>
      </c>
      <c r="E1528" s="33">
        <v>0</v>
      </c>
      <c r="F1528" s="33">
        <v>0</v>
      </c>
      <c r="G1528" s="33">
        <v>0</v>
      </c>
      <c r="H1528" s="33">
        <v>0</v>
      </c>
      <c r="I1528" s="33">
        <v>0</v>
      </c>
      <c r="J1528" s="33">
        <v>0</v>
      </c>
      <c r="K1528" s="33">
        <v>0</v>
      </c>
      <c r="L1528" s="33">
        <v>0</v>
      </c>
      <c r="M1528" s="33">
        <v>0</v>
      </c>
      <c r="N1528" s="32" t="s">
        <v>3752</v>
      </c>
    </row>
    <row r="1529" spans="1:14" ht="31.5" x14ac:dyDescent="0.25">
      <c r="A1529" s="31" t="s">
        <v>2742</v>
      </c>
      <c r="B1529" s="32" t="s">
        <v>3054</v>
      </c>
      <c r="C1529" s="32" t="s">
        <v>3055</v>
      </c>
      <c r="D1529" s="33">
        <v>0</v>
      </c>
      <c r="E1529" s="33">
        <v>0</v>
      </c>
      <c r="F1529" s="33">
        <v>0</v>
      </c>
      <c r="G1529" s="33">
        <v>0</v>
      </c>
      <c r="H1529" s="33">
        <v>0</v>
      </c>
      <c r="I1529" s="33">
        <v>0</v>
      </c>
      <c r="J1529" s="33">
        <v>0</v>
      </c>
      <c r="K1529" s="33">
        <v>0</v>
      </c>
      <c r="L1529" s="33">
        <v>0</v>
      </c>
      <c r="M1529" s="33">
        <v>0</v>
      </c>
      <c r="N1529" s="32" t="s">
        <v>3752</v>
      </c>
    </row>
    <row r="1530" spans="1:14" ht="31.5" x14ac:dyDescent="0.25">
      <c r="A1530" s="31" t="s">
        <v>2742</v>
      </c>
      <c r="B1530" s="32" t="s">
        <v>3056</v>
      </c>
      <c r="C1530" s="32" t="s">
        <v>3057</v>
      </c>
      <c r="D1530" s="33">
        <v>0</v>
      </c>
      <c r="E1530" s="33">
        <v>0</v>
      </c>
      <c r="F1530" s="33">
        <v>0</v>
      </c>
      <c r="G1530" s="33">
        <v>0</v>
      </c>
      <c r="H1530" s="33">
        <v>0</v>
      </c>
      <c r="I1530" s="33">
        <v>0</v>
      </c>
      <c r="J1530" s="33">
        <v>0</v>
      </c>
      <c r="K1530" s="33">
        <v>0</v>
      </c>
      <c r="L1530" s="33">
        <v>0</v>
      </c>
      <c r="M1530" s="33">
        <v>0</v>
      </c>
      <c r="N1530" s="32" t="s">
        <v>3752</v>
      </c>
    </row>
    <row r="1531" spans="1:14" ht="31.5" x14ac:dyDescent="0.25">
      <c r="A1531" s="31" t="s">
        <v>2742</v>
      </c>
      <c r="B1531" s="32" t="s">
        <v>3058</v>
      </c>
      <c r="C1531" s="32" t="s">
        <v>3059</v>
      </c>
      <c r="D1531" s="33">
        <v>0</v>
      </c>
      <c r="E1531" s="33">
        <v>0</v>
      </c>
      <c r="F1531" s="33">
        <v>0</v>
      </c>
      <c r="G1531" s="33">
        <v>0</v>
      </c>
      <c r="H1531" s="33">
        <v>0</v>
      </c>
      <c r="I1531" s="33">
        <v>0</v>
      </c>
      <c r="J1531" s="33">
        <v>0</v>
      </c>
      <c r="K1531" s="33">
        <v>0</v>
      </c>
      <c r="L1531" s="33">
        <v>0</v>
      </c>
      <c r="M1531" s="33">
        <v>0</v>
      </c>
      <c r="N1531" s="32" t="s">
        <v>3752</v>
      </c>
    </row>
    <row r="1532" spans="1:14" ht="31.5" x14ac:dyDescent="0.25">
      <c r="A1532" s="31" t="s">
        <v>2742</v>
      </c>
      <c r="B1532" s="32" t="s">
        <v>3060</v>
      </c>
      <c r="C1532" s="32" t="s">
        <v>3061</v>
      </c>
      <c r="D1532" s="33">
        <v>0</v>
      </c>
      <c r="E1532" s="33">
        <v>0</v>
      </c>
      <c r="F1532" s="33">
        <v>0</v>
      </c>
      <c r="G1532" s="33">
        <v>0</v>
      </c>
      <c r="H1532" s="33">
        <v>0</v>
      </c>
      <c r="I1532" s="33">
        <v>0</v>
      </c>
      <c r="J1532" s="33">
        <v>0</v>
      </c>
      <c r="K1532" s="33">
        <v>0</v>
      </c>
      <c r="L1532" s="33">
        <v>0</v>
      </c>
      <c r="M1532" s="33">
        <v>0</v>
      </c>
      <c r="N1532" s="32" t="s">
        <v>3752</v>
      </c>
    </row>
    <row r="1533" spans="1:14" ht="31.5" x14ac:dyDescent="0.25">
      <c r="A1533" s="31" t="s">
        <v>2742</v>
      </c>
      <c r="B1533" s="32" t="s">
        <v>3062</v>
      </c>
      <c r="C1533" s="32" t="s">
        <v>3063</v>
      </c>
      <c r="D1533" s="33">
        <v>0</v>
      </c>
      <c r="E1533" s="33">
        <v>0</v>
      </c>
      <c r="F1533" s="33">
        <v>0</v>
      </c>
      <c r="G1533" s="33">
        <v>0</v>
      </c>
      <c r="H1533" s="33">
        <v>0</v>
      </c>
      <c r="I1533" s="33">
        <v>0</v>
      </c>
      <c r="J1533" s="33">
        <v>0</v>
      </c>
      <c r="K1533" s="33">
        <v>0</v>
      </c>
      <c r="L1533" s="33">
        <v>0</v>
      </c>
      <c r="M1533" s="33">
        <v>0</v>
      </c>
      <c r="N1533" s="32" t="s">
        <v>3752</v>
      </c>
    </row>
    <row r="1534" spans="1:14" ht="31.5" x14ac:dyDescent="0.25">
      <c r="A1534" s="31" t="s">
        <v>2742</v>
      </c>
      <c r="B1534" s="32" t="s">
        <v>3064</v>
      </c>
      <c r="C1534" s="32" t="s">
        <v>3065</v>
      </c>
      <c r="D1534" s="33">
        <v>0</v>
      </c>
      <c r="E1534" s="33">
        <v>0</v>
      </c>
      <c r="F1534" s="33">
        <v>0</v>
      </c>
      <c r="G1534" s="33">
        <v>0</v>
      </c>
      <c r="H1534" s="33">
        <v>0</v>
      </c>
      <c r="I1534" s="33">
        <v>0</v>
      </c>
      <c r="J1534" s="33">
        <v>0</v>
      </c>
      <c r="K1534" s="33">
        <v>0</v>
      </c>
      <c r="L1534" s="33">
        <v>0</v>
      </c>
      <c r="M1534" s="33">
        <v>0</v>
      </c>
      <c r="N1534" s="32" t="s">
        <v>3752</v>
      </c>
    </row>
    <row r="1535" spans="1:14" ht="31.5" x14ac:dyDescent="0.25">
      <c r="A1535" s="31" t="s">
        <v>2742</v>
      </c>
      <c r="B1535" s="32" t="s">
        <v>3066</v>
      </c>
      <c r="C1535" s="32" t="s">
        <v>3067</v>
      </c>
      <c r="D1535" s="33">
        <v>0</v>
      </c>
      <c r="E1535" s="33">
        <v>0</v>
      </c>
      <c r="F1535" s="33">
        <v>0</v>
      </c>
      <c r="G1535" s="33">
        <v>0</v>
      </c>
      <c r="H1535" s="33">
        <v>0</v>
      </c>
      <c r="I1535" s="33">
        <v>0</v>
      </c>
      <c r="J1535" s="33">
        <v>0</v>
      </c>
      <c r="K1535" s="33">
        <v>0</v>
      </c>
      <c r="L1535" s="33">
        <v>0</v>
      </c>
      <c r="M1535" s="33">
        <v>0</v>
      </c>
      <c r="N1535" s="32" t="s">
        <v>3752</v>
      </c>
    </row>
    <row r="1536" spans="1:14" ht="31.5" x14ac:dyDescent="0.25">
      <c r="A1536" s="31" t="s">
        <v>2742</v>
      </c>
      <c r="B1536" s="32" t="s">
        <v>3068</v>
      </c>
      <c r="C1536" s="32" t="s">
        <v>3069</v>
      </c>
      <c r="D1536" s="33">
        <v>0</v>
      </c>
      <c r="E1536" s="33">
        <v>0</v>
      </c>
      <c r="F1536" s="33">
        <v>0</v>
      </c>
      <c r="G1536" s="33">
        <v>0</v>
      </c>
      <c r="H1536" s="33">
        <v>0</v>
      </c>
      <c r="I1536" s="33">
        <v>0</v>
      </c>
      <c r="J1536" s="33">
        <v>0</v>
      </c>
      <c r="K1536" s="33">
        <v>0</v>
      </c>
      <c r="L1536" s="33">
        <v>0</v>
      </c>
      <c r="M1536" s="33">
        <v>0</v>
      </c>
      <c r="N1536" s="32" t="s">
        <v>3752</v>
      </c>
    </row>
    <row r="1537" spans="1:14" ht="47.25" x14ac:dyDescent="0.25">
      <c r="A1537" s="31" t="s">
        <v>2742</v>
      </c>
      <c r="B1537" s="32" t="s">
        <v>3070</v>
      </c>
      <c r="C1537" s="32" t="s">
        <v>3071</v>
      </c>
      <c r="D1537" s="33">
        <v>0</v>
      </c>
      <c r="E1537" s="33">
        <v>0</v>
      </c>
      <c r="F1537" s="33">
        <v>0</v>
      </c>
      <c r="G1537" s="33">
        <v>0</v>
      </c>
      <c r="H1537" s="33">
        <v>0</v>
      </c>
      <c r="I1537" s="33">
        <v>0</v>
      </c>
      <c r="J1537" s="33">
        <v>0</v>
      </c>
      <c r="K1537" s="33">
        <v>0</v>
      </c>
      <c r="L1537" s="33">
        <v>0</v>
      </c>
      <c r="M1537" s="33">
        <v>0</v>
      </c>
      <c r="N1537" s="32" t="s">
        <v>3752</v>
      </c>
    </row>
    <row r="1538" spans="1:14" ht="31.5" x14ac:dyDescent="0.25">
      <c r="A1538" s="31" t="s">
        <v>2742</v>
      </c>
      <c r="B1538" s="32" t="s">
        <v>3072</v>
      </c>
      <c r="C1538" s="32" t="s">
        <v>3073</v>
      </c>
      <c r="D1538" s="33">
        <v>0</v>
      </c>
      <c r="E1538" s="33">
        <v>0</v>
      </c>
      <c r="F1538" s="33">
        <v>0</v>
      </c>
      <c r="G1538" s="33">
        <v>0</v>
      </c>
      <c r="H1538" s="33">
        <v>0</v>
      </c>
      <c r="I1538" s="33">
        <v>0</v>
      </c>
      <c r="J1538" s="33">
        <v>0</v>
      </c>
      <c r="K1538" s="33">
        <v>0</v>
      </c>
      <c r="L1538" s="33">
        <v>0</v>
      </c>
      <c r="M1538" s="33">
        <v>0</v>
      </c>
      <c r="N1538" s="32" t="s">
        <v>3752</v>
      </c>
    </row>
    <row r="1539" spans="1:14" ht="47.25" x14ac:dyDescent="0.25">
      <c r="A1539" s="31" t="s">
        <v>2742</v>
      </c>
      <c r="B1539" s="32" t="s">
        <v>3074</v>
      </c>
      <c r="C1539" s="32" t="s">
        <v>3075</v>
      </c>
      <c r="D1539" s="33">
        <v>0</v>
      </c>
      <c r="E1539" s="33">
        <v>0</v>
      </c>
      <c r="F1539" s="33">
        <v>0</v>
      </c>
      <c r="G1539" s="33">
        <v>0</v>
      </c>
      <c r="H1539" s="33">
        <v>0</v>
      </c>
      <c r="I1539" s="33">
        <v>0</v>
      </c>
      <c r="J1539" s="33">
        <v>0</v>
      </c>
      <c r="K1539" s="33">
        <v>0</v>
      </c>
      <c r="L1539" s="33">
        <v>0</v>
      </c>
      <c r="M1539" s="33">
        <v>0</v>
      </c>
      <c r="N1539" s="32" t="s">
        <v>3752</v>
      </c>
    </row>
    <row r="1540" spans="1:14" ht="47.25" x14ac:dyDescent="0.25">
      <c r="A1540" s="31" t="s">
        <v>2742</v>
      </c>
      <c r="B1540" s="32" t="s">
        <v>3076</v>
      </c>
      <c r="C1540" s="32" t="s">
        <v>3077</v>
      </c>
      <c r="D1540" s="33">
        <v>0</v>
      </c>
      <c r="E1540" s="33">
        <v>0</v>
      </c>
      <c r="F1540" s="33">
        <v>0</v>
      </c>
      <c r="G1540" s="33">
        <v>0</v>
      </c>
      <c r="H1540" s="33">
        <v>0</v>
      </c>
      <c r="I1540" s="33">
        <v>0</v>
      </c>
      <c r="J1540" s="33">
        <v>0</v>
      </c>
      <c r="K1540" s="33">
        <v>0</v>
      </c>
      <c r="L1540" s="33">
        <v>0</v>
      </c>
      <c r="M1540" s="33">
        <v>0</v>
      </c>
      <c r="N1540" s="32" t="s">
        <v>3752</v>
      </c>
    </row>
    <row r="1541" spans="1:14" ht="47.25" x14ac:dyDescent="0.25">
      <c r="A1541" s="31" t="s">
        <v>2742</v>
      </c>
      <c r="B1541" s="32" t="s">
        <v>3078</v>
      </c>
      <c r="C1541" s="32" t="s">
        <v>3079</v>
      </c>
      <c r="D1541" s="33">
        <v>0</v>
      </c>
      <c r="E1541" s="33">
        <v>0</v>
      </c>
      <c r="F1541" s="33">
        <v>0</v>
      </c>
      <c r="G1541" s="33">
        <v>0</v>
      </c>
      <c r="H1541" s="33">
        <v>0</v>
      </c>
      <c r="I1541" s="33">
        <v>0</v>
      </c>
      <c r="J1541" s="33">
        <v>0</v>
      </c>
      <c r="K1541" s="33">
        <v>0</v>
      </c>
      <c r="L1541" s="33">
        <v>0</v>
      </c>
      <c r="M1541" s="33">
        <v>0</v>
      </c>
      <c r="N1541" s="32" t="s">
        <v>3752</v>
      </c>
    </row>
    <row r="1542" spans="1:14" ht="47.25" x14ac:dyDescent="0.25">
      <c r="A1542" s="31" t="s">
        <v>2742</v>
      </c>
      <c r="B1542" s="32" t="s">
        <v>3080</v>
      </c>
      <c r="C1542" s="32" t="s">
        <v>3081</v>
      </c>
      <c r="D1542" s="33">
        <v>0</v>
      </c>
      <c r="E1542" s="33">
        <v>0</v>
      </c>
      <c r="F1542" s="33">
        <v>0</v>
      </c>
      <c r="G1542" s="33">
        <v>0</v>
      </c>
      <c r="H1542" s="33">
        <v>0</v>
      </c>
      <c r="I1542" s="33">
        <v>0</v>
      </c>
      <c r="J1542" s="33">
        <v>0</v>
      </c>
      <c r="K1542" s="33">
        <v>0</v>
      </c>
      <c r="L1542" s="33">
        <v>0</v>
      </c>
      <c r="M1542" s="33">
        <v>0</v>
      </c>
      <c r="N1542" s="32" t="s">
        <v>3752</v>
      </c>
    </row>
    <row r="1543" spans="1:14" ht="47.25" x14ac:dyDescent="0.25">
      <c r="A1543" s="31" t="s">
        <v>2742</v>
      </c>
      <c r="B1543" s="32" t="s">
        <v>3082</v>
      </c>
      <c r="C1543" s="32" t="s">
        <v>3083</v>
      </c>
      <c r="D1543" s="33">
        <v>0</v>
      </c>
      <c r="E1543" s="33">
        <v>0</v>
      </c>
      <c r="F1543" s="33">
        <v>0</v>
      </c>
      <c r="G1543" s="33">
        <v>0</v>
      </c>
      <c r="H1543" s="33">
        <v>0</v>
      </c>
      <c r="I1543" s="33">
        <v>0</v>
      </c>
      <c r="J1543" s="33">
        <v>0</v>
      </c>
      <c r="K1543" s="33">
        <v>0</v>
      </c>
      <c r="L1543" s="33">
        <v>0</v>
      </c>
      <c r="M1543" s="33">
        <v>0</v>
      </c>
      <c r="N1543" s="32" t="s">
        <v>3752</v>
      </c>
    </row>
    <row r="1544" spans="1:14" ht="47.25" x14ac:dyDescent="0.25">
      <c r="A1544" s="31" t="s">
        <v>2742</v>
      </c>
      <c r="B1544" s="32" t="s">
        <v>3084</v>
      </c>
      <c r="C1544" s="32" t="s">
        <v>3085</v>
      </c>
      <c r="D1544" s="33">
        <v>0</v>
      </c>
      <c r="E1544" s="33">
        <v>0</v>
      </c>
      <c r="F1544" s="33">
        <v>0</v>
      </c>
      <c r="G1544" s="33">
        <v>0</v>
      </c>
      <c r="H1544" s="33">
        <v>0</v>
      </c>
      <c r="I1544" s="33">
        <v>0</v>
      </c>
      <c r="J1544" s="33">
        <v>0</v>
      </c>
      <c r="K1544" s="33">
        <v>0</v>
      </c>
      <c r="L1544" s="33">
        <v>0</v>
      </c>
      <c r="M1544" s="33">
        <v>0</v>
      </c>
      <c r="N1544" s="32" t="s">
        <v>3752</v>
      </c>
    </row>
    <row r="1545" spans="1:14" ht="47.25" x14ac:dyDescent="0.25">
      <c r="A1545" s="31" t="s">
        <v>2742</v>
      </c>
      <c r="B1545" s="32" t="s">
        <v>3086</v>
      </c>
      <c r="C1545" s="32" t="s">
        <v>3087</v>
      </c>
      <c r="D1545" s="33">
        <v>0</v>
      </c>
      <c r="E1545" s="33">
        <v>0</v>
      </c>
      <c r="F1545" s="33">
        <v>0</v>
      </c>
      <c r="G1545" s="33">
        <v>0</v>
      </c>
      <c r="H1545" s="33">
        <v>0</v>
      </c>
      <c r="I1545" s="33">
        <v>0</v>
      </c>
      <c r="J1545" s="33">
        <v>0</v>
      </c>
      <c r="K1545" s="33">
        <v>0</v>
      </c>
      <c r="L1545" s="33">
        <v>0</v>
      </c>
      <c r="M1545" s="33">
        <v>0</v>
      </c>
      <c r="N1545" s="32" t="s">
        <v>3752</v>
      </c>
    </row>
    <row r="1546" spans="1:14" ht="47.25" x14ac:dyDescent="0.25">
      <c r="A1546" s="31" t="s">
        <v>2742</v>
      </c>
      <c r="B1546" s="32" t="s">
        <v>3088</v>
      </c>
      <c r="C1546" s="32" t="s">
        <v>3089</v>
      </c>
      <c r="D1546" s="33">
        <v>0</v>
      </c>
      <c r="E1546" s="33">
        <v>0</v>
      </c>
      <c r="F1546" s="33">
        <v>0</v>
      </c>
      <c r="G1546" s="33">
        <v>0</v>
      </c>
      <c r="H1546" s="33">
        <v>0</v>
      </c>
      <c r="I1546" s="33">
        <v>0</v>
      </c>
      <c r="J1546" s="33">
        <v>0</v>
      </c>
      <c r="K1546" s="33">
        <v>0</v>
      </c>
      <c r="L1546" s="33">
        <v>0</v>
      </c>
      <c r="M1546" s="33">
        <v>0</v>
      </c>
      <c r="N1546" s="32" t="s">
        <v>3752</v>
      </c>
    </row>
    <row r="1547" spans="1:14" ht="47.25" x14ac:dyDescent="0.25">
      <c r="A1547" s="31" t="s">
        <v>2742</v>
      </c>
      <c r="B1547" s="32" t="s">
        <v>3090</v>
      </c>
      <c r="C1547" s="32" t="s">
        <v>3091</v>
      </c>
      <c r="D1547" s="33">
        <v>0</v>
      </c>
      <c r="E1547" s="33">
        <v>0</v>
      </c>
      <c r="F1547" s="33">
        <v>0</v>
      </c>
      <c r="G1547" s="33">
        <v>0</v>
      </c>
      <c r="H1547" s="33">
        <v>0</v>
      </c>
      <c r="I1547" s="33">
        <v>0</v>
      </c>
      <c r="J1547" s="33">
        <v>0</v>
      </c>
      <c r="K1547" s="33">
        <v>0</v>
      </c>
      <c r="L1547" s="33">
        <v>0</v>
      </c>
      <c r="M1547" s="33">
        <v>0</v>
      </c>
      <c r="N1547" s="32" t="s">
        <v>3752</v>
      </c>
    </row>
    <row r="1548" spans="1:14" ht="31.5" x14ac:dyDescent="0.25">
      <c r="A1548" s="31" t="s">
        <v>2742</v>
      </c>
      <c r="B1548" s="32" t="s">
        <v>3092</v>
      </c>
      <c r="C1548" s="32" t="s">
        <v>3093</v>
      </c>
      <c r="D1548" s="33">
        <v>0</v>
      </c>
      <c r="E1548" s="33">
        <v>0</v>
      </c>
      <c r="F1548" s="33">
        <v>0</v>
      </c>
      <c r="G1548" s="33">
        <v>0</v>
      </c>
      <c r="H1548" s="33">
        <v>0</v>
      </c>
      <c r="I1548" s="33">
        <v>0</v>
      </c>
      <c r="J1548" s="33">
        <v>0</v>
      </c>
      <c r="K1548" s="33">
        <v>0</v>
      </c>
      <c r="L1548" s="33">
        <v>0</v>
      </c>
      <c r="M1548" s="33">
        <v>0</v>
      </c>
      <c r="N1548" s="32" t="s">
        <v>3752</v>
      </c>
    </row>
    <row r="1549" spans="1:14" ht="31.5" x14ac:dyDescent="0.25">
      <c r="A1549" s="31" t="s">
        <v>2742</v>
      </c>
      <c r="B1549" s="32" t="s">
        <v>3094</v>
      </c>
      <c r="C1549" s="32" t="s">
        <v>3095</v>
      </c>
      <c r="D1549" s="33">
        <v>0</v>
      </c>
      <c r="E1549" s="33">
        <v>0</v>
      </c>
      <c r="F1549" s="33">
        <v>0</v>
      </c>
      <c r="G1549" s="33">
        <v>0</v>
      </c>
      <c r="H1549" s="33">
        <v>0</v>
      </c>
      <c r="I1549" s="33">
        <v>0</v>
      </c>
      <c r="J1549" s="33">
        <v>0</v>
      </c>
      <c r="K1549" s="33">
        <v>0</v>
      </c>
      <c r="L1549" s="33">
        <v>0</v>
      </c>
      <c r="M1549" s="33">
        <v>0</v>
      </c>
      <c r="N1549" s="32" t="s">
        <v>3752</v>
      </c>
    </row>
    <row r="1550" spans="1:14" ht="31.5" x14ac:dyDescent="0.25">
      <c r="A1550" s="31" t="s">
        <v>2742</v>
      </c>
      <c r="B1550" s="32" t="s">
        <v>3096</v>
      </c>
      <c r="C1550" s="32" t="s">
        <v>3097</v>
      </c>
      <c r="D1550" s="33">
        <v>0</v>
      </c>
      <c r="E1550" s="33">
        <v>0</v>
      </c>
      <c r="F1550" s="33">
        <v>0</v>
      </c>
      <c r="G1550" s="33">
        <v>0</v>
      </c>
      <c r="H1550" s="33">
        <v>0</v>
      </c>
      <c r="I1550" s="33">
        <v>0</v>
      </c>
      <c r="J1550" s="33">
        <v>0</v>
      </c>
      <c r="K1550" s="33">
        <v>0</v>
      </c>
      <c r="L1550" s="33">
        <v>0</v>
      </c>
      <c r="M1550" s="33">
        <v>0</v>
      </c>
      <c r="N1550" s="32" t="s">
        <v>3752</v>
      </c>
    </row>
    <row r="1551" spans="1:14" ht="31.5" x14ac:dyDescent="0.25">
      <c r="A1551" s="31" t="s">
        <v>2742</v>
      </c>
      <c r="B1551" s="32" t="s">
        <v>3098</v>
      </c>
      <c r="C1551" s="32" t="s">
        <v>3099</v>
      </c>
      <c r="D1551" s="33">
        <v>0</v>
      </c>
      <c r="E1551" s="33">
        <v>0</v>
      </c>
      <c r="F1551" s="33">
        <v>0</v>
      </c>
      <c r="G1551" s="33">
        <v>0</v>
      </c>
      <c r="H1551" s="33">
        <v>0</v>
      </c>
      <c r="I1551" s="33">
        <v>0</v>
      </c>
      <c r="J1551" s="33">
        <v>0</v>
      </c>
      <c r="K1551" s="33">
        <v>0</v>
      </c>
      <c r="L1551" s="33">
        <v>0</v>
      </c>
      <c r="M1551" s="33">
        <v>0</v>
      </c>
      <c r="N1551" s="32" t="s">
        <v>3752</v>
      </c>
    </row>
    <row r="1552" spans="1:14" ht="31.5" x14ac:dyDescent="0.25">
      <c r="A1552" s="31" t="s">
        <v>2742</v>
      </c>
      <c r="B1552" s="32" t="s">
        <v>3100</v>
      </c>
      <c r="C1552" s="32" t="s">
        <v>3101</v>
      </c>
      <c r="D1552" s="33">
        <v>0</v>
      </c>
      <c r="E1552" s="33">
        <v>0</v>
      </c>
      <c r="F1552" s="33">
        <v>0</v>
      </c>
      <c r="G1552" s="33">
        <v>0</v>
      </c>
      <c r="H1552" s="33">
        <v>0</v>
      </c>
      <c r="I1552" s="33">
        <v>0</v>
      </c>
      <c r="J1552" s="33">
        <v>0</v>
      </c>
      <c r="K1552" s="33">
        <v>0</v>
      </c>
      <c r="L1552" s="33">
        <v>0</v>
      </c>
      <c r="M1552" s="33">
        <v>0</v>
      </c>
      <c r="N1552" s="32" t="s">
        <v>3752</v>
      </c>
    </row>
    <row r="1553" spans="1:14" ht="31.5" x14ac:dyDescent="0.25">
      <c r="A1553" s="31" t="s">
        <v>2742</v>
      </c>
      <c r="B1553" s="32" t="s">
        <v>3102</v>
      </c>
      <c r="C1553" s="32" t="s">
        <v>3103</v>
      </c>
      <c r="D1553" s="33">
        <v>0</v>
      </c>
      <c r="E1553" s="33">
        <v>0</v>
      </c>
      <c r="F1553" s="33">
        <v>0</v>
      </c>
      <c r="G1553" s="33">
        <v>0</v>
      </c>
      <c r="H1553" s="33">
        <v>0</v>
      </c>
      <c r="I1553" s="33">
        <v>0</v>
      </c>
      <c r="J1553" s="33">
        <v>0</v>
      </c>
      <c r="K1553" s="33">
        <v>0</v>
      </c>
      <c r="L1553" s="33">
        <v>0</v>
      </c>
      <c r="M1553" s="33">
        <v>0</v>
      </c>
      <c r="N1553" s="32" t="s">
        <v>3752</v>
      </c>
    </row>
    <row r="1554" spans="1:14" ht="31.5" x14ac:dyDescent="0.25">
      <c r="A1554" s="31" t="s">
        <v>2742</v>
      </c>
      <c r="B1554" s="32" t="s">
        <v>3104</v>
      </c>
      <c r="C1554" s="32" t="s">
        <v>3105</v>
      </c>
      <c r="D1554" s="33">
        <v>0</v>
      </c>
      <c r="E1554" s="33">
        <v>0</v>
      </c>
      <c r="F1554" s="33">
        <v>0</v>
      </c>
      <c r="G1554" s="33">
        <v>0</v>
      </c>
      <c r="H1554" s="33">
        <v>0</v>
      </c>
      <c r="I1554" s="33">
        <v>0</v>
      </c>
      <c r="J1554" s="33">
        <v>0</v>
      </c>
      <c r="K1554" s="33">
        <v>0</v>
      </c>
      <c r="L1554" s="33">
        <v>0</v>
      </c>
      <c r="M1554" s="33">
        <v>0</v>
      </c>
      <c r="N1554" s="32" t="s">
        <v>3752</v>
      </c>
    </row>
    <row r="1555" spans="1:14" ht="31.5" x14ac:dyDescent="0.25">
      <c r="A1555" s="31" t="s">
        <v>2742</v>
      </c>
      <c r="B1555" s="32" t="s">
        <v>3106</v>
      </c>
      <c r="C1555" s="32" t="s">
        <v>3107</v>
      </c>
      <c r="D1555" s="33">
        <v>0</v>
      </c>
      <c r="E1555" s="33">
        <v>0</v>
      </c>
      <c r="F1555" s="33">
        <v>0</v>
      </c>
      <c r="G1555" s="33">
        <v>0</v>
      </c>
      <c r="H1555" s="33">
        <v>0</v>
      </c>
      <c r="I1555" s="33">
        <v>0</v>
      </c>
      <c r="J1555" s="33">
        <v>0</v>
      </c>
      <c r="K1555" s="33">
        <v>0</v>
      </c>
      <c r="L1555" s="33">
        <v>0</v>
      </c>
      <c r="M1555" s="33">
        <v>0</v>
      </c>
      <c r="N1555" s="32" t="s">
        <v>3752</v>
      </c>
    </row>
    <row r="1556" spans="1:14" ht="47.25" x14ac:dyDescent="0.25">
      <c r="A1556" s="31" t="s">
        <v>2742</v>
      </c>
      <c r="B1556" s="32" t="s">
        <v>3108</v>
      </c>
      <c r="C1556" s="32" t="s">
        <v>3109</v>
      </c>
      <c r="D1556" s="33">
        <v>0</v>
      </c>
      <c r="E1556" s="33">
        <v>0</v>
      </c>
      <c r="F1556" s="33">
        <v>0</v>
      </c>
      <c r="G1556" s="33">
        <v>0</v>
      </c>
      <c r="H1556" s="33">
        <v>0</v>
      </c>
      <c r="I1556" s="33">
        <v>0</v>
      </c>
      <c r="J1556" s="33">
        <v>0</v>
      </c>
      <c r="K1556" s="33">
        <v>0</v>
      </c>
      <c r="L1556" s="33">
        <v>0</v>
      </c>
      <c r="M1556" s="33">
        <v>0</v>
      </c>
      <c r="N1556" s="32" t="s">
        <v>3752</v>
      </c>
    </row>
    <row r="1557" spans="1:14" ht="31.5" x14ac:dyDescent="0.25">
      <c r="A1557" s="31" t="s">
        <v>2742</v>
      </c>
      <c r="B1557" s="32" t="s">
        <v>3110</v>
      </c>
      <c r="C1557" s="32" t="s">
        <v>3111</v>
      </c>
      <c r="D1557" s="33">
        <v>0</v>
      </c>
      <c r="E1557" s="33">
        <v>0</v>
      </c>
      <c r="F1557" s="33">
        <v>0</v>
      </c>
      <c r="G1557" s="33">
        <v>0</v>
      </c>
      <c r="H1557" s="33">
        <v>0</v>
      </c>
      <c r="I1557" s="33">
        <v>0</v>
      </c>
      <c r="J1557" s="33">
        <v>0</v>
      </c>
      <c r="K1557" s="33">
        <v>0</v>
      </c>
      <c r="L1557" s="33">
        <v>0</v>
      </c>
      <c r="M1557" s="33">
        <v>0</v>
      </c>
      <c r="N1557" s="32" t="s">
        <v>3752</v>
      </c>
    </row>
    <row r="1558" spans="1:14" ht="31.5" x14ac:dyDescent="0.25">
      <c r="A1558" s="31" t="s">
        <v>2742</v>
      </c>
      <c r="B1558" s="32" t="s">
        <v>3112</v>
      </c>
      <c r="C1558" s="32" t="s">
        <v>3113</v>
      </c>
      <c r="D1558" s="33">
        <v>0</v>
      </c>
      <c r="E1558" s="33">
        <v>0</v>
      </c>
      <c r="F1558" s="33">
        <v>0</v>
      </c>
      <c r="G1558" s="33">
        <v>0</v>
      </c>
      <c r="H1558" s="33">
        <v>0</v>
      </c>
      <c r="I1558" s="33">
        <v>0</v>
      </c>
      <c r="J1558" s="33">
        <v>0</v>
      </c>
      <c r="K1558" s="33">
        <v>0</v>
      </c>
      <c r="L1558" s="33">
        <v>0</v>
      </c>
      <c r="M1558" s="33">
        <v>0</v>
      </c>
      <c r="N1558" s="32" t="s">
        <v>3752</v>
      </c>
    </row>
    <row r="1559" spans="1:14" ht="31.5" x14ac:dyDescent="0.25">
      <c r="A1559" s="31" t="s">
        <v>2742</v>
      </c>
      <c r="B1559" s="32" t="s">
        <v>3064</v>
      </c>
      <c r="C1559" s="32" t="s">
        <v>3114</v>
      </c>
      <c r="D1559" s="33">
        <v>0</v>
      </c>
      <c r="E1559" s="33">
        <v>0</v>
      </c>
      <c r="F1559" s="33">
        <v>0</v>
      </c>
      <c r="G1559" s="33">
        <v>0</v>
      </c>
      <c r="H1559" s="33">
        <v>0</v>
      </c>
      <c r="I1559" s="33">
        <v>0</v>
      </c>
      <c r="J1559" s="33">
        <v>0</v>
      </c>
      <c r="K1559" s="33">
        <v>0</v>
      </c>
      <c r="L1559" s="33">
        <v>0</v>
      </c>
      <c r="M1559" s="33">
        <v>0</v>
      </c>
      <c r="N1559" s="32" t="s">
        <v>3752</v>
      </c>
    </row>
    <row r="1560" spans="1:14" ht="47.25" x14ac:dyDescent="0.25">
      <c r="A1560" s="31" t="s">
        <v>2742</v>
      </c>
      <c r="B1560" s="32" t="s">
        <v>3115</v>
      </c>
      <c r="C1560" s="32" t="s">
        <v>3116</v>
      </c>
      <c r="D1560" s="33">
        <v>0</v>
      </c>
      <c r="E1560" s="33">
        <v>0</v>
      </c>
      <c r="F1560" s="33">
        <v>0</v>
      </c>
      <c r="G1560" s="33">
        <v>0</v>
      </c>
      <c r="H1560" s="33">
        <v>0</v>
      </c>
      <c r="I1560" s="33">
        <v>0</v>
      </c>
      <c r="J1560" s="33">
        <v>0</v>
      </c>
      <c r="K1560" s="33">
        <v>0</v>
      </c>
      <c r="L1560" s="33">
        <v>0</v>
      </c>
      <c r="M1560" s="33">
        <v>0</v>
      </c>
      <c r="N1560" s="32" t="s">
        <v>3752</v>
      </c>
    </row>
    <row r="1561" spans="1:14" ht="31.5" x14ac:dyDescent="0.25">
      <c r="A1561" s="31" t="s">
        <v>2742</v>
      </c>
      <c r="B1561" s="32" t="s">
        <v>3117</v>
      </c>
      <c r="C1561" s="32" t="s">
        <v>3118</v>
      </c>
      <c r="D1561" s="33">
        <v>0</v>
      </c>
      <c r="E1561" s="33">
        <v>0</v>
      </c>
      <c r="F1561" s="33">
        <v>0</v>
      </c>
      <c r="G1561" s="33">
        <v>0</v>
      </c>
      <c r="H1561" s="33">
        <v>0</v>
      </c>
      <c r="I1561" s="33">
        <v>0</v>
      </c>
      <c r="J1561" s="33">
        <v>0</v>
      </c>
      <c r="K1561" s="33">
        <v>0</v>
      </c>
      <c r="L1561" s="33">
        <v>0</v>
      </c>
      <c r="M1561" s="33">
        <v>0</v>
      </c>
      <c r="N1561" s="32" t="s">
        <v>3752</v>
      </c>
    </row>
    <row r="1562" spans="1:14" ht="47.25" x14ac:dyDescent="0.25">
      <c r="A1562" s="31" t="s">
        <v>2742</v>
      </c>
      <c r="B1562" s="32" t="s">
        <v>3119</v>
      </c>
      <c r="C1562" s="32" t="s">
        <v>3120</v>
      </c>
      <c r="D1562" s="33">
        <v>0</v>
      </c>
      <c r="E1562" s="33">
        <v>0</v>
      </c>
      <c r="F1562" s="33">
        <v>0</v>
      </c>
      <c r="G1562" s="33">
        <v>0</v>
      </c>
      <c r="H1562" s="33">
        <v>0</v>
      </c>
      <c r="I1562" s="33">
        <v>0</v>
      </c>
      <c r="J1562" s="33">
        <v>0</v>
      </c>
      <c r="K1562" s="33">
        <v>0</v>
      </c>
      <c r="L1562" s="33">
        <v>0</v>
      </c>
      <c r="M1562" s="33">
        <v>0</v>
      </c>
      <c r="N1562" s="32" t="s">
        <v>3752</v>
      </c>
    </row>
    <row r="1563" spans="1:14" ht="47.25" x14ac:dyDescent="0.25">
      <c r="A1563" s="31" t="s">
        <v>2742</v>
      </c>
      <c r="B1563" s="32" t="s">
        <v>3121</v>
      </c>
      <c r="C1563" s="32" t="s">
        <v>3122</v>
      </c>
      <c r="D1563" s="33">
        <v>0</v>
      </c>
      <c r="E1563" s="33">
        <v>0</v>
      </c>
      <c r="F1563" s="33">
        <v>0</v>
      </c>
      <c r="G1563" s="33">
        <v>0</v>
      </c>
      <c r="H1563" s="33">
        <v>0</v>
      </c>
      <c r="I1563" s="33">
        <v>0</v>
      </c>
      <c r="J1563" s="33">
        <v>0</v>
      </c>
      <c r="K1563" s="33">
        <v>0</v>
      </c>
      <c r="L1563" s="33">
        <v>0</v>
      </c>
      <c r="M1563" s="33">
        <v>0</v>
      </c>
      <c r="N1563" s="32" t="s">
        <v>3752</v>
      </c>
    </row>
    <row r="1564" spans="1:14" ht="47.25" x14ac:dyDescent="0.25">
      <c r="A1564" s="31" t="s">
        <v>2742</v>
      </c>
      <c r="B1564" s="32" t="s">
        <v>3123</v>
      </c>
      <c r="C1564" s="32" t="s">
        <v>3124</v>
      </c>
      <c r="D1564" s="33">
        <v>0</v>
      </c>
      <c r="E1564" s="33">
        <v>0</v>
      </c>
      <c r="F1564" s="33">
        <v>0</v>
      </c>
      <c r="G1564" s="33">
        <v>0</v>
      </c>
      <c r="H1564" s="33">
        <v>0</v>
      </c>
      <c r="I1564" s="33">
        <v>0</v>
      </c>
      <c r="J1564" s="33">
        <v>0</v>
      </c>
      <c r="K1564" s="33">
        <v>0</v>
      </c>
      <c r="L1564" s="33">
        <v>0</v>
      </c>
      <c r="M1564" s="33">
        <v>0</v>
      </c>
      <c r="N1564" s="32" t="s">
        <v>3752</v>
      </c>
    </row>
    <row r="1565" spans="1:14" ht="47.25" x14ac:dyDescent="0.25">
      <c r="A1565" s="31" t="s">
        <v>2742</v>
      </c>
      <c r="B1565" s="32" t="s">
        <v>3125</v>
      </c>
      <c r="C1565" s="32" t="s">
        <v>3126</v>
      </c>
      <c r="D1565" s="33">
        <v>0</v>
      </c>
      <c r="E1565" s="33">
        <v>0</v>
      </c>
      <c r="F1565" s="33">
        <v>0</v>
      </c>
      <c r="G1565" s="33">
        <v>0</v>
      </c>
      <c r="H1565" s="33">
        <v>0</v>
      </c>
      <c r="I1565" s="33">
        <v>0</v>
      </c>
      <c r="J1565" s="33">
        <v>0</v>
      </c>
      <c r="K1565" s="33">
        <v>0</v>
      </c>
      <c r="L1565" s="33">
        <v>0</v>
      </c>
      <c r="M1565" s="33">
        <v>0</v>
      </c>
      <c r="N1565" s="32" t="s">
        <v>3752</v>
      </c>
    </row>
    <row r="1566" spans="1:14" ht="47.25" x14ac:dyDescent="0.25">
      <c r="A1566" s="31" t="s">
        <v>2742</v>
      </c>
      <c r="B1566" s="32" t="s">
        <v>3127</v>
      </c>
      <c r="C1566" s="32" t="s">
        <v>3128</v>
      </c>
      <c r="D1566" s="33">
        <v>0</v>
      </c>
      <c r="E1566" s="33">
        <v>0</v>
      </c>
      <c r="F1566" s="33">
        <v>0</v>
      </c>
      <c r="G1566" s="33">
        <v>0</v>
      </c>
      <c r="H1566" s="33">
        <v>0</v>
      </c>
      <c r="I1566" s="33">
        <v>0</v>
      </c>
      <c r="J1566" s="33">
        <v>0</v>
      </c>
      <c r="K1566" s="33">
        <v>0</v>
      </c>
      <c r="L1566" s="33">
        <v>0</v>
      </c>
      <c r="M1566" s="33">
        <v>0</v>
      </c>
      <c r="N1566" s="32" t="s">
        <v>3752</v>
      </c>
    </row>
    <row r="1567" spans="1:14" ht="47.25" x14ac:dyDescent="0.25">
      <c r="A1567" s="31" t="s">
        <v>2742</v>
      </c>
      <c r="B1567" s="32" t="s">
        <v>3129</v>
      </c>
      <c r="C1567" s="32" t="s">
        <v>3130</v>
      </c>
      <c r="D1567" s="33">
        <v>0</v>
      </c>
      <c r="E1567" s="33">
        <v>0</v>
      </c>
      <c r="F1567" s="33">
        <v>0</v>
      </c>
      <c r="G1567" s="33">
        <v>0</v>
      </c>
      <c r="H1567" s="33">
        <v>0</v>
      </c>
      <c r="I1567" s="33">
        <v>0</v>
      </c>
      <c r="J1567" s="33">
        <v>0</v>
      </c>
      <c r="K1567" s="33">
        <v>0</v>
      </c>
      <c r="L1567" s="33">
        <v>0</v>
      </c>
      <c r="M1567" s="33">
        <v>0</v>
      </c>
      <c r="N1567" s="32" t="s">
        <v>3752</v>
      </c>
    </row>
    <row r="1568" spans="1:14" ht="47.25" x14ac:dyDescent="0.25">
      <c r="A1568" s="31" t="s">
        <v>2742</v>
      </c>
      <c r="B1568" s="32" t="s">
        <v>3131</v>
      </c>
      <c r="C1568" s="32" t="s">
        <v>3132</v>
      </c>
      <c r="D1568" s="33">
        <v>0</v>
      </c>
      <c r="E1568" s="33">
        <v>0</v>
      </c>
      <c r="F1568" s="33">
        <v>0</v>
      </c>
      <c r="G1568" s="33">
        <v>0</v>
      </c>
      <c r="H1568" s="33">
        <v>0</v>
      </c>
      <c r="I1568" s="33">
        <v>0</v>
      </c>
      <c r="J1568" s="33">
        <v>0</v>
      </c>
      <c r="K1568" s="33">
        <v>0</v>
      </c>
      <c r="L1568" s="33">
        <v>0</v>
      </c>
      <c r="M1568" s="33">
        <v>0</v>
      </c>
      <c r="N1568" s="32" t="s">
        <v>3752</v>
      </c>
    </row>
    <row r="1569" spans="1:14" ht="47.25" x14ac:dyDescent="0.25">
      <c r="A1569" s="31" t="s">
        <v>2742</v>
      </c>
      <c r="B1569" s="32" t="s">
        <v>3133</v>
      </c>
      <c r="C1569" s="32" t="s">
        <v>3134</v>
      </c>
      <c r="D1569" s="33">
        <v>0</v>
      </c>
      <c r="E1569" s="33">
        <v>0</v>
      </c>
      <c r="F1569" s="33">
        <v>0</v>
      </c>
      <c r="G1569" s="33">
        <v>0</v>
      </c>
      <c r="H1569" s="33">
        <v>0</v>
      </c>
      <c r="I1569" s="33">
        <v>0</v>
      </c>
      <c r="J1569" s="33">
        <v>0</v>
      </c>
      <c r="K1569" s="33">
        <v>0</v>
      </c>
      <c r="L1569" s="33">
        <v>0</v>
      </c>
      <c r="M1569" s="33">
        <v>0</v>
      </c>
      <c r="N1569" s="32" t="s">
        <v>3752</v>
      </c>
    </row>
    <row r="1570" spans="1:14" ht="47.25" x14ac:dyDescent="0.25">
      <c r="A1570" s="31" t="s">
        <v>2742</v>
      </c>
      <c r="B1570" s="32" t="s">
        <v>3135</v>
      </c>
      <c r="C1570" s="32" t="s">
        <v>3136</v>
      </c>
      <c r="D1570" s="33">
        <v>0</v>
      </c>
      <c r="E1570" s="33">
        <v>0</v>
      </c>
      <c r="F1570" s="33">
        <v>0</v>
      </c>
      <c r="G1570" s="33">
        <v>0</v>
      </c>
      <c r="H1570" s="33">
        <v>0</v>
      </c>
      <c r="I1570" s="33">
        <v>0</v>
      </c>
      <c r="J1570" s="33">
        <v>0</v>
      </c>
      <c r="K1570" s="33">
        <v>0</v>
      </c>
      <c r="L1570" s="33">
        <v>0</v>
      </c>
      <c r="M1570" s="33">
        <v>0</v>
      </c>
      <c r="N1570" s="32" t="s">
        <v>3752</v>
      </c>
    </row>
    <row r="1571" spans="1:14" ht="31.5" x14ac:dyDescent="0.25">
      <c r="A1571" s="31" t="s">
        <v>3137</v>
      </c>
      <c r="B1571" s="32" t="s">
        <v>3138</v>
      </c>
      <c r="C1571" s="32" t="s">
        <v>59</v>
      </c>
      <c r="D1571" s="33">
        <f t="shared" ref="D1571:M1571" si="28">IFERROR(SUM(D1572,D1581,D1586,D1587,D1588,D1590,D1592,D1593),"нд")</f>
        <v>0</v>
      </c>
      <c r="E1571" s="33">
        <f t="shared" si="28"/>
        <v>0</v>
      </c>
      <c r="F1571" s="33">
        <f t="shared" si="28"/>
        <v>0</v>
      </c>
      <c r="G1571" s="33">
        <f t="shared" si="28"/>
        <v>32234.390000000003</v>
      </c>
      <c r="H1571" s="33">
        <f t="shared" si="28"/>
        <v>0</v>
      </c>
      <c r="I1571" s="33">
        <f t="shared" si="28"/>
        <v>0</v>
      </c>
      <c r="J1571" s="33">
        <f t="shared" si="28"/>
        <v>0</v>
      </c>
      <c r="K1571" s="33">
        <f t="shared" si="28"/>
        <v>0</v>
      </c>
      <c r="L1571" s="33">
        <f t="shared" si="28"/>
        <v>91.531684892166666</v>
      </c>
      <c r="M1571" s="33">
        <f t="shared" si="28"/>
        <v>0</v>
      </c>
      <c r="N1571" s="32" t="s">
        <v>3751</v>
      </c>
    </row>
    <row r="1572" spans="1:14" ht="31.5" x14ac:dyDescent="0.25">
      <c r="A1572" s="31" t="s">
        <v>3139</v>
      </c>
      <c r="B1572" s="32" t="s">
        <v>3140</v>
      </c>
      <c r="C1572" s="32" t="s">
        <v>59</v>
      </c>
      <c r="D1572" s="33">
        <f t="shared" ref="D1572:M1572" si="29">IFERROR(SUM(D1573:D1580),"нд")</f>
        <v>0</v>
      </c>
      <c r="E1572" s="33">
        <f t="shared" si="29"/>
        <v>0</v>
      </c>
      <c r="F1572" s="33">
        <f t="shared" si="29"/>
        <v>0</v>
      </c>
      <c r="G1572" s="33">
        <f t="shared" si="29"/>
        <v>19676.080000000002</v>
      </c>
      <c r="H1572" s="33">
        <f t="shared" si="29"/>
        <v>0</v>
      </c>
      <c r="I1572" s="33">
        <f t="shared" si="29"/>
        <v>0</v>
      </c>
      <c r="J1572" s="33">
        <f t="shared" si="29"/>
        <v>0</v>
      </c>
      <c r="K1572" s="33">
        <f t="shared" si="29"/>
        <v>0</v>
      </c>
      <c r="L1572" s="33">
        <f t="shared" si="29"/>
        <v>55.871532064762611</v>
      </c>
      <c r="M1572" s="33">
        <f t="shared" si="29"/>
        <v>0</v>
      </c>
      <c r="N1572" s="32" t="s">
        <v>3751</v>
      </c>
    </row>
    <row r="1573" spans="1:14" ht="78.75" x14ac:dyDescent="0.25">
      <c r="A1573" s="31" t="s">
        <v>3139</v>
      </c>
      <c r="B1573" s="32" t="s">
        <v>3765</v>
      </c>
      <c r="C1573" s="32" t="s">
        <v>3141</v>
      </c>
      <c r="D1573" s="33">
        <v>0</v>
      </c>
      <c r="E1573" s="33">
        <v>0</v>
      </c>
      <c r="F1573" s="33">
        <v>0</v>
      </c>
      <c r="G1573" s="33">
        <v>19676.080000000002</v>
      </c>
      <c r="H1573" s="33">
        <v>0</v>
      </c>
      <c r="I1573" s="33">
        <v>0</v>
      </c>
      <c r="J1573" s="33">
        <v>0</v>
      </c>
      <c r="K1573" s="33">
        <v>0</v>
      </c>
      <c r="L1573" s="33">
        <v>55.871532064762611</v>
      </c>
      <c r="M1573" s="33">
        <v>0</v>
      </c>
      <c r="N1573" s="32" t="s">
        <v>3752</v>
      </c>
    </row>
    <row r="1574" spans="1:14" ht="63" x14ac:dyDescent="0.25">
      <c r="A1574" s="31" t="s">
        <v>3139</v>
      </c>
      <c r="B1574" s="32" t="s">
        <v>3766</v>
      </c>
      <c r="C1574" s="32" t="s">
        <v>3142</v>
      </c>
      <c r="D1574" s="33">
        <v>0</v>
      </c>
      <c r="E1574" s="33">
        <v>0</v>
      </c>
      <c r="F1574" s="33">
        <v>0</v>
      </c>
      <c r="G1574" s="33">
        <v>0</v>
      </c>
      <c r="H1574" s="33">
        <v>0</v>
      </c>
      <c r="I1574" s="33">
        <v>0</v>
      </c>
      <c r="J1574" s="33">
        <v>0</v>
      </c>
      <c r="K1574" s="33">
        <v>0</v>
      </c>
      <c r="L1574" s="33">
        <v>0</v>
      </c>
      <c r="M1574" s="33">
        <v>0</v>
      </c>
      <c r="N1574" s="32" t="s">
        <v>3752</v>
      </c>
    </row>
    <row r="1575" spans="1:14" ht="47.25" x14ac:dyDescent="0.25">
      <c r="A1575" s="31" t="s">
        <v>3139</v>
      </c>
      <c r="B1575" s="32" t="s">
        <v>3143</v>
      </c>
      <c r="C1575" s="32" t="s">
        <v>3144</v>
      </c>
      <c r="D1575" s="33">
        <v>0</v>
      </c>
      <c r="E1575" s="33">
        <v>0</v>
      </c>
      <c r="F1575" s="33">
        <v>0</v>
      </c>
      <c r="G1575" s="33">
        <v>0</v>
      </c>
      <c r="H1575" s="33">
        <v>0</v>
      </c>
      <c r="I1575" s="33">
        <v>0</v>
      </c>
      <c r="J1575" s="33">
        <v>0</v>
      </c>
      <c r="K1575" s="33">
        <v>0</v>
      </c>
      <c r="L1575" s="33">
        <v>0</v>
      </c>
      <c r="M1575" s="33">
        <v>0</v>
      </c>
      <c r="N1575" s="32" t="s">
        <v>3752</v>
      </c>
    </row>
    <row r="1576" spans="1:14" ht="47.25" x14ac:dyDescent="0.25">
      <c r="A1576" s="31" t="s">
        <v>3139</v>
      </c>
      <c r="B1576" s="32" t="s">
        <v>3145</v>
      </c>
      <c r="C1576" s="32" t="s">
        <v>3146</v>
      </c>
      <c r="D1576" s="33">
        <v>0</v>
      </c>
      <c r="E1576" s="33">
        <v>0</v>
      </c>
      <c r="F1576" s="33">
        <v>0</v>
      </c>
      <c r="G1576" s="33">
        <v>0</v>
      </c>
      <c r="H1576" s="33">
        <v>0</v>
      </c>
      <c r="I1576" s="33">
        <v>0</v>
      </c>
      <c r="J1576" s="33">
        <v>0</v>
      </c>
      <c r="K1576" s="33">
        <v>0</v>
      </c>
      <c r="L1576" s="33">
        <v>0</v>
      </c>
      <c r="M1576" s="33">
        <v>0</v>
      </c>
      <c r="N1576" s="32" t="s">
        <v>3752</v>
      </c>
    </row>
    <row r="1577" spans="1:14" ht="63" x14ac:dyDescent="0.25">
      <c r="A1577" s="31" t="s">
        <v>3139</v>
      </c>
      <c r="B1577" s="32" t="s">
        <v>3147</v>
      </c>
      <c r="C1577" s="32" t="s">
        <v>3148</v>
      </c>
      <c r="D1577" s="33">
        <v>0</v>
      </c>
      <c r="E1577" s="33">
        <v>0</v>
      </c>
      <c r="F1577" s="33">
        <v>0</v>
      </c>
      <c r="G1577" s="33">
        <v>0</v>
      </c>
      <c r="H1577" s="33">
        <v>0</v>
      </c>
      <c r="I1577" s="33">
        <v>0</v>
      </c>
      <c r="J1577" s="33">
        <v>0</v>
      </c>
      <c r="K1577" s="33">
        <v>0</v>
      </c>
      <c r="L1577" s="33">
        <v>0</v>
      </c>
      <c r="M1577" s="33">
        <v>0</v>
      </c>
      <c r="N1577" s="32" t="s">
        <v>3752</v>
      </c>
    </row>
    <row r="1578" spans="1:14" ht="63" x14ac:dyDescent="0.25">
      <c r="A1578" s="31" t="s">
        <v>3139</v>
      </c>
      <c r="B1578" s="32" t="s">
        <v>3149</v>
      </c>
      <c r="C1578" s="32" t="s">
        <v>3150</v>
      </c>
      <c r="D1578" s="33">
        <v>0</v>
      </c>
      <c r="E1578" s="33">
        <v>0</v>
      </c>
      <c r="F1578" s="33">
        <v>0</v>
      </c>
      <c r="G1578" s="33">
        <v>0</v>
      </c>
      <c r="H1578" s="33">
        <v>0</v>
      </c>
      <c r="I1578" s="33">
        <v>0</v>
      </c>
      <c r="J1578" s="33">
        <v>0</v>
      </c>
      <c r="K1578" s="33">
        <v>0</v>
      </c>
      <c r="L1578" s="33">
        <v>0</v>
      </c>
      <c r="M1578" s="33">
        <v>0</v>
      </c>
      <c r="N1578" s="32" t="s">
        <v>3752</v>
      </c>
    </row>
    <row r="1579" spans="1:14" ht="31.5" x14ac:dyDescent="0.25">
      <c r="A1579" s="31" t="s">
        <v>3139</v>
      </c>
      <c r="B1579" s="32" t="s">
        <v>3767</v>
      </c>
      <c r="C1579" s="32" t="s">
        <v>3151</v>
      </c>
      <c r="D1579" s="33">
        <v>0</v>
      </c>
      <c r="E1579" s="33">
        <v>0</v>
      </c>
      <c r="F1579" s="33">
        <v>0</v>
      </c>
      <c r="G1579" s="33">
        <v>0</v>
      </c>
      <c r="H1579" s="33">
        <v>0</v>
      </c>
      <c r="I1579" s="33">
        <v>0</v>
      </c>
      <c r="J1579" s="33">
        <v>0</v>
      </c>
      <c r="K1579" s="33">
        <v>0</v>
      </c>
      <c r="L1579" s="33">
        <v>0</v>
      </c>
      <c r="M1579" s="33">
        <v>0</v>
      </c>
      <c r="N1579" s="32" t="s">
        <v>3752</v>
      </c>
    </row>
    <row r="1580" spans="1:14" ht="110.25" x14ac:dyDescent="0.25">
      <c r="A1580" s="31" t="s">
        <v>3139</v>
      </c>
      <c r="B1580" s="32" t="s">
        <v>3152</v>
      </c>
      <c r="C1580" s="32" t="s">
        <v>3153</v>
      </c>
      <c r="D1580" s="33">
        <v>0</v>
      </c>
      <c r="E1580" s="33">
        <v>0</v>
      </c>
      <c r="F1580" s="33">
        <v>0</v>
      </c>
      <c r="G1580" s="33">
        <v>0</v>
      </c>
      <c r="H1580" s="33">
        <v>0</v>
      </c>
      <c r="I1580" s="33">
        <v>0</v>
      </c>
      <c r="J1580" s="33">
        <v>0</v>
      </c>
      <c r="K1580" s="33">
        <v>0</v>
      </c>
      <c r="L1580" s="33">
        <v>0</v>
      </c>
      <c r="M1580" s="33">
        <v>0</v>
      </c>
      <c r="N1580" s="32" t="s">
        <v>3752</v>
      </c>
    </row>
    <row r="1581" spans="1:14" ht="31.5" x14ac:dyDescent="0.25">
      <c r="A1581" s="31" t="s">
        <v>3154</v>
      </c>
      <c r="B1581" s="32" t="s">
        <v>3155</v>
      </c>
      <c r="C1581" s="32" t="s">
        <v>59</v>
      </c>
      <c r="D1581" s="33">
        <f t="shared" ref="D1581:M1581" si="30">IFERROR(SUM(D1582:D1585),"нд")</f>
        <v>0</v>
      </c>
      <c r="E1581" s="33">
        <f t="shared" si="30"/>
        <v>0</v>
      </c>
      <c r="F1581" s="33">
        <f t="shared" si="30"/>
        <v>0</v>
      </c>
      <c r="G1581" s="33">
        <f t="shared" si="30"/>
        <v>12282.978000000001</v>
      </c>
      <c r="H1581" s="33">
        <f t="shared" si="30"/>
        <v>0</v>
      </c>
      <c r="I1581" s="33">
        <f t="shared" si="30"/>
        <v>0</v>
      </c>
      <c r="J1581" s="33">
        <f t="shared" si="30"/>
        <v>0</v>
      </c>
      <c r="K1581" s="33">
        <f t="shared" si="30"/>
        <v>0</v>
      </c>
      <c r="L1581" s="33">
        <f t="shared" si="30"/>
        <v>34.878329381552291</v>
      </c>
      <c r="M1581" s="33">
        <f t="shared" si="30"/>
        <v>0</v>
      </c>
      <c r="N1581" s="32" t="s">
        <v>3751</v>
      </c>
    </row>
    <row r="1582" spans="1:14" ht="78.75" x14ac:dyDescent="0.25">
      <c r="A1582" s="31" t="s">
        <v>3154</v>
      </c>
      <c r="B1582" s="32" t="s">
        <v>3156</v>
      </c>
      <c r="C1582" s="32" t="s">
        <v>3157</v>
      </c>
      <c r="D1582" s="33">
        <v>0</v>
      </c>
      <c r="E1582" s="33">
        <v>0</v>
      </c>
      <c r="F1582" s="33">
        <v>0</v>
      </c>
      <c r="G1582" s="33">
        <v>2282.9780000000001</v>
      </c>
      <c r="H1582" s="33">
        <v>0</v>
      </c>
      <c r="I1582" s="33">
        <v>0</v>
      </c>
      <c r="J1582" s="33">
        <v>0</v>
      </c>
      <c r="K1582" s="33">
        <v>0</v>
      </c>
      <c r="L1582" s="33">
        <v>6.4826672045523104</v>
      </c>
      <c r="M1582" s="33">
        <v>0</v>
      </c>
      <c r="N1582" s="32" t="s">
        <v>3752</v>
      </c>
    </row>
    <row r="1583" spans="1:14" ht="63" x14ac:dyDescent="0.25">
      <c r="A1583" s="31" t="s">
        <v>3154</v>
      </c>
      <c r="B1583" s="32" t="s">
        <v>3768</v>
      </c>
      <c r="C1583" s="32" t="s">
        <v>3158</v>
      </c>
      <c r="D1583" s="33">
        <v>0</v>
      </c>
      <c r="E1583" s="33">
        <v>0</v>
      </c>
      <c r="F1583" s="33">
        <v>0</v>
      </c>
      <c r="G1583" s="33">
        <v>9477.8119999999999</v>
      </c>
      <c r="H1583" s="33">
        <v>0</v>
      </c>
      <c r="I1583" s="33">
        <v>0</v>
      </c>
      <c r="J1583" s="33">
        <v>0</v>
      </c>
      <c r="K1583" s="33">
        <v>0</v>
      </c>
      <c r="L1583" s="33">
        <v>26.912874772911671</v>
      </c>
      <c r="M1583" s="33">
        <v>0</v>
      </c>
      <c r="N1583" s="32" t="s">
        <v>3752</v>
      </c>
    </row>
    <row r="1584" spans="1:14" ht="63" x14ac:dyDescent="0.25">
      <c r="A1584" s="31" t="s">
        <v>3154</v>
      </c>
      <c r="B1584" s="32" t="s">
        <v>3769</v>
      </c>
      <c r="C1584" s="32" t="s">
        <v>3159</v>
      </c>
      <c r="D1584" s="33">
        <v>0</v>
      </c>
      <c r="E1584" s="33">
        <v>0</v>
      </c>
      <c r="F1584" s="33">
        <v>0</v>
      </c>
      <c r="G1584" s="33">
        <v>339.483</v>
      </c>
      <c r="H1584" s="33">
        <v>0</v>
      </c>
      <c r="I1584" s="33">
        <v>0</v>
      </c>
      <c r="J1584" s="33">
        <v>0</v>
      </c>
      <c r="K1584" s="33">
        <v>0</v>
      </c>
      <c r="L1584" s="33">
        <v>0.96398445828344004</v>
      </c>
      <c r="M1584" s="33">
        <v>0</v>
      </c>
      <c r="N1584" s="32" t="s">
        <v>3752</v>
      </c>
    </row>
    <row r="1585" spans="1:14" ht="63" x14ac:dyDescent="0.25">
      <c r="A1585" s="31" t="s">
        <v>3154</v>
      </c>
      <c r="B1585" s="32" t="s">
        <v>3770</v>
      </c>
      <c r="C1585" s="32" t="s">
        <v>3160</v>
      </c>
      <c r="D1585" s="33">
        <v>0</v>
      </c>
      <c r="E1585" s="33">
        <v>0</v>
      </c>
      <c r="F1585" s="33">
        <v>0</v>
      </c>
      <c r="G1585" s="33">
        <v>182.70500000000001</v>
      </c>
      <c r="H1585" s="33">
        <v>0</v>
      </c>
      <c r="I1585" s="33">
        <v>0</v>
      </c>
      <c r="J1585" s="33">
        <v>0</v>
      </c>
      <c r="K1585" s="33">
        <v>0</v>
      </c>
      <c r="L1585" s="33">
        <v>0.51880294580486996</v>
      </c>
      <c r="M1585" s="33">
        <v>0</v>
      </c>
      <c r="N1585" s="32" t="s">
        <v>3752</v>
      </c>
    </row>
    <row r="1586" spans="1:14" ht="31.5" x14ac:dyDescent="0.25">
      <c r="A1586" s="31" t="s">
        <v>3161</v>
      </c>
      <c r="B1586" s="32" t="s">
        <v>3162</v>
      </c>
      <c r="C1586" s="32" t="s">
        <v>59</v>
      </c>
      <c r="D1586" s="33">
        <f t="shared" ref="D1586:M1587" si="31">IFERROR(0,"нд")</f>
        <v>0</v>
      </c>
      <c r="E1586" s="33">
        <f t="shared" si="31"/>
        <v>0</v>
      </c>
      <c r="F1586" s="33">
        <f t="shared" si="31"/>
        <v>0</v>
      </c>
      <c r="G1586" s="33">
        <f t="shared" si="31"/>
        <v>0</v>
      </c>
      <c r="H1586" s="33">
        <f t="shared" si="31"/>
        <v>0</v>
      </c>
      <c r="I1586" s="33">
        <f t="shared" si="31"/>
        <v>0</v>
      </c>
      <c r="J1586" s="33">
        <f t="shared" si="31"/>
        <v>0</v>
      </c>
      <c r="K1586" s="33">
        <f t="shared" si="31"/>
        <v>0</v>
      </c>
      <c r="L1586" s="33">
        <f t="shared" si="31"/>
        <v>0</v>
      </c>
      <c r="M1586" s="33">
        <f t="shared" si="31"/>
        <v>0</v>
      </c>
      <c r="N1586" s="32" t="s">
        <v>3751</v>
      </c>
    </row>
    <row r="1587" spans="1:14" ht="31.5" x14ac:dyDescent="0.25">
      <c r="A1587" s="31" t="s">
        <v>3163</v>
      </c>
      <c r="B1587" s="32" t="s">
        <v>3164</v>
      </c>
      <c r="C1587" s="32" t="s">
        <v>59</v>
      </c>
      <c r="D1587" s="33">
        <f t="shared" si="31"/>
        <v>0</v>
      </c>
      <c r="E1587" s="33">
        <f t="shared" si="31"/>
        <v>0</v>
      </c>
      <c r="F1587" s="33">
        <f t="shared" si="31"/>
        <v>0</v>
      </c>
      <c r="G1587" s="33">
        <f t="shared" si="31"/>
        <v>0</v>
      </c>
      <c r="H1587" s="33">
        <f t="shared" si="31"/>
        <v>0</v>
      </c>
      <c r="I1587" s="33">
        <f t="shared" si="31"/>
        <v>0</v>
      </c>
      <c r="J1587" s="33">
        <f t="shared" si="31"/>
        <v>0</v>
      </c>
      <c r="K1587" s="33">
        <f t="shared" si="31"/>
        <v>0</v>
      </c>
      <c r="L1587" s="33">
        <f t="shared" si="31"/>
        <v>0</v>
      </c>
      <c r="M1587" s="33">
        <f t="shared" si="31"/>
        <v>0</v>
      </c>
      <c r="N1587" s="32" t="s">
        <v>3751</v>
      </c>
    </row>
    <row r="1588" spans="1:14" ht="31.5" x14ac:dyDescent="0.25">
      <c r="A1588" s="31" t="s">
        <v>3165</v>
      </c>
      <c r="B1588" s="32" t="s">
        <v>3166</v>
      </c>
      <c r="C1588" s="32" t="s">
        <v>59</v>
      </c>
      <c r="D1588" s="33">
        <f t="shared" ref="D1588:M1588" si="32">IFERROR(SUM(D1589:D1589),"нд")</f>
        <v>0</v>
      </c>
      <c r="E1588" s="33">
        <f t="shared" si="32"/>
        <v>0</v>
      </c>
      <c r="F1588" s="33">
        <f t="shared" si="32"/>
        <v>0</v>
      </c>
      <c r="G1588" s="33">
        <f t="shared" si="32"/>
        <v>0</v>
      </c>
      <c r="H1588" s="33">
        <f t="shared" si="32"/>
        <v>0</v>
      </c>
      <c r="I1588" s="33">
        <f t="shared" si="32"/>
        <v>0</v>
      </c>
      <c r="J1588" s="33">
        <f t="shared" si="32"/>
        <v>0</v>
      </c>
      <c r="K1588" s="33">
        <f t="shared" si="32"/>
        <v>0</v>
      </c>
      <c r="L1588" s="33">
        <f t="shared" si="32"/>
        <v>0</v>
      </c>
      <c r="M1588" s="33">
        <f t="shared" si="32"/>
        <v>0</v>
      </c>
      <c r="N1588" s="32" t="s">
        <v>3751</v>
      </c>
    </row>
    <row r="1589" spans="1:14" ht="78.75" x14ac:dyDescent="0.25">
      <c r="A1589" s="31" t="s">
        <v>3165</v>
      </c>
      <c r="B1589" s="32" t="s">
        <v>3771</v>
      </c>
      <c r="C1589" s="32" t="s">
        <v>3167</v>
      </c>
      <c r="D1589" s="33">
        <v>0</v>
      </c>
      <c r="E1589" s="33">
        <v>0</v>
      </c>
      <c r="F1589" s="33">
        <v>0</v>
      </c>
      <c r="G1589" s="33">
        <v>0</v>
      </c>
      <c r="H1589" s="33">
        <v>0</v>
      </c>
      <c r="I1589" s="33">
        <v>0</v>
      </c>
      <c r="J1589" s="33">
        <v>0</v>
      </c>
      <c r="K1589" s="33">
        <v>0</v>
      </c>
      <c r="L1589" s="33">
        <v>0</v>
      </c>
      <c r="M1589" s="33">
        <v>0</v>
      </c>
      <c r="N1589" s="32" t="s">
        <v>3752</v>
      </c>
    </row>
    <row r="1590" spans="1:14" ht="31.5" x14ac:dyDescent="0.25">
      <c r="A1590" s="31" t="s">
        <v>3168</v>
      </c>
      <c r="B1590" s="32" t="s">
        <v>3169</v>
      </c>
      <c r="C1590" s="32" t="s">
        <v>59</v>
      </c>
      <c r="D1590" s="33">
        <f t="shared" ref="D1590:M1590" si="33">IFERROR(SUM(D1591:D1591),"нд")</f>
        <v>0</v>
      </c>
      <c r="E1590" s="33">
        <f t="shared" si="33"/>
        <v>0</v>
      </c>
      <c r="F1590" s="33">
        <f t="shared" si="33"/>
        <v>0</v>
      </c>
      <c r="G1590" s="33">
        <f t="shared" si="33"/>
        <v>275.33199999999999</v>
      </c>
      <c r="H1590" s="33">
        <f t="shared" si="33"/>
        <v>0</v>
      </c>
      <c r="I1590" s="33">
        <f t="shared" si="33"/>
        <v>0</v>
      </c>
      <c r="J1590" s="33">
        <f t="shared" si="33"/>
        <v>0</v>
      </c>
      <c r="K1590" s="33">
        <f t="shared" si="33"/>
        <v>0</v>
      </c>
      <c r="L1590" s="33">
        <f t="shared" si="33"/>
        <v>0.78182344585176999</v>
      </c>
      <c r="M1590" s="33">
        <f t="shared" si="33"/>
        <v>0</v>
      </c>
      <c r="N1590" s="32" t="s">
        <v>3751</v>
      </c>
    </row>
    <row r="1591" spans="1:14" ht="78.75" x14ac:dyDescent="0.25">
      <c r="A1591" s="31" t="s">
        <v>3168</v>
      </c>
      <c r="B1591" s="32" t="s">
        <v>3170</v>
      </c>
      <c r="C1591" s="32" t="s">
        <v>3171</v>
      </c>
      <c r="D1591" s="33">
        <v>0</v>
      </c>
      <c r="E1591" s="33">
        <v>0</v>
      </c>
      <c r="F1591" s="33">
        <v>0</v>
      </c>
      <c r="G1591" s="33">
        <v>275.33199999999999</v>
      </c>
      <c r="H1591" s="33">
        <v>0</v>
      </c>
      <c r="I1591" s="33">
        <v>0</v>
      </c>
      <c r="J1591" s="33">
        <v>0</v>
      </c>
      <c r="K1591" s="33">
        <v>0</v>
      </c>
      <c r="L1591" s="33">
        <v>0.78182344585176999</v>
      </c>
      <c r="M1591" s="33">
        <v>0</v>
      </c>
      <c r="N1591" s="32" t="s">
        <v>3752</v>
      </c>
    </row>
    <row r="1592" spans="1:14" ht="31.5" x14ac:dyDescent="0.25">
      <c r="A1592" s="31" t="s">
        <v>3172</v>
      </c>
      <c r="B1592" s="32" t="s">
        <v>3173</v>
      </c>
      <c r="C1592" s="32" t="s">
        <v>59</v>
      </c>
      <c r="D1592" s="33">
        <f t="shared" ref="D1592:M1593" si="34">IFERROR(0,"нд")</f>
        <v>0</v>
      </c>
      <c r="E1592" s="33">
        <f t="shared" si="34"/>
        <v>0</v>
      </c>
      <c r="F1592" s="33">
        <f t="shared" si="34"/>
        <v>0</v>
      </c>
      <c r="G1592" s="33">
        <f t="shared" si="34"/>
        <v>0</v>
      </c>
      <c r="H1592" s="33">
        <f t="shared" si="34"/>
        <v>0</v>
      </c>
      <c r="I1592" s="33">
        <f t="shared" si="34"/>
        <v>0</v>
      </c>
      <c r="J1592" s="33">
        <f t="shared" si="34"/>
        <v>0</v>
      </c>
      <c r="K1592" s="33">
        <f t="shared" si="34"/>
        <v>0</v>
      </c>
      <c r="L1592" s="33">
        <f t="shared" si="34"/>
        <v>0</v>
      </c>
      <c r="M1592" s="33">
        <f t="shared" si="34"/>
        <v>0</v>
      </c>
      <c r="N1592" s="32" t="s">
        <v>3751</v>
      </c>
    </row>
    <row r="1593" spans="1:14" ht="31.5" x14ac:dyDescent="0.25">
      <c r="A1593" s="31" t="s">
        <v>3174</v>
      </c>
      <c r="B1593" s="32" t="s">
        <v>3175</v>
      </c>
      <c r="C1593" s="32" t="s">
        <v>59</v>
      </c>
      <c r="D1593" s="33">
        <f t="shared" si="34"/>
        <v>0</v>
      </c>
      <c r="E1593" s="33">
        <f t="shared" si="34"/>
        <v>0</v>
      </c>
      <c r="F1593" s="33">
        <f t="shared" si="34"/>
        <v>0</v>
      </c>
      <c r="G1593" s="33">
        <f t="shared" si="34"/>
        <v>0</v>
      </c>
      <c r="H1593" s="33">
        <f t="shared" si="34"/>
        <v>0</v>
      </c>
      <c r="I1593" s="33">
        <f t="shared" si="34"/>
        <v>0</v>
      </c>
      <c r="J1593" s="33">
        <f t="shared" si="34"/>
        <v>0</v>
      </c>
      <c r="K1593" s="33">
        <f t="shared" si="34"/>
        <v>0</v>
      </c>
      <c r="L1593" s="33">
        <f t="shared" si="34"/>
        <v>0</v>
      </c>
      <c r="M1593" s="33">
        <f t="shared" si="34"/>
        <v>0</v>
      </c>
      <c r="N1593" s="32" t="s">
        <v>3751</v>
      </c>
    </row>
    <row r="1594" spans="1:14" ht="31.5" x14ac:dyDescent="0.25">
      <c r="A1594" s="31" t="s">
        <v>3176</v>
      </c>
      <c r="B1594" s="32" t="s">
        <v>3177</v>
      </c>
      <c r="C1594" s="32" t="s">
        <v>59</v>
      </c>
      <c r="D1594" s="33">
        <f t="shared" ref="D1594:M1594" si="35">IFERROR(SUM(D1595,D1752),"нд")</f>
        <v>0</v>
      </c>
      <c r="E1594" s="33">
        <f t="shared" si="35"/>
        <v>0</v>
      </c>
      <c r="F1594" s="33">
        <f t="shared" si="35"/>
        <v>0</v>
      </c>
      <c r="G1594" s="33">
        <f t="shared" si="35"/>
        <v>0</v>
      </c>
      <c r="H1594" s="33">
        <f t="shared" si="35"/>
        <v>0</v>
      </c>
      <c r="I1594" s="33">
        <f t="shared" si="35"/>
        <v>0</v>
      </c>
      <c r="J1594" s="33">
        <f t="shared" si="35"/>
        <v>0</v>
      </c>
      <c r="K1594" s="33">
        <f t="shared" si="35"/>
        <v>0</v>
      </c>
      <c r="L1594" s="33">
        <f t="shared" si="35"/>
        <v>0</v>
      </c>
      <c r="M1594" s="33">
        <f t="shared" si="35"/>
        <v>0</v>
      </c>
      <c r="N1594" s="32" t="s">
        <v>3751</v>
      </c>
    </row>
    <row r="1595" spans="1:14" ht="31.5" x14ac:dyDescent="0.25">
      <c r="A1595" s="31" t="s">
        <v>3178</v>
      </c>
      <c r="B1595" s="32" t="s">
        <v>3179</v>
      </c>
      <c r="C1595" s="32" t="s">
        <v>59</v>
      </c>
      <c r="D1595" s="33">
        <f t="shared" ref="D1595:M1595" si="36">IFERROR(SUM(D1596:D1751),"нд")</f>
        <v>0</v>
      </c>
      <c r="E1595" s="33">
        <f t="shared" si="36"/>
        <v>0</v>
      </c>
      <c r="F1595" s="33">
        <f t="shared" si="36"/>
        <v>0</v>
      </c>
      <c r="G1595" s="33">
        <f t="shared" si="36"/>
        <v>0</v>
      </c>
      <c r="H1595" s="33">
        <f t="shared" si="36"/>
        <v>0</v>
      </c>
      <c r="I1595" s="33">
        <f t="shared" si="36"/>
        <v>0</v>
      </c>
      <c r="J1595" s="33">
        <f t="shared" si="36"/>
        <v>0</v>
      </c>
      <c r="K1595" s="33">
        <f t="shared" si="36"/>
        <v>0</v>
      </c>
      <c r="L1595" s="33">
        <f t="shared" si="36"/>
        <v>0</v>
      </c>
      <c r="M1595" s="33">
        <f t="shared" si="36"/>
        <v>0</v>
      </c>
      <c r="N1595" s="32" t="s">
        <v>3751</v>
      </c>
    </row>
    <row r="1596" spans="1:14" ht="47.25" x14ac:dyDescent="0.25">
      <c r="A1596" s="31" t="s">
        <v>3178</v>
      </c>
      <c r="B1596" s="32" t="s">
        <v>3180</v>
      </c>
      <c r="C1596" s="32" t="s">
        <v>3181</v>
      </c>
      <c r="D1596" s="33">
        <v>0</v>
      </c>
      <c r="E1596" s="33">
        <v>0</v>
      </c>
      <c r="F1596" s="33">
        <v>0</v>
      </c>
      <c r="G1596" s="33">
        <v>0</v>
      </c>
      <c r="H1596" s="33">
        <v>0</v>
      </c>
      <c r="I1596" s="33">
        <v>0</v>
      </c>
      <c r="J1596" s="33">
        <v>0</v>
      </c>
      <c r="K1596" s="33">
        <v>0</v>
      </c>
      <c r="L1596" s="33">
        <v>0</v>
      </c>
      <c r="M1596" s="33">
        <v>0</v>
      </c>
      <c r="N1596" s="32" t="s">
        <v>3752</v>
      </c>
    </row>
    <row r="1597" spans="1:14" ht="47.25" x14ac:dyDescent="0.25">
      <c r="A1597" s="31" t="s">
        <v>3178</v>
      </c>
      <c r="B1597" s="32" t="s">
        <v>3182</v>
      </c>
      <c r="C1597" s="32" t="s">
        <v>3183</v>
      </c>
      <c r="D1597" s="33">
        <v>0</v>
      </c>
      <c r="E1597" s="33">
        <v>0</v>
      </c>
      <c r="F1597" s="33">
        <v>0</v>
      </c>
      <c r="G1597" s="33">
        <v>0</v>
      </c>
      <c r="H1597" s="33">
        <v>0</v>
      </c>
      <c r="I1597" s="33">
        <v>0</v>
      </c>
      <c r="J1597" s="33">
        <v>0</v>
      </c>
      <c r="K1597" s="33">
        <v>0</v>
      </c>
      <c r="L1597" s="33">
        <v>0</v>
      </c>
      <c r="M1597" s="33">
        <v>0</v>
      </c>
      <c r="N1597" s="32" t="s">
        <v>3752</v>
      </c>
    </row>
    <row r="1598" spans="1:14" ht="47.25" x14ac:dyDescent="0.25">
      <c r="A1598" s="31" t="s">
        <v>3178</v>
      </c>
      <c r="B1598" s="32" t="s">
        <v>3184</v>
      </c>
      <c r="C1598" s="32" t="s">
        <v>3185</v>
      </c>
      <c r="D1598" s="33">
        <v>0</v>
      </c>
      <c r="E1598" s="33">
        <v>0</v>
      </c>
      <c r="F1598" s="33">
        <v>0</v>
      </c>
      <c r="G1598" s="33">
        <v>0</v>
      </c>
      <c r="H1598" s="33">
        <v>0</v>
      </c>
      <c r="I1598" s="33">
        <v>0</v>
      </c>
      <c r="J1598" s="33">
        <v>0</v>
      </c>
      <c r="K1598" s="33">
        <v>0</v>
      </c>
      <c r="L1598" s="33">
        <v>0</v>
      </c>
      <c r="M1598" s="33">
        <v>0</v>
      </c>
      <c r="N1598" s="32" t="s">
        <v>3752</v>
      </c>
    </row>
    <row r="1599" spans="1:14" ht="47.25" x14ac:dyDescent="0.25">
      <c r="A1599" s="31" t="s">
        <v>3178</v>
      </c>
      <c r="B1599" s="32" t="s">
        <v>3186</v>
      </c>
      <c r="C1599" s="32" t="s">
        <v>3187</v>
      </c>
      <c r="D1599" s="33">
        <v>0</v>
      </c>
      <c r="E1599" s="33">
        <v>0</v>
      </c>
      <c r="F1599" s="33">
        <v>0</v>
      </c>
      <c r="G1599" s="33">
        <v>0</v>
      </c>
      <c r="H1599" s="33">
        <v>0</v>
      </c>
      <c r="I1599" s="33">
        <v>0</v>
      </c>
      <c r="J1599" s="33">
        <v>0</v>
      </c>
      <c r="K1599" s="33">
        <v>0</v>
      </c>
      <c r="L1599" s="33">
        <v>0</v>
      </c>
      <c r="M1599" s="33">
        <v>0</v>
      </c>
      <c r="N1599" s="32" t="s">
        <v>3752</v>
      </c>
    </row>
    <row r="1600" spans="1:14" ht="31.5" x14ac:dyDescent="0.25">
      <c r="A1600" s="31" t="s">
        <v>3178</v>
      </c>
      <c r="B1600" s="32" t="s">
        <v>3188</v>
      </c>
      <c r="C1600" s="32" t="s">
        <v>3189</v>
      </c>
      <c r="D1600" s="33">
        <v>0</v>
      </c>
      <c r="E1600" s="33">
        <v>0</v>
      </c>
      <c r="F1600" s="33">
        <v>0</v>
      </c>
      <c r="G1600" s="33">
        <v>0</v>
      </c>
      <c r="H1600" s="33">
        <v>0</v>
      </c>
      <c r="I1600" s="33">
        <v>0</v>
      </c>
      <c r="J1600" s="33">
        <v>0</v>
      </c>
      <c r="K1600" s="33">
        <v>0</v>
      </c>
      <c r="L1600" s="33">
        <v>0</v>
      </c>
      <c r="M1600" s="33">
        <v>0</v>
      </c>
      <c r="N1600" s="32" t="s">
        <v>3752</v>
      </c>
    </row>
    <row r="1601" spans="1:14" ht="63" x14ac:dyDescent="0.25">
      <c r="A1601" s="31" t="s">
        <v>3178</v>
      </c>
      <c r="B1601" s="32" t="s">
        <v>3190</v>
      </c>
      <c r="C1601" s="32" t="s">
        <v>3191</v>
      </c>
      <c r="D1601" s="33">
        <v>0</v>
      </c>
      <c r="E1601" s="33">
        <v>0</v>
      </c>
      <c r="F1601" s="33">
        <v>0</v>
      </c>
      <c r="G1601" s="33">
        <v>0</v>
      </c>
      <c r="H1601" s="33">
        <v>0</v>
      </c>
      <c r="I1601" s="33">
        <v>0</v>
      </c>
      <c r="J1601" s="33">
        <v>0</v>
      </c>
      <c r="K1601" s="33">
        <v>0</v>
      </c>
      <c r="L1601" s="33">
        <v>0</v>
      </c>
      <c r="M1601" s="33">
        <v>0</v>
      </c>
      <c r="N1601" s="32" t="s">
        <v>3752</v>
      </c>
    </row>
    <row r="1602" spans="1:14" ht="31.5" x14ac:dyDescent="0.25">
      <c r="A1602" s="31" t="s">
        <v>3178</v>
      </c>
      <c r="B1602" s="32" t="s">
        <v>3192</v>
      </c>
      <c r="C1602" s="32" t="s">
        <v>3193</v>
      </c>
      <c r="D1602" s="33">
        <v>0</v>
      </c>
      <c r="E1602" s="33">
        <v>0</v>
      </c>
      <c r="F1602" s="33">
        <v>0</v>
      </c>
      <c r="G1602" s="33">
        <v>0</v>
      </c>
      <c r="H1602" s="33">
        <v>0</v>
      </c>
      <c r="I1602" s="33">
        <v>0</v>
      </c>
      <c r="J1602" s="33">
        <v>0</v>
      </c>
      <c r="K1602" s="33">
        <v>0</v>
      </c>
      <c r="L1602" s="33">
        <v>0</v>
      </c>
      <c r="M1602" s="33">
        <v>0</v>
      </c>
      <c r="N1602" s="32" t="s">
        <v>3752</v>
      </c>
    </row>
    <row r="1603" spans="1:14" ht="47.25" x14ac:dyDescent="0.25">
      <c r="A1603" s="31" t="s">
        <v>3178</v>
      </c>
      <c r="B1603" s="32" t="s">
        <v>3194</v>
      </c>
      <c r="C1603" s="32" t="s">
        <v>3195</v>
      </c>
      <c r="D1603" s="33">
        <v>0</v>
      </c>
      <c r="E1603" s="33">
        <v>0</v>
      </c>
      <c r="F1603" s="33">
        <v>0</v>
      </c>
      <c r="G1603" s="33">
        <v>0</v>
      </c>
      <c r="H1603" s="33">
        <v>0</v>
      </c>
      <c r="I1603" s="33">
        <v>0</v>
      </c>
      <c r="J1603" s="33">
        <v>0</v>
      </c>
      <c r="K1603" s="33">
        <v>0</v>
      </c>
      <c r="L1603" s="33">
        <v>0</v>
      </c>
      <c r="M1603" s="33">
        <v>0</v>
      </c>
      <c r="N1603" s="32" t="s">
        <v>3752</v>
      </c>
    </row>
    <row r="1604" spans="1:14" ht="47.25" x14ac:dyDescent="0.25">
      <c r="A1604" s="31" t="s">
        <v>3178</v>
      </c>
      <c r="B1604" s="32" t="s">
        <v>3196</v>
      </c>
      <c r="C1604" s="32" t="s">
        <v>3197</v>
      </c>
      <c r="D1604" s="33">
        <v>0</v>
      </c>
      <c r="E1604" s="33">
        <v>0</v>
      </c>
      <c r="F1604" s="33">
        <v>0</v>
      </c>
      <c r="G1604" s="33">
        <v>0</v>
      </c>
      <c r="H1604" s="33">
        <v>0</v>
      </c>
      <c r="I1604" s="33">
        <v>0</v>
      </c>
      <c r="J1604" s="33">
        <v>0</v>
      </c>
      <c r="K1604" s="33">
        <v>0</v>
      </c>
      <c r="L1604" s="33">
        <v>0</v>
      </c>
      <c r="M1604" s="33">
        <v>0</v>
      </c>
      <c r="N1604" s="32" t="s">
        <v>3752</v>
      </c>
    </row>
    <row r="1605" spans="1:14" ht="47.25" x14ac:dyDescent="0.25">
      <c r="A1605" s="31" t="s">
        <v>3178</v>
      </c>
      <c r="B1605" s="32" t="s">
        <v>3198</v>
      </c>
      <c r="C1605" s="32" t="s">
        <v>3199</v>
      </c>
      <c r="D1605" s="33">
        <v>0</v>
      </c>
      <c r="E1605" s="33">
        <v>0</v>
      </c>
      <c r="F1605" s="33">
        <v>0</v>
      </c>
      <c r="G1605" s="33">
        <v>0</v>
      </c>
      <c r="H1605" s="33">
        <v>0</v>
      </c>
      <c r="I1605" s="33">
        <v>0</v>
      </c>
      <c r="J1605" s="33">
        <v>0</v>
      </c>
      <c r="K1605" s="33">
        <v>0</v>
      </c>
      <c r="L1605" s="33">
        <v>0</v>
      </c>
      <c r="M1605" s="33">
        <v>0</v>
      </c>
      <c r="N1605" s="32" t="s">
        <v>3752</v>
      </c>
    </row>
    <row r="1606" spans="1:14" ht="47.25" x14ac:dyDescent="0.25">
      <c r="A1606" s="31" t="s">
        <v>3178</v>
      </c>
      <c r="B1606" s="32" t="s">
        <v>3200</v>
      </c>
      <c r="C1606" s="32" t="s">
        <v>3201</v>
      </c>
      <c r="D1606" s="33">
        <v>0</v>
      </c>
      <c r="E1606" s="33">
        <v>0</v>
      </c>
      <c r="F1606" s="33">
        <v>0</v>
      </c>
      <c r="G1606" s="33">
        <v>0</v>
      </c>
      <c r="H1606" s="33">
        <v>0</v>
      </c>
      <c r="I1606" s="33">
        <v>0</v>
      </c>
      <c r="J1606" s="33">
        <v>0</v>
      </c>
      <c r="K1606" s="33">
        <v>0</v>
      </c>
      <c r="L1606" s="33">
        <v>0</v>
      </c>
      <c r="M1606" s="33">
        <v>0</v>
      </c>
      <c r="N1606" s="32" t="s">
        <v>3752</v>
      </c>
    </row>
    <row r="1607" spans="1:14" ht="47.25" x14ac:dyDescent="0.25">
      <c r="A1607" s="31" t="s">
        <v>3178</v>
      </c>
      <c r="B1607" s="32" t="s">
        <v>3202</v>
      </c>
      <c r="C1607" s="32" t="s">
        <v>3203</v>
      </c>
      <c r="D1607" s="33">
        <v>0</v>
      </c>
      <c r="E1607" s="33">
        <v>0</v>
      </c>
      <c r="F1607" s="33">
        <v>0</v>
      </c>
      <c r="G1607" s="33">
        <v>0</v>
      </c>
      <c r="H1607" s="33">
        <v>0</v>
      </c>
      <c r="I1607" s="33">
        <v>0</v>
      </c>
      <c r="J1607" s="33">
        <v>0</v>
      </c>
      <c r="K1607" s="33">
        <v>0</v>
      </c>
      <c r="L1607" s="33">
        <v>0</v>
      </c>
      <c r="M1607" s="33">
        <v>0</v>
      </c>
      <c r="N1607" s="32" t="s">
        <v>3752</v>
      </c>
    </row>
    <row r="1608" spans="1:14" ht="31.5" x14ac:dyDescent="0.25">
      <c r="A1608" s="31" t="s">
        <v>3178</v>
      </c>
      <c r="B1608" s="32" t="s">
        <v>3204</v>
      </c>
      <c r="C1608" s="32" t="s">
        <v>3205</v>
      </c>
      <c r="D1608" s="33">
        <v>0</v>
      </c>
      <c r="E1608" s="33">
        <v>0</v>
      </c>
      <c r="F1608" s="33">
        <v>0</v>
      </c>
      <c r="G1608" s="33">
        <v>0</v>
      </c>
      <c r="H1608" s="33">
        <v>0</v>
      </c>
      <c r="I1608" s="33">
        <v>0</v>
      </c>
      <c r="J1608" s="33">
        <v>0</v>
      </c>
      <c r="K1608" s="33">
        <v>0</v>
      </c>
      <c r="L1608" s="33">
        <v>0</v>
      </c>
      <c r="M1608" s="33">
        <v>0</v>
      </c>
      <c r="N1608" s="32" t="s">
        <v>3752</v>
      </c>
    </row>
    <row r="1609" spans="1:14" ht="47.25" x14ac:dyDescent="0.25">
      <c r="A1609" s="31" t="s">
        <v>3178</v>
      </c>
      <c r="B1609" s="32" t="s">
        <v>3206</v>
      </c>
      <c r="C1609" s="32" t="s">
        <v>3207</v>
      </c>
      <c r="D1609" s="33">
        <v>0</v>
      </c>
      <c r="E1609" s="33">
        <v>0</v>
      </c>
      <c r="F1609" s="33">
        <v>0</v>
      </c>
      <c r="G1609" s="33">
        <v>0</v>
      </c>
      <c r="H1609" s="33">
        <v>0</v>
      </c>
      <c r="I1609" s="33">
        <v>0</v>
      </c>
      <c r="J1609" s="33">
        <v>0</v>
      </c>
      <c r="K1609" s="33">
        <v>0</v>
      </c>
      <c r="L1609" s="33">
        <v>0</v>
      </c>
      <c r="M1609" s="33">
        <v>0</v>
      </c>
      <c r="N1609" s="32" t="s">
        <v>3752</v>
      </c>
    </row>
    <row r="1610" spans="1:14" ht="31.5" x14ac:dyDescent="0.25">
      <c r="A1610" s="31" t="s">
        <v>3178</v>
      </c>
      <c r="B1610" s="32" t="s">
        <v>3208</v>
      </c>
      <c r="C1610" s="32" t="s">
        <v>3209</v>
      </c>
      <c r="D1610" s="33">
        <v>0</v>
      </c>
      <c r="E1610" s="33">
        <v>0</v>
      </c>
      <c r="F1610" s="33">
        <v>0</v>
      </c>
      <c r="G1610" s="33">
        <v>0</v>
      </c>
      <c r="H1610" s="33">
        <v>0</v>
      </c>
      <c r="I1610" s="33">
        <v>0</v>
      </c>
      <c r="J1610" s="33">
        <v>0</v>
      </c>
      <c r="K1610" s="33">
        <v>0</v>
      </c>
      <c r="L1610" s="33">
        <v>0</v>
      </c>
      <c r="M1610" s="33">
        <v>0</v>
      </c>
      <c r="N1610" s="32" t="s">
        <v>3752</v>
      </c>
    </row>
    <row r="1611" spans="1:14" ht="47.25" x14ac:dyDescent="0.25">
      <c r="A1611" s="31" t="s">
        <v>3178</v>
      </c>
      <c r="B1611" s="32" t="s">
        <v>3210</v>
      </c>
      <c r="C1611" s="32" t="s">
        <v>3211</v>
      </c>
      <c r="D1611" s="33">
        <v>0</v>
      </c>
      <c r="E1611" s="33">
        <v>0</v>
      </c>
      <c r="F1611" s="33">
        <v>0</v>
      </c>
      <c r="G1611" s="33">
        <v>0</v>
      </c>
      <c r="H1611" s="33">
        <v>0</v>
      </c>
      <c r="I1611" s="33">
        <v>0</v>
      </c>
      <c r="J1611" s="33">
        <v>0</v>
      </c>
      <c r="K1611" s="33">
        <v>0</v>
      </c>
      <c r="L1611" s="33">
        <v>0</v>
      </c>
      <c r="M1611" s="33">
        <v>0</v>
      </c>
      <c r="N1611" s="32" t="s">
        <v>3752</v>
      </c>
    </row>
    <row r="1612" spans="1:14" ht="47.25" x14ac:dyDescent="0.25">
      <c r="A1612" s="31" t="s">
        <v>3178</v>
      </c>
      <c r="B1612" s="32" t="s">
        <v>3212</v>
      </c>
      <c r="C1612" s="32" t="s">
        <v>3213</v>
      </c>
      <c r="D1612" s="33">
        <v>0</v>
      </c>
      <c r="E1612" s="33">
        <v>0</v>
      </c>
      <c r="F1612" s="33">
        <v>0</v>
      </c>
      <c r="G1612" s="33">
        <v>0</v>
      </c>
      <c r="H1612" s="33">
        <v>0</v>
      </c>
      <c r="I1612" s="33">
        <v>0</v>
      </c>
      <c r="J1612" s="33">
        <v>0</v>
      </c>
      <c r="K1612" s="33">
        <v>0</v>
      </c>
      <c r="L1612" s="33">
        <v>0</v>
      </c>
      <c r="M1612" s="33">
        <v>0</v>
      </c>
      <c r="N1612" s="32" t="s">
        <v>3752</v>
      </c>
    </row>
    <row r="1613" spans="1:14" ht="31.5" x14ac:dyDescent="0.25">
      <c r="A1613" s="31" t="s">
        <v>3178</v>
      </c>
      <c r="B1613" s="32" t="s">
        <v>3214</v>
      </c>
      <c r="C1613" s="32" t="s">
        <v>3215</v>
      </c>
      <c r="D1613" s="33">
        <v>0</v>
      </c>
      <c r="E1613" s="33">
        <v>0</v>
      </c>
      <c r="F1613" s="33">
        <v>0</v>
      </c>
      <c r="G1613" s="33">
        <v>0</v>
      </c>
      <c r="H1613" s="33">
        <v>0</v>
      </c>
      <c r="I1613" s="33">
        <v>0</v>
      </c>
      <c r="J1613" s="33">
        <v>0</v>
      </c>
      <c r="K1613" s="33">
        <v>0</v>
      </c>
      <c r="L1613" s="33">
        <v>0</v>
      </c>
      <c r="M1613" s="33">
        <v>0</v>
      </c>
      <c r="N1613" s="32" t="s">
        <v>3752</v>
      </c>
    </row>
    <row r="1614" spans="1:14" ht="47.25" x14ac:dyDescent="0.25">
      <c r="A1614" s="31" t="s">
        <v>3178</v>
      </c>
      <c r="B1614" s="32" t="s">
        <v>3216</v>
      </c>
      <c r="C1614" s="32" t="s">
        <v>3217</v>
      </c>
      <c r="D1614" s="33">
        <v>0</v>
      </c>
      <c r="E1614" s="33">
        <v>0</v>
      </c>
      <c r="F1614" s="33">
        <v>0</v>
      </c>
      <c r="G1614" s="33">
        <v>0</v>
      </c>
      <c r="H1614" s="33">
        <v>0</v>
      </c>
      <c r="I1614" s="33">
        <v>0</v>
      </c>
      <c r="J1614" s="33">
        <v>0</v>
      </c>
      <c r="K1614" s="33">
        <v>0</v>
      </c>
      <c r="L1614" s="33">
        <v>0</v>
      </c>
      <c r="M1614" s="33">
        <v>0</v>
      </c>
      <c r="N1614" s="32" t="s">
        <v>3752</v>
      </c>
    </row>
    <row r="1615" spans="1:14" ht="47.25" x14ac:dyDescent="0.25">
      <c r="A1615" s="31" t="s">
        <v>3178</v>
      </c>
      <c r="B1615" s="32" t="s">
        <v>3218</v>
      </c>
      <c r="C1615" s="32" t="s">
        <v>3219</v>
      </c>
      <c r="D1615" s="33">
        <v>0</v>
      </c>
      <c r="E1615" s="33">
        <v>0</v>
      </c>
      <c r="F1615" s="33">
        <v>0</v>
      </c>
      <c r="G1615" s="33">
        <v>0</v>
      </c>
      <c r="H1615" s="33">
        <v>0</v>
      </c>
      <c r="I1615" s="33">
        <v>0</v>
      </c>
      <c r="J1615" s="33">
        <v>0</v>
      </c>
      <c r="K1615" s="33">
        <v>0</v>
      </c>
      <c r="L1615" s="33">
        <v>0</v>
      </c>
      <c r="M1615" s="33">
        <v>0</v>
      </c>
      <c r="N1615" s="32" t="s">
        <v>3752</v>
      </c>
    </row>
    <row r="1616" spans="1:14" ht="47.25" x14ac:dyDescent="0.25">
      <c r="A1616" s="31" t="s">
        <v>3178</v>
      </c>
      <c r="B1616" s="32" t="s">
        <v>3220</v>
      </c>
      <c r="C1616" s="32" t="s">
        <v>3221</v>
      </c>
      <c r="D1616" s="33">
        <v>0</v>
      </c>
      <c r="E1616" s="33">
        <v>0</v>
      </c>
      <c r="F1616" s="33">
        <v>0</v>
      </c>
      <c r="G1616" s="33">
        <v>0</v>
      </c>
      <c r="H1616" s="33">
        <v>0</v>
      </c>
      <c r="I1616" s="33">
        <v>0</v>
      </c>
      <c r="J1616" s="33">
        <v>0</v>
      </c>
      <c r="K1616" s="33">
        <v>0</v>
      </c>
      <c r="L1616" s="33">
        <v>0</v>
      </c>
      <c r="M1616" s="33">
        <v>0</v>
      </c>
      <c r="N1616" s="32" t="s">
        <v>3752</v>
      </c>
    </row>
    <row r="1617" spans="1:14" ht="31.5" x14ac:dyDescent="0.25">
      <c r="A1617" s="31" t="s">
        <v>3178</v>
      </c>
      <c r="B1617" s="32" t="s">
        <v>3222</v>
      </c>
      <c r="C1617" s="32" t="s">
        <v>3223</v>
      </c>
      <c r="D1617" s="33">
        <v>0</v>
      </c>
      <c r="E1617" s="33">
        <v>0</v>
      </c>
      <c r="F1617" s="33">
        <v>0</v>
      </c>
      <c r="G1617" s="33">
        <v>0</v>
      </c>
      <c r="H1617" s="33">
        <v>0</v>
      </c>
      <c r="I1617" s="33">
        <v>0</v>
      </c>
      <c r="J1617" s="33">
        <v>0</v>
      </c>
      <c r="K1617" s="33">
        <v>0</v>
      </c>
      <c r="L1617" s="33">
        <v>0</v>
      </c>
      <c r="M1617" s="33">
        <v>0</v>
      </c>
      <c r="N1617" s="32" t="s">
        <v>3752</v>
      </c>
    </row>
    <row r="1618" spans="1:14" ht="31.5" x14ac:dyDescent="0.25">
      <c r="A1618" s="31" t="s">
        <v>3178</v>
      </c>
      <c r="B1618" s="32" t="s">
        <v>3224</v>
      </c>
      <c r="C1618" s="32" t="s">
        <v>3225</v>
      </c>
      <c r="D1618" s="33">
        <v>0</v>
      </c>
      <c r="E1618" s="33">
        <v>0</v>
      </c>
      <c r="F1618" s="33">
        <v>0</v>
      </c>
      <c r="G1618" s="33">
        <v>0</v>
      </c>
      <c r="H1618" s="33">
        <v>0</v>
      </c>
      <c r="I1618" s="33">
        <v>0</v>
      </c>
      <c r="J1618" s="33">
        <v>0</v>
      </c>
      <c r="K1618" s="33">
        <v>0</v>
      </c>
      <c r="L1618" s="33">
        <v>0</v>
      </c>
      <c r="M1618" s="33">
        <v>0</v>
      </c>
      <c r="N1618" s="32" t="s">
        <v>3752</v>
      </c>
    </row>
    <row r="1619" spans="1:14" ht="31.5" x14ac:dyDescent="0.25">
      <c r="A1619" s="31" t="s">
        <v>3178</v>
      </c>
      <c r="B1619" s="32" t="s">
        <v>3226</v>
      </c>
      <c r="C1619" s="32" t="s">
        <v>3227</v>
      </c>
      <c r="D1619" s="33">
        <v>0</v>
      </c>
      <c r="E1619" s="33">
        <v>0</v>
      </c>
      <c r="F1619" s="33">
        <v>0</v>
      </c>
      <c r="G1619" s="33">
        <v>0</v>
      </c>
      <c r="H1619" s="33">
        <v>0</v>
      </c>
      <c r="I1619" s="33">
        <v>0</v>
      </c>
      <c r="J1619" s="33">
        <v>0</v>
      </c>
      <c r="K1619" s="33">
        <v>0</v>
      </c>
      <c r="L1619" s="33">
        <v>0</v>
      </c>
      <c r="M1619" s="33">
        <v>0</v>
      </c>
      <c r="N1619" s="32" t="s">
        <v>3752</v>
      </c>
    </row>
    <row r="1620" spans="1:14" ht="31.5" x14ac:dyDescent="0.25">
      <c r="A1620" s="31" t="s">
        <v>3178</v>
      </c>
      <c r="B1620" s="32" t="s">
        <v>3228</v>
      </c>
      <c r="C1620" s="32" t="s">
        <v>3229</v>
      </c>
      <c r="D1620" s="33">
        <v>0</v>
      </c>
      <c r="E1620" s="33">
        <v>0</v>
      </c>
      <c r="F1620" s="33">
        <v>0</v>
      </c>
      <c r="G1620" s="33">
        <v>0</v>
      </c>
      <c r="H1620" s="33">
        <v>0</v>
      </c>
      <c r="I1620" s="33">
        <v>0</v>
      </c>
      <c r="J1620" s="33">
        <v>0</v>
      </c>
      <c r="K1620" s="33">
        <v>0</v>
      </c>
      <c r="L1620" s="33">
        <v>0</v>
      </c>
      <c r="M1620" s="33">
        <v>0</v>
      </c>
      <c r="N1620" s="32" t="s">
        <v>3752</v>
      </c>
    </row>
    <row r="1621" spans="1:14" ht="47.25" x14ac:dyDescent="0.25">
      <c r="A1621" s="31" t="s">
        <v>3178</v>
      </c>
      <c r="B1621" s="32" t="s">
        <v>3230</v>
      </c>
      <c r="C1621" s="32" t="s">
        <v>3231</v>
      </c>
      <c r="D1621" s="33">
        <v>0</v>
      </c>
      <c r="E1621" s="33">
        <v>0</v>
      </c>
      <c r="F1621" s="33">
        <v>0</v>
      </c>
      <c r="G1621" s="33">
        <v>0</v>
      </c>
      <c r="H1621" s="33">
        <v>0</v>
      </c>
      <c r="I1621" s="33">
        <v>0</v>
      </c>
      <c r="J1621" s="33">
        <v>0</v>
      </c>
      <c r="K1621" s="33">
        <v>0</v>
      </c>
      <c r="L1621" s="33">
        <v>0</v>
      </c>
      <c r="M1621" s="33">
        <v>0</v>
      </c>
      <c r="N1621" s="32" t="s">
        <v>3752</v>
      </c>
    </row>
    <row r="1622" spans="1:14" x14ac:dyDescent="0.25">
      <c r="A1622" s="31" t="s">
        <v>3178</v>
      </c>
      <c r="B1622" s="32" t="s">
        <v>3232</v>
      </c>
      <c r="C1622" s="32" t="s">
        <v>3233</v>
      </c>
      <c r="D1622" s="33">
        <v>0</v>
      </c>
      <c r="E1622" s="33">
        <v>0</v>
      </c>
      <c r="F1622" s="33">
        <v>0</v>
      </c>
      <c r="G1622" s="33">
        <v>0</v>
      </c>
      <c r="H1622" s="33">
        <v>0</v>
      </c>
      <c r="I1622" s="33">
        <v>0</v>
      </c>
      <c r="J1622" s="33">
        <v>0</v>
      </c>
      <c r="K1622" s="33">
        <v>0</v>
      </c>
      <c r="L1622" s="33">
        <v>0</v>
      </c>
      <c r="M1622" s="33">
        <v>0</v>
      </c>
      <c r="N1622" s="32" t="s">
        <v>3752</v>
      </c>
    </row>
    <row r="1623" spans="1:14" x14ac:dyDescent="0.25">
      <c r="A1623" s="31" t="s">
        <v>3178</v>
      </c>
      <c r="B1623" s="32" t="s">
        <v>3234</v>
      </c>
      <c r="C1623" s="32" t="s">
        <v>3235</v>
      </c>
      <c r="D1623" s="33">
        <v>0</v>
      </c>
      <c r="E1623" s="33">
        <v>0</v>
      </c>
      <c r="F1623" s="33">
        <v>0</v>
      </c>
      <c r="G1623" s="33">
        <v>0</v>
      </c>
      <c r="H1623" s="33">
        <v>0</v>
      </c>
      <c r="I1623" s="33">
        <v>0</v>
      </c>
      <c r="J1623" s="33">
        <v>0</v>
      </c>
      <c r="K1623" s="33">
        <v>0</v>
      </c>
      <c r="L1623" s="33">
        <v>0</v>
      </c>
      <c r="M1623" s="33">
        <v>0</v>
      </c>
      <c r="N1623" s="32" t="s">
        <v>3752</v>
      </c>
    </row>
    <row r="1624" spans="1:14" x14ac:dyDescent="0.25">
      <c r="A1624" s="31" t="s">
        <v>3178</v>
      </c>
      <c r="B1624" s="32" t="s">
        <v>3236</v>
      </c>
      <c r="C1624" s="32" t="s">
        <v>3237</v>
      </c>
      <c r="D1624" s="33">
        <v>0</v>
      </c>
      <c r="E1624" s="33">
        <v>0</v>
      </c>
      <c r="F1624" s="33">
        <v>0</v>
      </c>
      <c r="G1624" s="33">
        <v>0</v>
      </c>
      <c r="H1624" s="33">
        <v>0</v>
      </c>
      <c r="I1624" s="33">
        <v>0</v>
      </c>
      <c r="J1624" s="33">
        <v>0</v>
      </c>
      <c r="K1624" s="33">
        <v>0</v>
      </c>
      <c r="L1624" s="33">
        <v>0</v>
      </c>
      <c r="M1624" s="33">
        <v>0</v>
      </c>
      <c r="N1624" s="32" t="s">
        <v>3752</v>
      </c>
    </row>
    <row r="1625" spans="1:14" x14ac:dyDescent="0.25">
      <c r="A1625" s="31" t="s">
        <v>3178</v>
      </c>
      <c r="B1625" s="32" t="s">
        <v>3238</v>
      </c>
      <c r="C1625" s="32" t="s">
        <v>3239</v>
      </c>
      <c r="D1625" s="33">
        <v>0</v>
      </c>
      <c r="E1625" s="33">
        <v>0</v>
      </c>
      <c r="F1625" s="33">
        <v>0</v>
      </c>
      <c r="G1625" s="33">
        <v>0</v>
      </c>
      <c r="H1625" s="33">
        <v>0</v>
      </c>
      <c r="I1625" s="33">
        <v>0</v>
      </c>
      <c r="J1625" s="33">
        <v>0</v>
      </c>
      <c r="K1625" s="33">
        <v>0</v>
      </c>
      <c r="L1625" s="33">
        <v>0</v>
      </c>
      <c r="M1625" s="33">
        <v>0</v>
      </c>
      <c r="N1625" s="32" t="s">
        <v>3752</v>
      </c>
    </row>
    <row r="1626" spans="1:14" x14ac:dyDescent="0.25">
      <c r="A1626" s="31" t="s">
        <v>3178</v>
      </c>
      <c r="B1626" s="32" t="s">
        <v>3240</v>
      </c>
      <c r="C1626" s="32" t="s">
        <v>3241</v>
      </c>
      <c r="D1626" s="33">
        <v>0</v>
      </c>
      <c r="E1626" s="33">
        <v>0</v>
      </c>
      <c r="F1626" s="33">
        <v>0</v>
      </c>
      <c r="G1626" s="33">
        <v>0</v>
      </c>
      <c r="H1626" s="33">
        <v>0</v>
      </c>
      <c r="I1626" s="33">
        <v>0</v>
      </c>
      <c r="J1626" s="33">
        <v>0</v>
      </c>
      <c r="K1626" s="33">
        <v>0</v>
      </c>
      <c r="L1626" s="33">
        <v>0</v>
      </c>
      <c r="M1626" s="33">
        <v>0</v>
      </c>
      <c r="N1626" s="32" t="s">
        <v>3752</v>
      </c>
    </row>
    <row r="1627" spans="1:14" x14ac:dyDescent="0.25">
      <c r="A1627" s="31" t="s">
        <v>3178</v>
      </c>
      <c r="B1627" s="32" t="s">
        <v>3242</v>
      </c>
      <c r="C1627" s="32" t="s">
        <v>3243</v>
      </c>
      <c r="D1627" s="33">
        <v>0</v>
      </c>
      <c r="E1627" s="33">
        <v>0</v>
      </c>
      <c r="F1627" s="33">
        <v>0</v>
      </c>
      <c r="G1627" s="33">
        <v>0</v>
      </c>
      <c r="H1627" s="33">
        <v>0</v>
      </c>
      <c r="I1627" s="33">
        <v>0</v>
      </c>
      <c r="J1627" s="33">
        <v>0</v>
      </c>
      <c r="K1627" s="33">
        <v>0</v>
      </c>
      <c r="L1627" s="33">
        <v>0</v>
      </c>
      <c r="M1627" s="33">
        <v>0</v>
      </c>
      <c r="N1627" s="32" t="s">
        <v>3752</v>
      </c>
    </row>
    <row r="1628" spans="1:14" x14ac:dyDescent="0.25">
      <c r="A1628" s="31" t="s">
        <v>3178</v>
      </c>
      <c r="B1628" s="32" t="s">
        <v>3244</v>
      </c>
      <c r="C1628" s="32" t="s">
        <v>3245</v>
      </c>
      <c r="D1628" s="33">
        <v>0</v>
      </c>
      <c r="E1628" s="33">
        <v>0</v>
      </c>
      <c r="F1628" s="33">
        <v>0</v>
      </c>
      <c r="G1628" s="33">
        <v>0</v>
      </c>
      <c r="H1628" s="33">
        <v>0</v>
      </c>
      <c r="I1628" s="33">
        <v>0</v>
      </c>
      <c r="J1628" s="33">
        <v>0</v>
      </c>
      <c r="K1628" s="33">
        <v>0</v>
      </c>
      <c r="L1628" s="33">
        <v>0</v>
      </c>
      <c r="M1628" s="33">
        <v>0</v>
      </c>
      <c r="N1628" s="32" t="s">
        <v>3752</v>
      </c>
    </row>
    <row r="1629" spans="1:14" x14ac:dyDescent="0.25">
      <c r="A1629" s="31" t="s">
        <v>3178</v>
      </c>
      <c r="B1629" s="32" t="s">
        <v>3246</v>
      </c>
      <c r="C1629" s="32" t="s">
        <v>3247</v>
      </c>
      <c r="D1629" s="33">
        <v>0</v>
      </c>
      <c r="E1629" s="33">
        <v>0</v>
      </c>
      <c r="F1629" s="33">
        <v>0</v>
      </c>
      <c r="G1629" s="33">
        <v>0</v>
      </c>
      <c r="H1629" s="33">
        <v>0</v>
      </c>
      <c r="I1629" s="33">
        <v>0</v>
      </c>
      <c r="J1629" s="33">
        <v>0</v>
      </c>
      <c r="K1629" s="33">
        <v>0</v>
      </c>
      <c r="L1629" s="33">
        <v>0</v>
      </c>
      <c r="M1629" s="33">
        <v>0</v>
      </c>
      <c r="N1629" s="32" t="s">
        <v>3752</v>
      </c>
    </row>
    <row r="1630" spans="1:14" x14ac:dyDescent="0.25">
      <c r="A1630" s="31" t="s">
        <v>3178</v>
      </c>
      <c r="B1630" s="32" t="s">
        <v>3248</v>
      </c>
      <c r="C1630" s="32" t="s">
        <v>3249</v>
      </c>
      <c r="D1630" s="33">
        <v>0</v>
      </c>
      <c r="E1630" s="33">
        <v>0</v>
      </c>
      <c r="F1630" s="33">
        <v>0</v>
      </c>
      <c r="G1630" s="33">
        <v>0</v>
      </c>
      <c r="H1630" s="33">
        <v>0</v>
      </c>
      <c r="I1630" s="33">
        <v>0</v>
      </c>
      <c r="J1630" s="33">
        <v>0</v>
      </c>
      <c r="K1630" s="33">
        <v>0</v>
      </c>
      <c r="L1630" s="33">
        <v>0</v>
      </c>
      <c r="M1630" s="33">
        <v>0</v>
      </c>
      <c r="N1630" s="32" t="s">
        <v>3752</v>
      </c>
    </row>
    <row r="1631" spans="1:14" x14ac:dyDescent="0.25">
      <c r="A1631" s="31" t="s">
        <v>3178</v>
      </c>
      <c r="B1631" s="32" t="s">
        <v>3250</v>
      </c>
      <c r="C1631" s="32" t="s">
        <v>3251</v>
      </c>
      <c r="D1631" s="33">
        <v>0</v>
      </c>
      <c r="E1631" s="33">
        <v>0</v>
      </c>
      <c r="F1631" s="33">
        <v>0</v>
      </c>
      <c r="G1631" s="33">
        <v>0</v>
      </c>
      <c r="H1631" s="33">
        <v>0</v>
      </c>
      <c r="I1631" s="33">
        <v>0</v>
      </c>
      <c r="J1631" s="33">
        <v>0</v>
      </c>
      <c r="K1631" s="33">
        <v>0</v>
      </c>
      <c r="L1631" s="33">
        <v>0</v>
      </c>
      <c r="M1631" s="33">
        <v>0</v>
      </c>
      <c r="N1631" s="32" t="s">
        <v>3752</v>
      </c>
    </row>
    <row r="1632" spans="1:14" x14ac:dyDescent="0.25">
      <c r="A1632" s="31" t="s">
        <v>3178</v>
      </c>
      <c r="B1632" s="32" t="s">
        <v>3252</v>
      </c>
      <c r="C1632" s="32" t="s">
        <v>3253</v>
      </c>
      <c r="D1632" s="33">
        <v>0</v>
      </c>
      <c r="E1632" s="33">
        <v>0</v>
      </c>
      <c r="F1632" s="33">
        <v>0</v>
      </c>
      <c r="G1632" s="33">
        <v>0</v>
      </c>
      <c r="H1632" s="33">
        <v>0</v>
      </c>
      <c r="I1632" s="33">
        <v>0</v>
      </c>
      <c r="J1632" s="33">
        <v>0</v>
      </c>
      <c r="K1632" s="33">
        <v>0</v>
      </c>
      <c r="L1632" s="33">
        <v>0</v>
      </c>
      <c r="M1632" s="33">
        <v>0</v>
      </c>
      <c r="N1632" s="32" t="s">
        <v>3752</v>
      </c>
    </row>
    <row r="1633" spans="1:14" x14ac:dyDescent="0.25">
      <c r="A1633" s="31" t="s">
        <v>3178</v>
      </c>
      <c r="B1633" s="32" t="s">
        <v>3254</v>
      </c>
      <c r="C1633" s="32" t="s">
        <v>3255</v>
      </c>
      <c r="D1633" s="33">
        <v>0</v>
      </c>
      <c r="E1633" s="33">
        <v>0</v>
      </c>
      <c r="F1633" s="33">
        <v>0</v>
      </c>
      <c r="G1633" s="33">
        <v>0</v>
      </c>
      <c r="H1633" s="33">
        <v>0</v>
      </c>
      <c r="I1633" s="33">
        <v>0</v>
      </c>
      <c r="J1633" s="33">
        <v>0</v>
      </c>
      <c r="K1633" s="33">
        <v>0</v>
      </c>
      <c r="L1633" s="33">
        <v>0</v>
      </c>
      <c r="M1633" s="33">
        <v>0</v>
      </c>
      <c r="N1633" s="32" t="s">
        <v>3752</v>
      </c>
    </row>
    <row r="1634" spans="1:14" x14ac:dyDescent="0.25">
      <c r="A1634" s="31" t="s">
        <v>3178</v>
      </c>
      <c r="B1634" s="32" t="s">
        <v>3256</v>
      </c>
      <c r="C1634" s="32" t="s">
        <v>3257</v>
      </c>
      <c r="D1634" s="33">
        <v>0</v>
      </c>
      <c r="E1634" s="33">
        <v>0</v>
      </c>
      <c r="F1634" s="33">
        <v>0</v>
      </c>
      <c r="G1634" s="33">
        <v>0</v>
      </c>
      <c r="H1634" s="33">
        <v>0</v>
      </c>
      <c r="I1634" s="33">
        <v>0</v>
      </c>
      <c r="J1634" s="33">
        <v>0</v>
      </c>
      <c r="K1634" s="33">
        <v>0</v>
      </c>
      <c r="L1634" s="33">
        <v>0</v>
      </c>
      <c r="M1634" s="33">
        <v>0</v>
      </c>
      <c r="N1634" s="32" t="s">
        <v>3752</v>
      </c>
    </row>
    <row r="1635" spans="1:14" x14ac:dyDescent="0.25">
      <c r="A1635" s="31" t="s">
        <v>3178</v>
      </c>
      <c r="B1635" s="32" t="s">
        <v>3258</v>
      </c>
      <c r="C1635" s="32" t="s">
        <v>3259</v>
      </c>
      <c r="D1635" s="33">
        <v>0</v>
      </c>
      <c r="E1635" s="33">
        <v>0</v>
      </c>
      <c r="F1635" s="33">
        <v>0</v>
      </c>
      <c r="G1635" s="33">
        <v>0</v>
      </c>
      <c r="H1635" s="33">
        <v>0</v>
      </c>
      <c r="I1635" s="33">
        <v>0</v>
      </c>
      <c r="J1635" s="33">
        <v>0</v>
      </c>
      <c r="K1635" s="33">
        <v>0</v>
      </c>
      <c r="L1635" s="33">
        <v>0</v>
      </c>
      <c r="M1635" s="33">
        <v>0</v>
      </c>
      <c r="N1635" s="32" t="s">
        <v>3752</v>
      </c>
    </row>
    <row r="1636" spans="1:14" x14ac:dyDescent="0.25">
      <c r="A1636" s="31" t="s">
        <v>3178</v>
      </c>
      <c r="B1636" s="32" t="s">
        <v>3260</v>
      </c>
      <c r="C1636" s="32" t="s">
        <v>3261</v>
      </c>
      <c r="D1636" s="33">
        <v>0</v>
      </c>
      <c r="E1636" s="33">
        <v>0</v>
      </c>
      <c r="F1636" s="33">
        <v>0</v>
      </c>
      <c r="G1636" s="33">
        <v>0</v>
      </c>
      <c r="H1636" s="33">
        <v>0</v>
      </c>
      <c r="I1636" s="33">
        <v>0</v>
      </c>
      <c r="J1636" s="33">
        <v>0</v>
      </c>
      <c r="K1636" s="33">
        <v>0</v>
      </c>
      <c r="L1636" s="33">
        <v>0</v>
      </c>
      <c r="M1636" s="33">
        <v>0</v>
      </c>
      <c r="N1636" s="32" t="s">
        <v>3752</v>
      </c>
    </row>
    <row r="1637" spans="1:14" x14ac:dyDescent="0.25">
      <c r="A1637" s="31" t="s">
        <v>3178</v>
      </c>
      <c r="B1637" s="32" t="s">
        <v>3262</v>
      </c>
      <c r="C1637" s="32" t="s">
        <v>3263</v>
      </c>
      <c r="D1637" s="33">
        <v>0</v>
      </c>
      <c r="E1637" s="33">
        <v>0</v>
      </c>
      <c r="F1637" s="33">
        <v>0</v>
      </c>
      <c r="G1637" s="33">
        <v>0</v>
      </c>
      <c r="H1637" s="33">
        <v>0</v>
      </c>
      <c r="I1637" s="33">
        <v>0</v>
      </c>
      <c r="J1637" s="33">
        <v>0</v>
      </c>
      <c r="K1637" s="33">
        <v>0</v>
      </c>
      <c r="L1637" s="33">
        <v>0</v>
      </c>
      <c r="M1637" s="33">
        <v>0</v>
      </c>
      <c r="N1637" s="32" t="s">
        <v>3752</v>
      </c>
    </row>
    <row r="1638" spans="1:14" x14ac:dyDescent="0.25">
      <c r="A1638" s="31" t="s">
        <v>3178</v>
      </c>
      <c r="B1638" s="32" t="s">
        <v>3264</v>
      </c>
      <c r="C1638" s="32" t="s">
        <v>3265</v>
      </c>
      <c r="D1638" s="33">
        <v>0</v>
      </c>
      <c r="E1638" s="33">
        <v>0</v>
      </c>
      <c r="F1638" s="33">
        <v>0</v>
      </c>
      <c r="G1638" s="33">
        <v>0</v>
      </c>
      <c r="H1638" s="33">
        <v>0</v>
      </c>
      <c r="I1638" s="33">
        <v>0</v>
      </c>
      <c r="J1638" s="33">
        <v>0</v>
      </c>
      <c r="K1638" s="33">
        <v>0</v>
      </c>
      <c r="L1638" s="33">
        <v>0</v>
      </c>
      <c r="M1638" s="33">
        <v>0</v>
      </c>
      <c r="N1638" s="32" t="s">
        <v>3752</v>
      </c>
    </row>
    <row r="1639" spans="1:14" ht="31.5" x14ac:dyDescent="0.25">
      <c r="A1639" s="31" t="s">
        <v>3178</v>
      </c>
      <c r="B1639" s="32" t="s">
        <v>3266</v>
      </c>
      <c r="C1639" s="32" t="s">
        <v>3267</v>
      </c>
      <c r="D1639" s="33">
        <v>0</v>
      </c>
      <c r="E1639" s="33">
        <v>0</v>
      </c>
      <c r="F1639" s="33">
        <v>0</v>
      </c>
      <c r="G1639" s="33">
        <v>0</v>
      </c>
      <c r="H1639" s="33">
        <v>0</v>
      </c>
      <c r="I1639" s="33">
        <v>0</v>
      </c>
      <c r="J1639" s="33">
        <v>0</v>
      </c>
      <c r="K1639" s="33">
        <v>0</v>
      </c>
      <c r="L1639" s="33">
        <v>0</v>
      </c>
      <c r="M1639" s="33">
        <v>0</v>
      </c>
      <c r="N1639" s="32" t="s">
        <v>3752</v>
      </c>
    </row>
    <row r="1640" spans="1:14" ht="31.5" x14ac:dyDescent="0.25">
      <c r="A1640" s="31" t="s">
        <v>3178</v>
      </c>
      <c r="B1640" s="32" t="s">
        <v>3268</v>
      </c>
      <c r="C1640" s="32" t="s">
        <v>3269</v>
      </c>
      <c r="D1640" s="33">
        <v>0</v>
      </c>
      <c r="E1640" s="33">
        <v>0</v>
      </c>
      <c r="F1640" s="33">
        <v>0</v>
      </c>
      <c r="G1640" s="33">
        <v>0</v>
      </c>
      <c r="H1640" s="33">
        <v>0</v>
      </c>
      <c r="I1640" s="33">
        <v>0</v>
      </c>
      <c r="J1640" s="33">
        <v>0</v>
      </c>
      <c r="K1640" s="33">
        <v>0</v>
      </c>
      <c r="L1640" s="33">
        <v>0</v>
      </c>
      <c r="M1640" s="33">
        <v>0</v>
      </c>
      <c r="N1640" s="32" t="s">
        <v>3752</v>
      </c>
    </row>
    <row r="1641" spans="1:14" x14ac:dyDescent="0.25">
      <c r="A1641" s="31" t="s">
        <v>3178</v>
      </c>
      <c r="B1641" s="32" t="s">
        <v>3270</v>
      </c>
      <c r="C1641" s="32" t="s">
        <v>3271</v>
      </c>
      <c r="D1641" s="33">
        <v>0</v>
      </c>
      <c r="E1641" s="33">
        <v>0</v>
      </c>
      <c r="F1641" s="33">
        <v>0</v>
      </c>
      <c r="G1641" s="33">
        <v>0</v>
      </c>
      <c r="H1641" s="33">
        <v>0</v>
      </c>
      <c r="I1641" s="33">
        <v>0</v>
      </c>
      <c r="J1641" s="33">
        <v>0</v>
      </c>
      <c r="K1641" s="33">
        <v>0</v>
      </c>
      <c r="L1641" s="33">
        <v>0</v>
      </c>
      <c r="M1641" s="33">
        <v>0</v>
      </c>
      <c r="N1641" s="32" t="s">
        <v>3752</v>
      </c>
    </row>
    <row r="1642" spans="1:14" ht="31.5" x14ac:dyDescent="0.25">
      <c r="A1642" s="31" t="s">
        <v>3178</v>
      </c>
      <c r="B1642" s="32" t="s">
        <v>3272</v>
      </c>
      <c r="C1642" s="32" t="s">
        <v>3273</v>
      </c>
      <c r="D1642" s="33">
        <v>0</v>
      </c>
      <c r="E1642" s="33">
        <v>0</v>
      </c>
      <c r="F1642" s="33">
        <v>0</v>
      </c>
      <c r="G1642" s="33">
        <v>0</v>
      </c>
      <c r="H1642" s="33">
        <v>0</v>
      </c>
      <c r="I1642" s="33">
        <v>0</v>
      </c>
      <c r="J1642" s="33">
        <v>0</v>
      </c>
      <c r="K1642" s="33">
        <v>0</v>
      </c>
      <c r="L1642" s="33">
        <v>0</v>
      </c>
      <c r="M1642" s="33">
        <v>0</v>
      </c>
      <c r="N1642" s="32" t="s">
        <v>3752</v>
      </c>
    </row>
    <row r="1643" spans="1:14" ht="31.5" x14ac:dyDescent="0.25">
      <c r="A1643" s="31" t="s">
        <v>3178</v>
      </c>
      <c r="B1643" s="32" t="s">
        <v>3274</v>
      </c>
      <c r="C1643" s="32" t="s">
        <v>3275</v>
      </c>
      <c r="D1643" s="33">
        <v>0</v>
      </c>
      <c r="E1643" s="33">
        <v>0</v>
      </c>
      <c r="F1643" s="33">
        <v>0</v>
      </c>
      <c r="G1643" s="33">
        <v>0</v>
      </c>
      <c r="H1643" s="33">
        <v>0</v>
      </c>
      <c r="I1643" s="33">
        <v>0</v>
      </c>
      <c r="J1643" s="33">
        <v>0</v>
      </c>
      <c r="K1643" s="33">
        <v>0</v>
      </c>
      <c r="L1643" s="33">
        <v>0</v>
      </c>
      <c r="M1643" s="33">
        <v>0</v>
      </c>
      <c r="N1643" s="32" t="s">
        <v>3752</v>
      </c>
    </row>
    <row r="1644" spans="1:14" ht="31.5" x14ac:dyDescent="0.25">
      <c r="A1644" s="31" t="s">
        <v>3178</v>
      </c>
      <c r="B1644" s="32" t="s">
        <v>3276</v>
      </c>
      <c r="C1644" s="32" t="s">
        <v>3277</v>
      </c>
      <c r="D1644" s="33">
        <v>0</v>
      </c>
      <c r="E1644" s="33">
        <v>0</v>
      </c>
      <c r="F1644" s="33">
        <v>0</v>
      </c>
      <c r="G1644" s="33">
        <v>0</v>
      </c>
      <c r="H1644" s="33">
        <v>0</v>
      </c>
      <c r="I1644" s="33">
        <v>0</v>
      </c>
      <c r="J1644" s="33">
        <v>0</v>
      </c>
      <c r="K1644" s="33">
        <v>0</v>
      </c>
      <c r="L1644" s="33">
        <v>0</v>
      </c>
      <c r="M1644" s="33">
        <v>0</v>
      </c>
      <c r="N1644" s="32" t="s">
        <v>3752</v>
      </c>
    </row>
    <row r="1645" spans="1:14" ht="31.5" x14ac:dyDescent="0.25">
      <c r="A1645" s="31" t="s">
        <v>3178</v>
      </c>
      <c r="B1645" s="32" t="s">
        <v>3278</v>
      </c>
      <c r="C1645" s="32" t="s">
        <v>3279</v>
      </c>
      <c r="D1645" s="33">
        <v>0</v>
      </c>
      <c r="E1645" s="33">
        <v>0</v>
      </c>
      <c r="F1645" s="33">
        <v>0</v>
      </c>
      <c r="G1645" s="33">
        <v>0</v>
      </c>
      <c r="H1645" s="33">
        <v>0</v>
      </c>
      <c r="I1645" s="33">
        <v>0</v>
      </c>
      <c r="J1645" s="33">
        <v>0</v>
      </c>
      <c r="K1645" s="33">
        <v>0</v>
      </c>
      <c r="L1645" s="33">
        <v>0</v>
      </c>
      <c r="M1645" s="33">
        <v>0</v>
      </c>
      <c r="N1645" s="32" t="s">
        <v>3752</v>
      </c>
    </row>
    <row r="1646" spans="1:14" ht="31.5" x14ac:dyDescent="0.25">
      <c r="A1646" s="31" t="s">
        <v>3178</v>
      </c>
      <c r="B1646" s="32" t="s">
        <v>3280</v>
      </c>
      <c r="C1646" s="32" t="s">
        <v>3281</v>
      </c>
      <c r="D1646" s="33">
        <v>0</v>
      </c>
      <c r="E1646" s="33">
        <v>0</v>
      </c>
      <c r="F1646" s="33">
        <v>0</v>
      </c>
      <c r="G1646" s="33">
        <v>0</v>
      </c>
      <c r="H1646" s="33">
        <v>0</v>
      </c>
      <c r="I1646" s="33">
        <v>0</v>
      </c>
      <c r="J1646" s="33">
        <v>0</v>
      </c>
      <c r="K1646" s="33">
        <v>0</v>
      </c>
      <c r="L1646" s="33">
        <v>0</v>
      </c>
      <c r="M1646" s="33">
        <v>0</v>
      </c>
      <c r="N1646" s="32" t="s">
        <v>3752</v>
      </c>
    </row>
    <row r="1647" spans="1:14" ht="31.5" x14ac:dyDescent="0.25">
      <c r="A1647" s="31" t="s">
        <v>3178</v>
      </c>
      <c r="B1647" s="32" t="s">
        <v>3282</v>
      </c>
      <c r="C1647" s="32" t="s">
        <v>3283</v>
      </c>
      <c r="D1647" s="33">
        <v>0</v>
      </c>
      <c r="E1647" s="33">
        <v>0</v>
      </c>
      <c r="F1647" s="33">
        <v>0</v>
      </c>
      <c r="G1647" s="33">
        <v>0</v>
      </c>
      <c r="H1647" s="33">
        <v>0</v>
      </c>
      <c r="I1647" s="33">
        <v>0</v>
      </c>
      <c r="J1647" s="33">
        <v>0</v>
      </c>
      <c r="K1647" s="33">
        <v>0</v>
      </c>
      <c r="L1647" s="33">
        <v>0</v>
      </c>
      <c r="M1647" s="33">
        <v>0</v>
      </c>
      <c r="N1647" s="32" t="s">
        <v>3752</v>
      </c>
    </row>
    <row r="1648" spans="1:14" ht="31.5" x14ac:dyDescent="0.25">
      <c r="A1648" s="31" t="s">
        <v>3178</v>
      </c>
      <c r="B1648" s="32" t="s">
        <v>3284</v>
      </c>
      <c r="C1648" s="32" t="s">
        <v>3285</v>
      </c>
      <c r="D1648" s="33">
        <v>0</v>
      </c>
      <c r="E1648" s="33">
        <v>0</v>
      </c>
      <c r="F1648" s="33">
        <v>0</v>
      </c>
      <c r="G1648" s="33">
        <v>0</v>
      </c>
      <c r="H1648" s="33">
        <v>0</v>
      </c>
      <c r="I1648" s="33">
        <v>0</v>
      </c>
      <c r="J1648" s="33">
        <v>0</v>
      </c>
      <c r="K1648" s="33">
        <v>0</v>
      </c>
      <c r="L1648" s="33">
        <v>0</v>
      </c>
      <c r="M1648" s="33">
        <v>0</v>
      </c>
      <c r="N1648" s="32" t="s">
        <v>3752</v>
      </c>
    </row>
    <row r="1649" spans="1:14" x14ac:dyDescent="0.25">
      <c r="A1649" s="31" t="s">
        <v>3178</v>
      </c>
      <c r="B1649" s="32" t="s">
        <v>3286</v>
      </c>
      <c r="C1649" s="32" t="s">
        <v>3287</v>
      </c>
      <c r="D1649" s="33">
        <v>0</v>
      </c>
      <c r="E1649" s="33">
        <v>0</v>
      </c>
      <c r="F1649" s="33">
        <v>0</v>
      </c>
      <c r="G1649" s="33">
        <v>0</v>
      </c>
      <c r="H1649" s="33">
        <v>0</v>
      </c>
      <c r="I1649" s="33">
        <v>0</v>
      </c>
      <c r="J1649" s="33">
        <v>0</v>
      </c>
      <c r="K1649" s="33">
        <v>0</v>
      </c>
      <c r="L1649" s="33">
        <v>0</v>
      </c>
      <c r="M1649" s="33">
        <v>0</v>
      </c>
      <c r="N1649" s="32" t="s">
        <v>3752</v>
      </c>
    </row>
    <row r="1650" spans="1:14" x14ac:dyDescent="0.25">
      <c r="A1650" s="31" t="s">
        <v>3178</v>
      </c>
      <c r="B1650" s="32" t="s">
        <v>3288</v>
      </c>
      <c r="C1650" s="32" t="s">
        <v>3289</v>
      </c>
      <c r="D1650" s="33">
        <v>0</v>
      </c>
      <c r="E1650" s="33">
        <v>0</v>
      </c>
      <c r="F1650" s="33">
        <v>0</v>
      </c>
      <c r="G1650" s="33">
        <v>0</v>
      </c>
      <c r="H1650" s="33">
        <v>0</v>
      </c>
      <c r="I1650" s="33">
        <v>0</v>
      </c>
      <c r="J1650" s="33">
        <v>0</v>
      </c>
      <c r="K1650" s="33">
        <v>0</v>
      </c>
      <c r="L1650" s="33">
        <v>0</v>
      </c>
      <c r="M1650" s="33">
        <v>0</v>
      </c>
      <c r="N1650" s="32" t="s">
        <v>3752</v>
      </c>
    </row>
    <row r="1651" spans="1:14" ht="31.5" x14ac:dyDescent="0.25">
      <c r="A1651" s="31" t="s">
        <v>3178</v>
      </c>
      <c r="B1651" s="32" t="s">
        <v>3290</v>
      </c>
      <c r="C1651" s="32" t="s">
        <v>3291</v>
      </c>
      <c r="D1651" s="33">
        <v>0</v>
      </c>
      <c r="E1651" s="33">
        <v>0</v>
      </c>
      <c r="F1651" s="33">
        <v>0</v>
      </c>
      <c r="G1651" s="33">
        <v>0</v>
      </c>
      <c r="H1651" s="33">
        <v>0</v>
      </c>
      <c r="I1651" s="33">
        <v>0</v>
      </c>
      <c r="J1651" s="33">
        <v>0</v>
      </c>
      <c r="K1651" s="33">
        <v>0</v>
      </c>
      <c r="L1651" s="33">
        <v>0</v>
      </c>
      <c r="M1651" s="33">
        <v>0</v>
      </c>
      <c r="N1651" s="32" t="s">
        <v>3752</v>
      </c>
    </row>
    <row r="1652" spans="1:14" ht="31.5" x14ac:dyDescent="0.25">
      <c r="A1652" s="31" t="s">
        <v>3178</v>
      </c>
      <c r="B1652" s="32" t="s">
        <v>3292</v>
      </c>
      <c r="C1652" s="32" t="s">
        <v>3293</v>
      </c>
      <c r="D1652" s="33">
        <v>0</v>
      </c>
      <c r="E1652" s="33">
        <v>0</v>
      </c>
      <c r="F1652" s="33">
        <v>0</v>
      </c>
      <c r="G1652" s="33">
        <v>0</v>
      </c>
      <c r="H1652" s="33">
        <v>0</v>
      </c>
      <c r="I1652" s="33">
        <v>0</v>
      </c>
      <c r="J1652" s="33">
        <v>0</v>
      </c>
      <c r="K1652" s="33">
        <v>0</v>
      </c>
      <c r="L1652" s="33">
        <v>0</v>
      </c>
      <c r="M1652" s="33">
        <v>0</v>
      </c>
      <c r="N1652" s="32" t="s">
        <v>3752</v>
      </c>
    </row>
    <row r="1653" spans="1:14" x14ac:dyDescent="0.25">
      <c r="A1653" s="31" t="s">
        <v>3178</v>
      </c>
      <c r="B1653" s="32" t="s">
        <v>3294</v>
      </c>
      <c r="C1653" s="32" t="s">
        <v>3295</v>
      </c>
      <c r="D1653" s="33">
        <v>0</v>
      </c>
      <c r="E1653" s="33">
        <v>0</v>
      </c>
      <c r="F1653" s="33">
        <v>0</v>
      </c>
      <c r="G1653" s="33">
        <v>0</v>
      </c>
      <c r="H1653" s="33">
        <v>0</v>
      </c>
      <c r="I1653" s="33">
        <v>0</v>
      </c>
      <c r="J1653" s="33">
        <v>0</v>
      </c>
      <c r="K1653" s="33">
        <v>0</v>
      </c>
      <c r="L1653" s="33">
        <v>0</v>
      </c>
      <c r="M1653" s="33">
        <v>0</v>
      </c>
      <c r="N1653" s="32" t="s">
        <v>3752</v>
      </c>
    </row>
    <row r="1654" spans="1:14" ht="31.5" x14ac:dyDescent="0.25">
      <c r="A1654" s="31" t="s">
        <v>3178</v>
      </c>
      <c r="B1654" s="32" t="s">
        <v>3296</v>
      </c>
      <c r="C1654" s="32" t="s">
        <v>3297</v>
      </c>
      <c r="D1654" s="33">
        <v>0</v>
      </c>
      <c r="E1654" s="33">
        <v>0</v>
      </c>
      <c r="F1654" s="33">
        <v>0</v>
      </c>
      <c r="G1654" s="33">
        <v>0</v>
      </c>
      <c r="H1654" s="33">
        <v>0</v>
      </c>
      <c r="I1654" s="33">
        <v>0</v>
      </c>
      <c r="J1654" s="33">
        <v>0</v>
      </c>
      <c r="K1654" s="33">
        <v>0</v>
      </c>
      <c r="L1654" s="33">
        <v>0</v>
      </c>
      <c r="M1654" s="33">
        <v>0</v>
      </c>
      <c r="N1654" s="32" t="s">
        <v>3752</v>
      </c>
    </row>
    <row r="1655" spans="1:14" ht="31.5" x14ac:dyDescent="0.25">
      <c r="A1655" s="31" t="s">
        <v>3178</v>
      </c>
      <c r="B1655" s="32" t="s">
        <v>3298</v>
      </c>
      <c r="C1655" s="32" t="s">
        <v>3299</v>
      </c>
      <c r="D1655" s="33">
        <v>0</v>
      </c>
      <c r="E1655" s="33">
        <v>0</v>
      </c>
      <c r="F1655" s="33">
        <v>0</v>
      </c>
      <c r="G1655" s="33">
        <v>0</v>
      </c>
      <c r="H1655" s="33">
        <v>0</v>
      </c>
      <c r="I1655" s="33">
        <v>0</v>
      </c>
      <c r="J1655" s="33">
        <v>0</v>
      </c>
      <c r="K1655" s="33">
        <v>0</v>
      </c>
      <c r="L1655" s="33">
        <v>0</v>
      </c>
      <c r="M1655" s="33">
        <v>0</v>
      </c>
      <c r="N1655" s="32" t="s">
        <v>3752</v>
      </c>
    </row>
    <row r="1656" spans="1:14" ht="31.5" x14ac:dyDescent="0.25">
      <c r="A1656" s="31" t="s">
        <v>3178</v>
      </c>
      <c r="B1656" s="32" t="s">
        <v>3300</v>
      </c>
      <c r="C1656" s="32" t="s">
        <v>3301</v>
      </c>
      <c r="D1656" s="33">
        <v>0</v>
      </c>
      <c r="E1656" s="33">
        <v>0</v>
      </c>
      <c r="F1656" s="33">
        <v>0</v>
      </c>
      <c r="G1656" s="33">
        <v>0</v>
      </c>
      <c r="H1656" s="33">
        <v>0</v>
      </c>
      <c r="I1656" s="33">
        <v>0</v>
      </c>
      <c r="J1656" s="33">
        <v>0</v>
      </c>
      <c r="K1656" s="33">
        <v>0</v>
      </c>
      <c r="L1656" s="33">
        <v>0</v>
      </c>
      <c r="M1656" s="33">
        <v>0</v>
      </c>
      <c r="N1656" s="32" t="s">
        <v>3752</v>
      </c>
    </row>
    <row r="1657" spans="1:14" ht="31.5" x14ac:dyDescent="0.25">
      <c r="A1657" s="31" t="s">
        <v>3178</v>
      </c>
      <c r="B1657" s="32" t="s">
        <v>3302</v>
      </c>
      <c r="C1657" s="32" t="s">
        <v>3303</v>
      </c>
      <c r="D1657" s="33">
        <v>0</v>
      </c>
      <c r="E1657" s="33">
        <v>0</v>
      </c>
      <c r="F1657" s="33">
        <v>0</v>
      </c>
      <c r="G1657" s="33">
        <v>0</v>
      </c>
      <c r="H1657" s="33">
        <v>0</v>
      </c>
      <c r="I1657" s="33">
        <v>0</v>
      </c>
      <c r="J1657" s="33">
        <v>0</v>
      </c>
      <c r="K1657" s="33">
        <v>0</v>
      </c>
      <c r="L1657" s="33">
        <v>0</v>
      </c>
      <c r="M1657" s="33">
        <v>0</v>
      </c>
      <c r="N1657" s="32" t="s">
        <v>3752</v>
      </c>
    </row>
    <row r="1658" spans="1:14" x14ac:dyDescent="0.25">
      <c r="A1658" s="31" t="s">
        <v>3178</v>
      </c>
      <c r="B1658" s="32" t="s">
        <v>3304</v>
      </c>
      <c r="C1658" s="32" t="s">
        <v>3305</v>
      </c>
      <c r="D1658" s="33">
        <v>0</v>
      </c>
      <c r="E1658" s="33">
        <v>0</v>
      </c>
      <c r="F1658" s="33">
        <v>0</v>
      </c>
      <c r="G1658" s="33">
        <v>0</v>
      </c>
      <c r="H1658" s="33">
        <v>0</v>
      </c>
      <c r="I1658" s="33">
        <v>0</v>
      </c>
      <c r="J1658" s="33">
        <v>0</v>
      </c>
      <c r="K1658" s="33">
        <v>0</v>
      </c>
      <c r="L1658" s="33">
        <v>0</v>
      </c>
      <c r="M1658" s="33">
        <v>0</v>
      </c>
      <c r="N1658" s="32" t="s">
        <v>3752</v>
      </c>
    </row>
    <row r="1659" spans="1:14" x14ac:dyDescent="0.25">
      <c r="A1659" s="31" t="s">
        <v>3178</v>
      </c>
      <c r="B1659" s="32" t="s">
        <v>3306</v>
      </c>
      <c r="C1659" s="32" t="s">
        <v>3307</v>
      </c>
      <c r="D1659" s="33">
        <v>0</v>
      </c>
      <c r="E1659" s="33">
        <v>0</v>
      </c>
      <c r="F1659" s="33">
        <v>0</v>
      </c>
      <c r="G1659" s="33">
        <v>0</v>
      </c>
      <c r="H1659" s="33">
        <v>0</v>
      </c>
      <c r="I1659" s="33">
        <v>0</v>
      </c>
      <c r="J1659" s="33">
        <v>0</v>
      </c>
      <c r="K1659" s="33">
        <v>0</v>
      </c>
      <c r="L1659" s="33">
        <v>0</v>
      </c>
      <c r="M1659" s="33">
        <v>0</v>
      </c>
      <c r="N1659" s="32" t="s">
        <v>3752</v>
      </c>
    </row>
    <row r="1660" spans="1:14" ht="31.5" x14ac:dyDescent="0.25">
      <c r="A1660" s="31" t="s">
        <v>3178</v>
      </c>
      <c r="B1660" s="32" t="s">
        <v>3308</v>
      </c>
      <c r="C1660" s="32" t="s">
        <v>3309</v>
      </c>
      <c r="D1660" s="33">
        <v>0</v>
      </c>
      <c r="E1660" s="33">
        <v>0</v>
      </c>
      <c r="F1660" s="33">
        <v>0</v>
      </c>
      <c r="G1660" s="33">
        <v>0</v>
      </c>
      <c r="H1660" s="33">
        <v>0</v>
      </c>
      <c r="I1660" s="33">
        <v>0</v>
      </c>
      <c r="J1660" s="33">
        <v>0</v>
      </c>
      <c r="K1660" s="33">
        <v>0</v>
      </c>
      <c r="L1660" s="33">
        <v>0</v>
      </c>
      <c r="M1660" s="33">
        <v>0</v>
      </c>
      <c r="N1660" s="32" t="s">
        <v>3752</v>
      </c>
    </row>
    <row r="1661" spans="1:14" ht="31.5" x14ac:dyDescent="0.25">
      <c r="A1661" s="31" t="s">
        <v>3178</v>
      </c>
      <c r="B1661" s="32" t="s">
        <v>3310</v>
      </c>
      <c r="C1661" s="32" t="s">
        <v>3311</v>
      </c>
      <c r="D1661" s="33">
        <v>0</v>
      </c>
      <c r="E1661" s="33">
        <v>0</v>
      </c>
      <c r="F1661" s="33">
        <v>0</v>
      </c>
      <c r="G1661" s="33">
        <v>0</v>
      </c>
      <c r="H1661" s="33">
        <v>0</v>
      </c>
      <c r="I1661" s="33">
        <v>0</v>
      </c>
      <c r="J1661" s="33">
        <v>0</v>
      </c>
      <c r="K1661" s="33">
        <v>0</v>
      </c>
      <c r="L1661" s="33">
        <v>0</v>
      </c>
      <c r="M1661" s="33">
        <v>0</v>
      </c>
      <c r="N1661" s="32" t="s">
        <v>3752</v>
      </c>
    </row>
    <row r="1662" spans="1:14" ht="31.5" x14ac:dyDescent="0.25">
      <c r="A1662" s="31" t="s">
        <v>3178</v>
      </c>
      <c r="B1662" s="32" t="s">
        <v>3312</v>
      </c>
      <c r="C1662" s="32" t="s">
        <v>3313</v>
      </c>
      <c r="D1662" s="33">
        <v>0</v>
      </c>
      <c r="E1662" s="33">
        <v>0</v>
      </c>
      <c r="F1662" s="33">
        <v>0</v>
      </c>
      <c r="G1662" s="33">
        <v>0</v>
      </c>
      <c r="H1662" s="33">
        <v>0</v>
      </c>
      <c r="I1662" s="33">
        <v>0</v>
      </c>
      <c r="J1662" s="33">
        <v>0</v>
      </c>
      <c r="K1662" s="33">
        <v>0</v>
      </c>
      <c r="L1662" s="33">
        <v>0</v>
      </c>
      <c r="M1662" s="33">
        <v>0</v>
      </c>
      <c r="N1662" s="32" t="s">
        <v>3752</v>
      </c>
    </row>
    <row r="1663" spans="1:14" ht="31.5" x14ac:dyDescent="0.25">
      <c r="A1663" s="31" t="s">
        <v>3178</v>
      </c>
      <c r="B1663" s="32" t="s">
        <v>3314</v>
      </c>
      <c r="C1663" s="32" t="s">
        <v>3315</v>
      </c>
      <c r="D1663" s="33">
        <v>0</v>
      </c>
      <c r="E1663" s="33">
        <v>0</v>
      </c>
      <c r="F1663" s="33">
        <v>0</v>
      </c>
      <c r="G1663" s="33">
        <v>0</v>
      </c>
      <c r="H1663" s="33">
        <v>0</v>
      </c>
      <c r="I1663" s="33">
        <v>0</v>
      </c>
      <c r="J1663" s="33">
        <v>0</v>
      </c>
      <c r="K1663" s="33">
        <v>0</v>
      </c>
      <c r="L1663" s="33">
        <v>0</v>
      </c>
      <c r="M1663" s="33">
        <v>0</v>
      </c>
      <c r="N1663" s="32" t="s">
        <v>3752</v>
      </c>
    </row>
    <row r="1664" spans="1:14" ht="31.5" x14ac:dyDescent="0.25">
      <c r="A1664" s="31" t="s">
        <v>3178</v>
      </c>
      <c r="B1664" s="32" t="s">
        <v>3316</v>
      </c>
      <c r="C1664" s="32" t="s">
        <v>3317</v>
      </c>
      <c r="D1664" s="33">
        <v>0</v>
      </c>
      <c r="E1664" s="33">
        <v>0</v>
      </c>
      <c r="F1664" s="33">
        <v>0</v>
      </c>
      <c r="G1664" s="33">
        <v>0</v>
      </c>
      <c r="H1664" s="33">
        <v>0</v>
      </c>
      <c r="I1664" s="33">
        <v>0</v>
      </c>
      <c r="J1664" s="33">
        <v>0</v>
      </c>
      <c r="K1664" s="33">
        <v>0</v>
      </c>
      <c r="L1664" s="33">
        <v>0</v>
      </c>
      <c r="M1664" s="33">
        <v>0</v>
      </c>
      <c r="N1664" s="32" t="s">
        <v>3752</v>
      </c>
    </row>
    <row r="1665" spans="1:14" ht="31.5" x14ac:dyDescent="0.25">
      <c r="A1665" s="31" t="s">
        <v>3178</v>
      </c>
      <c r="B1665" s="32" t="s">
        <v>3318</v>
      </c>
      <c r="C1665" s="32" t="s">
        <v>3319</v>
      </c>
      <c r="D1665" s="33">
        <v>0</v>
      </c>
      <c r="E1665" s="33">
        <v>0</v>
      </c>
      <c r="F1665" s="33">
        <v>0</v>
      </c>
      <c r="G1665" s="33">
        <v>0</v>
      </c>
      <c r="H1665" s="33">
        <v>0</v>
      </c>
      <c r="I1665" s="33">
        <v>0</v>
      </c>
      <c r="J1665" s="33">
        <v>0</v>
      </c>
      <c r="K1665" s="33">
        <v>0</v>
      </c>
      <c r="L1665" s="33">
        <v>0</v>
      </c>
      <c r="M1665" s="33">
        <v>0</v>
      </c>
      <c r="N1665" s="32" t="s">
        <v>3752</v>
      </c>
    </row>
    <row r="1666" spans="1:14" ht="31.5" x14ac:dyDescent="0.25">
      <c r="A1666" s="31" t="s">
        <v>3178</v>
      </c>
      <c r="B1666" s="32" t="s">
        <v>3320</v>
      </c>
      <c r="C1666" s="32" t="s">
        <v>3321</v>
      </c>
      <c r="D1666" s="33">
        <v>0</v>
      </c>
      <c r="E1666" s="33">
        <v>0</v>
      </c>
      <c r="F1666" s="33">
        <v>0</v>
      </c>
      <c r="G1666" s="33">
        <v>0</v>
      </c>
      <c r="H1666" s="33">
        <v>0</v>
      </c>
      <c r="I1666" s="33">
        <v>0</v>
      </c>
      <c r="J1666" s="33">
        <v>0</v>
      </c>
      <c r="K1666" s="33">
        <v>0</v>
      </c>
      <c r="L1666" s="33">
        <v>0</v>
      </c>
      <c r="M1666" s="33">
        <v>0</v>
      </c>
      <c r="N1666" s="32" t="s">
        <v>3752</v>
      </c>
    </row>
    <row r="1667" spans="1:14" ht="31.5" x14ac:dyDescent="0.25">
      <c r="A1667" s="31" t="s">
        <v>3178</v>
      </c>
      <c r="B1667" s="32" t="s">
        <v>3322</v>
      </c>
      <c r="C1667" s="32" t="s">
        <v>3323</v>
      </c>
      <c r="D1667" s="33">
        <v>0</v>
      </c>
      <c r="E1667" s="33">
        <v>0</v>
      </c>
      <c r="F1667" s="33">
        <v>0</v>
      </c>
      <c r="G1667" s="33">
        <v>0</v>
      </c>
      <c r="H1667" s="33">
        <v>0</v>
      </c>
      <c r="I1667" s="33">
        <v>0</v>
      </c>
      <c r="J1667" s="33">
        <v>0</v>
      </c>
      <c r="K1667" s="33">
        <v>0</v>
      </c>
      <c r="L1667" s="33">
        <v>0</v>
      </c>
      <c r="M1667" s="33">
        <v>0</v>
      </c>
      <c r="N1667" s="32" t="s">
        <v>3752</v>
      </c>
    </row>
    <row r="1668" spans="1:14" ht="31.5" x14ac:dyDescent="0.25">
      <c r="A1668" s="31" t="s">
        <v>3178</v>
      </c>
      <c r="B1668" s="32" t="s">
        <v>3324</v>
      </c>
      <c r="C1668" s="32" t="s">
        <v>3325</v>
      </c>
      <c r="D1668" s="33">
        <v>0</v>
      </c>
      <c r="E1668" s="33">
        <v>0</v>
      </c>
      <c r="F1668" s="33">
        <v>0</v>
      </c>
      <c r="G1668" s="33">
        <v>0</v>
      </c>
      <c r="H1668" s="33">
        <v>0</v>
      </c>
      <c r="I1668" s="33">
        <v>0</v>
      </c>
      <c r="J1668" s="33">
        <v>0</v>
      </c>
      <c r="K1668" s="33">
        <v>0</v>
      </c>
      <c r="L1668" s="33">
        <v>0</v>
      </c>
      <c r="M1668" s="33">
        <v>0</v>
      </c>
      <c r="N1668" s="32" t="s">
        <v>3752</v>
      </c>
    </row>
    <row r="1669" spans="1:14" ht="31.5" x14ac:dyDescent="0.25">
      <c r="A1669" s="31" t="s">
        <v>3178</v>
      </c>
      <c r="B1669" s="32" t="s">
        <v>3326</v>
      </c>
      <c r="C1669" s="32" t="s">
        <v>3327</v>
      </c>
      <c r="D1669" s="33">
        <v>0</v>
      </c>
      <c r="E1669" s="33">
        <v>0</v>
      </c>
      <c r="F1669" s="33">
        <v>0</v>
      </c>
      <c r="G1669" s="33">
        <v>0</v>
      </c>
      <c r="H1669" s="33">
        <v>0</v>
      </c>
      <c r="I1669" s="33">
        <v>0</v>
      </c>
      <c r="J1669" s="33">
        <v>0</v>
      </c>
      <c r="K1669" s="33">
        <v>0</v>
      </c>
      <c r="L1669" s="33">
        <v>0</v>
      </c>
      <c r="M1669" s="33">
        <v>0</v>
      </c>
      <c r="N1669" s="32" t="s">
        <v>3752</v>
      </c>
    </row>
    <row r="1670" spans="1:14" ht="31.5" x14ac:dyDescent="0.25">
      <c r="A1670" s="31" t="s">
        <v>3178</v>
      </c>
      <c r="B1670" s="32" t="s">
        <v>3328</v>
      </c>
      <c r="C1670" s="32" t="s">
        <v>3329</v>
      </c>
      <c r="D1670" s="33">
        <v>0</v>
      </c>
      <c r="E1670" s="33">
        <v>0</v>
      </c>
      <c r="F1670" s="33">
        <v>0</v>
      </c>
      <c r="G1670" s="33">
        <v>0</v>
      </c>
      <c r="H1670" s="33">
        <v>0</v>
      </c>
      <c r="I1670" s="33">
        <v>0</v>
      </c>
      <c r="J1670" s="33">
        <v>0</v>
      </c>
      <c r="K1670" s="33">
        <v>0</v>
      </c>
      <c r="L1670" s="33">
        <v>0</v>
      </c>
      <c r="M1670" s="33">
        <v>0</v>
      </c>
      <c r="N1670" s="32" t="s">
        <v>3752</v>
      </c>
    </row>
    <row r="1671" spans="1:14" ht="31.5" x14ac:dyDescent="0.25">
      <c r="A1671" s="31" t="s">
        <v>3178</v>
      </c>
      <c r="B1671" s="32" t="s">
        <v>3330</v>
      </c>
      <c r="C1671" s="32" t="s">
        <v>3331</v>
      </c>
      <c r="D1671" s="33">
        <v>0</v>
      </c>
      <c r="E1671" s="33">
        <v>0</v>
      </c>
      <c r="F1671" s="33">
        <v>0</v>
      </c>
      <c r="G1671" s="33">
        <v>0</v>
      </c>
      <c r="H1671" s="33">
        <v>0</v>
      </c>
      <c r="I1671" s="33">
        <v>0</v>
      </c>
      <c r="J1671" s="33">
        <v>0</v>
      </c>
      <c r="K1671" s="33">
        <v>0</v>
      </c>
      <c r="L1671" s="33">
        <v>0</v>
      </c>
      <c r="M1671" s="33">
        <v>0</v>
      </c>
      <c r="N1671" s="32" t="s">
        <v>3752</v>
      </c>
    </row>
    <row r="1672" spans="1:14" ht="31.5" x14ac:dyDescent="0.25">
      <c r="A1672" s="31" t="s">
        <v>3178</v>
      </c>
      <c r="B1672" s="32" t="s">
        <v>3332</v>
      </c>
      <c r="C1672" s="32" t="s">
        <v>3333</v>
      </c>
      <c r="D1672" s="33">
        <v>0</v>
      </c>
      <c r="E1672" s="33">
        <v>0</v>
      </c>
      <c r="F1672" s="33">
        <v>0</v>
      </c>
      <c r="G1672" s="33">
        <v>0</v>
      </c>
      <c r="H1672" s="33">
        <v>0</v>
      </c>
      <c r="I1672" s="33">
        <v>0</v>
      </c>
      <c r="J1672" s="33">
        <v>0</v>
      </c>
      <c r="K1672" s="33">
        <v>0</v>
      </c>
      <c r="L1672" s="33">
        <v>0</v>
      </c>
      <c r="M1672" s="33">
        <v>0</v>
      </c>
      <c r="N1672" s="32" t="s">
        <v>3752</v>
      </c>
    </row>
    <row r="1673" spans="1:14" ht="31.5" x14ac:dyDescent="0.25">
      <c r="A1673" s="31" t="s">
        <v>3178</v>
      </c>
      <c r="B1673" s="32" t="s">
        <v>3334</v>
      </c>
      <c r="C1673" s="32" t="s">
        <v>3335</v>
      </c>
      <c r="D1673" s="33">
        <v>0</v>
      </c>
      <c r="E1673" s="33">
        <v>0</v>
      </c>
      <c r="F1673" s="33">
        <v>0</v>
      </c>
      <c r="G1673" s="33">
        <v>0</v>
      </c>
      <c r="H1673" s="33">
        <v>0</v>
      </c>
      <c r="I1673" s="33">
        <v>0</v>
      </c>
      <c r="J1673" s="33">
        <v>0</v>
      </c>
      <c r="K1673" s="33">
        <v>0</v>
      </c>
      <c r="L1673" s="33">
        <v>0</v>
      </c>
      <c r="M1673" s="33">
        <v>0</v>
      </c>
      <c r="N1673" s="32" t="s">
        <v>3752</v>
      </c>
    </row>
    <row r="1674" spans="1:14" ht="31.5" x14ac:dyDescent="0.25">
      <c r="A1674" s="31" t="s">
        <v>3178</v>
      </c>
      <c r="B1674" s="32" t="s">
        <v>3336</v>
      </c>
      <c r="C1674" s="32" t="s">
        <v>3337</v>
      </c>
      <c r="D1674" s="33">
        <v>0</v>
      </c>
      <c r="E1674" s="33">
        <v>0</v>
      </c>
      <c r="F1674" s="33">
        <v>0</v>
      </c>
      <c r="G1674" s="33">
        <v>0</v>
      </c>
      <c r="H1674" s="33">
        <v>0</v>
      </c>
      <c r="I1674" s="33">
        <v>0</v>
      </c>
      <c r="J1674" s="33">
        <v>0</v>
      </c>
      <c r="K1674" s="33">
        <v>0</v>
      </c>
      <c r="L1674" s="33">
        <v>0</v>
      </c>
      <c r="M1674" s="33">
        <v>0</v>
      </c>
      <c r="N1674" s="32" t="s">
        <v>3752</v>
      </c>
    </row>
    <row r="1675" spans="1:14" ht="31.5" x14ac:dyDescent="0.25">
      <c r="A1675" s="31" t="s">
        <v>3178</v>
      </c>
      <c r="B1675" s="32" t="s">
        <v>3338</v>
      </c>
      <c r="C1675" s="32" t="s">
        <v>3339</v>
      </c>
      <c r="D1675" s="33">
        <v>0</v>
      </c>
      <c r="E1675" s="33">
        <v>0</v>
      </c>
      <c r="F1675" s="33">
        <v>0</v>
      </c>
      <c r="G1675" s="33">
        <v>0</v>
      </c>
      <c r="H1675" s="33">
        <v>0</v>
      </c>
      <c r="I1675" s="33">
        <v>0</v>
      </c>
      <c r="J1675" s="33">
        <v>0</v>
      </c>
      <c r="K1675" s="33">
        <v>0</v>
      </c>
      <c r="L1675" s="33">
        <v>0</v>
      </c>
      <c r="M1675" s="33">
        <v>0</v>
      </c>
      <c r="N1675" s="32" t="s">
        <v>3752</v>
      </c>
    </row>
    <row r="1676" spans="1:14" ht="31.5" x14ac:dyDescent="0.25">
      <c r="A1676" s="31" t="s">
        <v>3178</v>
      </c>
      <c r="B1676" s="32" t="s">
        <v>3340</v>
      </c>
      <c r="C1676" s="32" t="s">
        <v>3341</v>
      </c>
      <c r="D1676" s="33">
        <v>0</v>
      </c>
      <c r="E1676" s="33">
        <v>0</v>
      </c>
      <c r="F1676" s="33">
        <v>0</v>
      </c>
      <c r="G1676" s="33">
        <v>0</v>
      </c>
      <c r="H1676" s="33">
        <v>0</v>
      </c>
      <c r="I1676" s="33">
        <v>0</v>
      </c>
      <c r="J1676" s="33">
        <v>0</v>
      </c>
      <c r="K1676" s="33">
        <v>0</v>
      </c>
      <c r="L1676" s="33">
        <v>0</v>
      </c>
      <c r="M1676" s="33">
        <v>0</v>
      </c>
      <c r="N1676" s="32" t="s">
        <v>3752</v>
      </c>
    </row>
    <row r="1677" spans="1:14" ht="31.5" x14ac:dyDescent="0.25">
      <c r="A1677" s="31" t="s">
        <v>3178</v>
      </c>
      <c r="B1677" s="32" t="s">
        <v>3342</v>
      </c>
      <c r="C1677" s="32" t="s">
        <v>3343</v>
      </c>
      <c r="D1677" s="33">
        <v>0</v>
      </c>
      <c r="E1677" s="33">
        <v>0</v>
      </c>
      <c r="F1677" s="33">
        <v>0</v>
      </c>
      <c r="G1677" s="33">
        <v>0</v>
      </c>
      <c r="H1677" s="33">
        <v>0</v>
      </c>
      <c r="I1677" s="33">
        <v>0</v>
      </c>
      <c r="J1677" s="33">
        <v>0</v>
      </c>
      <c r="K1677" s="33">
        <v>0</v>
      </c>
      <c r="L1677" s="33">
        <v>0</v>
      </c>
      <c r="M1677" s="33">
        <v>0</v>
      </c>
      <c r="N1677" s="32" t="s">
        <v>3752</v>
      </c>
    </row>
    <row r="1678" spans="1:14" ht="31.5" x14ac:dyDescent="0.25">
      <c r="A1678" s="31" t="s">
        <v>3178</v>
      </c>
      <c r="B1678" s="32" t="s">
        <v>3344</v>
      </c>
      <c r="C1678" s="32" t="s">
        <v>3345</v>
      </c>
      <c r="D1678" s="33">
        <v>0</v>
      </c>
      <c r="E1678" s="33">
        <v>0</v>
      </c>
      <c r="F1678" s="33">
        <v>0</v>
      </c>
      <c r="G1678" s="33">
        <v>0</v>
      </c>
      <c r="H1678" s="33">
        <v>0</v>
      </c>
      <c r="I1678" s="33">
        <v>0</v>
      </c>
      <c r="J1678" s="33">
        <v>0</v>
      </c>
      <c r="K1678" s="33">
        <v>0</v>
      </c>
      <c r="L1678" s="33">
        <v>0</v>
      </c>
      <c r="M1678" s="33">
        <v>0</v>
      </c>
      <c r="N1678" s="32" t="s">
        <v>3752</v>
      </c>
    </row>
    <row r="1679" spans="1:14" ht="31.5" x14ac:dyDescent="0.25">
      <c r="A1679" s="31" t="s">
        <v>3178</v>
      </c>
      <c r="B1679" s="32" t="s">
        <v>3346</v>
      </c>
      <c r="C1679" s="32" t="s">
        <v>3347</v>
      </c>
      <c r="D1679" s="33">
        <v>0</v>
      </c>
      <c r="E1679" s="33">
        <v>0</v>
      </c>
      <c r="F1679" s="33">
        <v>0</v>
      </c>
      <c r="G1679" s="33">
        <v>0</v>
      </c>
      <c r="H1679" s="33">
        <v>0</v>
      </c>
      <c r="I1679" s="33">
        <v>0</v>
      </c>
      <c r="J1679" s="33">
        <v>0</v>
      </c>
      <c r="K1679" s="33">
        <v>0</v>
      </c>
      <c r="L1679" s="33">
        <v>0</v>
      </c>
      <c r="M1679" s="33">
        <v>0</v>
      </c>
      <c r="N1679" s="32" t="s">
        <v>3752</v>
      </c>
    </row>
    <row r="1680" spans="1:14" ht="31.5" x14ac:dyDescent="0.25">
      <c r="A1680" s="31" t="s">
        <v>3178</v>
      </c>
      <c r="B1680" s="32" t="s">
        <v>3348</v>
      </c>
      <c r="C1680" s="32" t="s">
        <v>3349</v>
      </c>
      <c r="D1680" s="33">
        <v>0</v>
      </c>
      <c r="E1680" s="33">
        <v>0</v>
      </c>
      <c r="F1680" s="33">
        <v>0</v>
      </c>
      <c r="G1680" s="33">
        <v>0</v>
      </c>
      <c r="H1680" s="33">
        <v>0</v>
      </c>
      <c r="I1680" s="33">
        <v>0</v>
      </c>
      <c r="J1680" s="33">
        <v>0</v>
      </c>
      <c r="K1680" s="33">
        <v>0</v>
      </c>
      <c r="L1680" s="33">
        <v>0</v>
      </c>
      <c r="M1680" s="33">
        <v>0</v>
      </c>
      <c r="N1680" s="32" t="s">
        <v>3752</v>
      </c>
    </row>
    <row r="1681" spans="1:14" ht="31.5" x14ac:dyDescent="0.25">
      <c r="A1681" s="31" t="s">
        <v>3178</v>
      </c>
      <c r="B1681" s="32" t="s">
        <v>3350</v>
      </c>
      <c r="C1681" s="32" t="s">
        <v>3351</v>
      </c>
      <c r="D1681" s="33">
        <v>0</v>
      </c>
      <c r="E1681" s="33">
        <v>0</v>
      </c>
      <c r="F1681" s="33">
        <v>0</v>
      </c>
      <c r="G1681" s="33">
        <v>0</v>
      </c>
      <c r="H1681" s="33">
        <v>0</v>
      </c>
      <c r="I1681" s="33">
        <v>0</v>
      </c>
      <c r="J1681" s="33">
        <v>0</v>
      </c>
      <c r="K1681" s="33">
        <v>0</v>
      </c>
      <c r="L1681" s="33">
        <v>0</v>
      </c>
      <c r="M1681" s="33">
        <v>0</v>
      </c>
      <c r="N1681" s="32" t="s">
        <v>3752</v>
      </c>
    </row>
    <row r="1682" spans="1:14" x14ac:dyDescent="0.25">
      <c r="A1682" s="31" t="s">
        <v>3178</v>
      </c>
      <c r="B1682" s="32" t="s">
        <v>3352</v>
      </c>
      <c r="C1682" s="32" t="s">
        <v>3353</v>
      </c>
      <c r="D1682" s="33">
        <v>0</v>
      </c>
      <c r="E1682" s="33">
        <v>0</v>
      </c>
      <c r="F1682" s="33">
        <v>0</v>
      </c>
      <c r="G1682" s="33">
        <v>0</v>
      </c>
      <c r="H1682" s="33">
        <v>0</v>
      </c>
      <c r="I1682" s="33">
        <v>0</v>
      </c>
      <c r="J1682" s="33">
        <v>0</v>
      </c>
      <c r="K1682" s="33">
        <v>0</v>
      </c>
      <c r="L1682" s="33">
        <v>0</v>
      </c>
      <c r="M1682" s="33">
        <v>0</v>
      </c>
      <c r="N1682" s="32" t="s">
        <v>3752</v>
      </c>
    </row>
    <row r="1683" spans="1:14" ht="31.5" x14ac:dyDescent="0.25">
      <c r="A1683" s="31" t="s">
        <v>3178</v>
      </c>
      <c r="B1683" s="32" t="s">
        <v>3354</v>
      </c>
      <c r="C1683" s="32" t="s">
        <v>3355</v>
      </c>
      <c r="D1683" s="33">
        <v>0</v>
      </c>
      <c r="E1683" s="33">
        <v>0</v>
      </c>
      <c r="F1683" s="33">
        <v>0</v>
      </c>
      <c r="G1683" s="33">
        <v>0</v>
      </c>
      <c r="H1683" s="33">
        <v>0</v>
      </c>
      <c r="I1683" s="33">
        <v>0</v>
      </c>
      <c r="J1683" s="33">
        <v>0</v>
      </c>
      <c r="K1683" s="33">
        <v>0</v>
      </c>
      <c r="L1683" s="33">
        <v>0</v>
      </c>
      <c r="M1683" s="33">
        <v>0</v>
      </c>
      <c r="N1683" s="32" t="s">
        <v>3752</v>
      </c>
    </row>
    <row r="1684" spans="1:14" ht="31.5" x14ac:dyDescent="0.25">
      <c r="A1684" s="31" t="s">
        <v>3178</v>
      </c>
      <c r="B1684" s="32" t="s">
        <v>3356</v>
      </c>
      <c r="C1684" s="32" t="s">
        <v>3357</v>
      </c>
      <c r="D1684" s="33">
        <v>0</v>
      </c>
      <c r="E1684" s="33">
        <v>0</v>
      </c>
      <c r="F1684" s="33">
        <v>0</v>
      </c>
      <c r="G1684" s="33">
        <v>0</v>
      </c>
      <c r="H1684" s="33">
        <v>0</v>
      </c>
      <c r="I1684" s="33">
        <v>0</v>
      </c>
      <c r="J1684" s="33">
        <v>0</v>
      </c>
      <c r="K1684" s="33">
        <v>0</v>
      </c>
      <c r="L1684" s="33">
        <v>0</v>
      </c>
      <c r="M1684" s="33">
        <v>0</v>
      </c>
      <c r="N1684" s="32" t="s">
        <v>3752</v>
      </c>
    </row>
    <row r="1685" spans="1:14" ht="31.5" x14ac:dyDescent="0.25">
      <c r="A1685" s="31" t="s">
        <v>3178</v>
      </c>
      <c r="B1685" s="32" t="s">
        <v>3358</v>
      </c>
      <c r="C1685" s="32" t="s">
        <v>3359</v>
      </c>
      <c r="D1685" s="33">
        <v>0</v>
      </c>
      <c r="E1685" s="33">
        <v>0</v>
      </c>
      <c r="F1685" s="33">
        <v>0</v>
      </c>
      <c r="G1685" s="33">
        <v>0</v>
      </c>
      <c r="H1685" s="33">
        <v>0</v>
      </c>
      <c r="I1685" s="33">
        <v>0</v>
      </c>
      <c r="J1685" s="33">
        <v>0</v>
      </c>
      <c r="K1685" s="33">
        <v>0</v>
      </c>
      <c r="L1685" s="33">
        <v>0</v>
      </c>
      <c r="M1685" s="33">
        <v>0</v>
      </c>
      <c r="N1685" s="32" t="s">
        <v>3752</v>
      </c>
    </row>
    <row r="1686" spans="1:14" ht="31.5" x14ac:dyDescent="0.25">
      <c r="A1686" s="31" t="s">
        <v>3178</v>
      </c>
      <c r="B1686" s="32" t="s">
        <v>3360</v>
      </c>
      <c r="C1686" s="32" t="s">
        <v>3361</v>
      </c>
      <c r="D1686" s="33">
        <v>0</v>
      </c>
      <c r="E1686" s="33">
        <v>0</v>
      </c>
      <c r="F1686" s="33">
        <v>0</v>
      </c>
      <c r="G1686" s="33">
        <v>0</v>
      </c>
      <c r="H1686" s="33">
        <v>0</v>
      </c>
      <c r="I1686" s="33">
        <v>0</v>
      </c>
      <c r="J1686" s="33">
        <v>0</v>
      </c>
      <c r="K1686" s="33">
        <v>0</v>
      </c>
      <c r="L1686" s="33">
        <v>0</v>
      </c>
      <c r="M1686" s="33">
        <v>0</v>
      </c>
      <c r="N1686" s="32" t="s">
        <v>3752</v>
      </c>
    </row>
    <row r="1687" spans="1:14" ht="31.5" x14ac:dyDescent="0.25">
      <c r="A1687" s="31" t="s">
        <v>3178</v>
      </c>
      <c r="B1687" s="32" t="s">
        <v>3362</v>
      </c>
      <c r="C1687" s="32" t="s">
        <v>3363</v>
      </c>
      <c r="D1687" s="33">
        <v>0</v>
      </c>
      <c r="E1687" s="33">
        <v>0</v>
      </c>
      <c r="F1687" s="33">
        <v>0</v>
      </c>
      <c r="G1687" s="33">
        <v>0</v>
      </c>
      <c r="H1687" s="33">
        <v>0</v>
      </c>
      <c r="I1687" s="33">
        <v>0</v>
      </c>
      <c r="J1687" s="33">
        <v>0</v>
      </c>
      <c r="K1687" s="33">
        <v>0</v>
      </c>
      <c r="L1687" s="33">
        <v>0</v>
      </c>
      <c r="M1687" s="33">
        <v>0</v>
      </c>
      <c r="N1687" s="32" t="s">
        <v>3752</v>
      </c>
    </row>
    <row r="1688" spans="1:14" ht="31.5" x14ac:dyDescent="0.25">
      <c r="A1688" s="31" t="s">
        <v>3178</v>
      </c>
      <c r="B1688" s="32" t="s">
        <v>3364</v>
      </c>
      <c r="C1688" s="32" t="s">
        <v>3365</v>
      </c>
      <c r="D1688" s="33">
        <v>0</v>
      </c>
      <c r="E1688" s="33">
        <v>0</v>
      </c>
      <c r="F1688" s="33">
        <v>0</v>
      </c>
      <c r="G1688" s="33">
        <v>0</v>
      </c>
      <c r="H1688" s="33">
        <v>0</v>
      </c>
      <c r="I1688" s="33">
        <v>0</v>
      </c>
      <c r="J1688" s="33">
        <v>0</v>
      </c>
      <c r="K1688" s="33">
        <v>0</v>
      </c>
      <c r="L1688" s="33">
        <v>0</v>
      </c>
      <c r="M1688" s="33">
        <v>0</v>
      </c>
      <c r="N1688" s="32" t="s">
        <v>3752</v>
      </c>
    </row>
    <row r="1689" spans="1:14" ht="31.5" x14ac:dyDescent="0.25">
      <c r="A1689" s="31" t="s">
        <v>3178</v>
      </c>
      <c r="B1689" s="32" t="s">
        <v>3366</v>
      </c>
      <c r="C1689" s="32" t="s">
        <v>3367</v>
      </c>
      <c r="D1689" s="33">
        <v>0</v>
      </c>
      <c r="E1689" s="33">
        <v>0</v>
      </c>
      <c r="F1689" s="33">
        <v>0</v>
      </c>
      <c r="G1689" s="33">
        <v>0</v>
      </c>
      <c r="H1689" s="33">
        <v>0</v>
      </c>
      <c r="I1689" s="33">
        <v>0</v>
      </c>
      <c r="J1689" s="33">
        <v>0</v>
      </c>
      <c r="K1689" s="33">
        <v>0</v>
      </c>
      <c r="L1689" s="33">
        <v>0</v>
      </c>
      <c r="M1689" s="33">
        <v>0</v>
      </c>
      <c r="N1689" s="32" t="s">
        <v>3752</v>
      </c>
    </row>
    <row r="1690" spans="1:14" ht="31.5" x14ac:dyDescent="0.25">
      <c r="A1690" s="31" t="s">
        <v>3178</v>
      </c>
      <c r="B1690" s="32" t="s">
        <v>3368</v>
      </c>
      <c r="C1690" s="32" t="s">
        <v>3369</v>
      </c>
      <c r="D1690" s="33">
        <v>0</v>
      </c>
      <c r="E1690" s="33">
        <v>0</v>
      </c>
      <c r="F1690" s="33">
        <v>0</v>
      </c>
      <c r="G1690" s="33">
        <v>0</v>
      </c>
      <c r="H1690" s="33">
        <v>0</v>
      </c>
      <c r="I1690" s="33">
        <v>0</v>
      </c>
      <c r="J1690" s="33">
        <v>0</v>
      </c>
      <c r="K1690" s="33">
        <v>0</v>
      </c>
      <c r="L1690" s="33">
        <v>0</v>
      </c>
      <c r="M1690" s="33">
        <v>0</v>
      </c>
      <c r="N1690" s="32" t="s">
        <v>3752</v>
      </c>
    </row>
    <row r="1691" spans="1:14" ht="31.5" x14ac:dyDescent="0.25">
      <c r="A1691" s="31" t="s">
        <v>3178</v>
      </c>
      <c r="B1691" s="32" t="s">
        <v>3370</v>
      </c>
      <c r="C1691" s="32" t="s">
        <v>3371</v>
      </c>
      <c r="D1691" s="33">
        <v>0</v>
      </c>
      <c r="E1691" s="33">
        <v>0</v>
      </c>
      <c r="F1691" s="33">
        <v>0</v>
      </c>
      <c r="G1691" s="33">
        <v>0</v>
      </c>
      <c r="H1691" s="33">
        <v>0</v>
      </c>
      <c r="I1691" s="33">
        <v>0</v>
      </c>
      <c r="J1691" s="33">
        <v>0</v>
      </c>
      <c r="K1691" s="33">
        <v>0</v>
      </c>
      <c r="L1691" s="33">
        <v>0</v>
      </c>
      <c r="M1691" s="33">
        <v>0</v>
      </c>
      <c r="N1691" s="32" t="s">
        <v>3752</v>
      </c>
    </row>
    <row r="1692" spans="1:14" ht="31.5" x14ac:dyDescent="0.25">
      <c r="A1692" s="31" t="s">
        <v>3178</v>
      </c>
      <c r="B1692" s="32" t="s">
        <v>3372</v>
      </c>
      <c r="C1692" s="32" t="s">
        <v>3373</v>
      </c>
      <c r="D1692" s="33">
        <v>0</v>
      </c>
      <c r="E1692" s="33">
        <v>0</v>
      </c>
      <c r="F1692" s="33">
        <v>0</v>
      </c>
      <c r="G1692" s="33">
        <v>0</v>
      </c>
      <c r="H1692" s="33">
        <v>0</v>
      </c>
      <c r="I1692" s="33">
        <v>0</v>
      </c>
      <c r="J1692" s="33">
        <v>0</v>
      </c>
      <c r="K1692" s="33">
        <v>0</v>
      </c>
      <c r="L1692" s="33">
        <v>0</v>
      </c>
      <c r="M1692" s="33">
        <v>0</v>
      </c>
      <c r="N1692" s="32" t="s">
        <v>3752</v>
      </c>
    </row>
    <row r="1693" spans="1:14" ht="31.5" x14ac:dyDescent="0.25">
      <c r="A1693" s="31" t="s">
        <v>3178</v>
      </c>
      <c r="B1693" s="32" t="s">
        <v>3374</v>
      </c>
      <c r="C1693" s="32" t="s">
        <v>3375</v>
      </c>
      <c r="D1693" s="33">
        <v>0</v>
      </c>
      <c r="E1693" s="33">
        <v>0</v>
      </c>
      <c r="F1693" s="33">
        <v>0</v>
      </c>
      <c r="G1693" s="33">
        <v>0</v>
      </c>
      <c r="H1693" s="33">
        <v>0</v>
      </c>
      <c r="I1693" s="33">
        <v>0</v>
      </c>
      <c r="J1693" s="33">
        <v>0</v>
      </c>
      <c r="K1693" s="33">
        <v>0</v>
      </c>
      <c r="L1693" s="33">
        <v>0</v>
      </c>
      <c r="M1693" s="33">
        <v>0</v>
      </c>
      <c r="N1693" s="32" t="s">
        <v>3752</v>
      </c>
    </row>
    <row r="1694" spans="1:14" ht="31.5" x14ac:dyDescent="0.25">
      <c r="A1694" s="31" t="s">
        <v>3178</v>
      </c>
      <c r="B1694" s="32" t="s">
        <v>3376</v>
      </c>
      <c r="C1694" s="32" t="s">
        <v>3377</v>
      </c>
      <c r="D1694" s="33">
        <v>0</v>
      </c>
      <c r="E1694" s="33">
        <v>0</v>
      </c>
      <c r="F1694" s="33">
        <v>0</v>
      </c>
      <c r="G1694" s="33">
        <v>0</v>
      </c>
      <c r="H1694" s="33">
        <v>0</v>
      </c>
      <c r="I1694" s="33">
        <v>0</v>
      </c>
      <c r="J1694" s="33">
        <v>0</v>
      </c>
      <c r="K1694" s="33">
        <v>0</v>
      </c>
      <c r="L1694" s="33">
        <v>0</v>
      </c>
      <c r="M1694" s="33">
        <v>0</v>
      </c>
      <c r="N1694" s="32" t="s">
        <v>3752</v>
      </c>
    </row>
    <row r="1695" spans="1:14" ht="31.5" x14ac:dyDescent="0.25">
      <c r="A1695" s="31" t="s">
        <v>3178</v>
      </c>
      <c r="B1695" s="32" t="s">
        <v>3378</v>
      </c>
      <c r="C1695" s="32" t="s">
        <v>3379</v>
      </c>
      <c r="D1695" s="33">
        <v>0</v>
      </c>
      <c r="E1695" s="33">
        <v>0</v>
      </c>
      <c r="F1695" s="33">
        <v>0</v>
      </c>
      <c r="G1695" s="33">
        <v>0</v>
      </c>
      <c r="H1695" s="33">
        <v>0</v>
      </c>
      <c r="I1695" s="33">
        <v>0</v>
      </c>
      <c r="J1695" s="33">
        <v>0</v>
      </c>
      <c r="K1695" s="33">
        <v>0</v>
      </c>
      <c r="L1695" s="33">
        <v>0</v>
      </c>
      <c r="M1695" s="33">
        <v>0</v>
      </c>
      <c r="N1695" s="32" t="s">
        <v>3752</v>
      </c>
    </row>
    <row r="1696" spans="1:14" ht="31.5" x14ac:dyDescent="0.25">
      <c r="A1696" s="31" t="s">
        <v>3178</v>
      </c>
      <c r="B1696" s="32" t="s">
        <v>3380</v>
      </c>
      <c r="C1696" s="32" t="s">
        <v>3381</v>
      </c>
      <c r="D1696" s="33">
        <v>0</v>
      </c>
      <c r="E1696" s="33">
        <v>0</v>
      </c>
      <c r="F1696" s="33">
        <v>0</v>
      </c>
      <c r="G1696" s="33">
        <v>0</v>
      </c>
      <c r="H1696" s="33">
        <v>0</v>
      </c>
      <c r="I1696" s="33">
        <v>0</v>
      </c>
      <c r="J1696" s="33">
        <v>0</v>
      </c>
      <c r="K1696" s="33">
        <v>0</v>
      </c>
      <c r="L1696" s="33">
        <v>0</v>
      </c>
      <c r="M1696" s="33">
        <v>0</v>
      </c>
      <c r="N1696" s="32" t="s">
        <v>3752</v>
      </c>
    </row>
    <row r="1697" spans="1:14" ht="31.5" x14ac:dyDescent="0.25">
      <c r="A1697" s="31" t="s">
        <v>3178</v>
      </c>
      <c r="B1697" s="32" t="s">
        <v>3382</v>
      </c>
      <c r="C1697" s="32" t="s">
        <v>3383</v>
      </c>
      <c r="D1697" s="33">
        <v>0</v>
      </c>
      <c r="E1697" s="33">
        <v>0</v>
      </c>
      <c r="F1697" s="33">
        <v>0</v>
      </c>
      <c r="G1697" s="33">
        <v>0</v>
      </c>
      <c r="H1697" s="33">
        <v>0</v>
      </c>
      <c r="I1697" s="33">
        <v>0</v>
      </c>
      <c r="J1697" s="33">
        <v>0</v>
      </c>
      <c r="K1697" s="33">
        <v>0</v>
      </c>
      <c r="L1697" s="33">
        <v>0</v>
      </c>
      <c r="M1697" s="33">
        <v>0</v>
      </c>
      <c r="N1697" s="32" t="s">
        <v>3752</v>
      </c>
    </row>
    <row r="1698" spans="1:14" ht="31.5" x14ac:dyDescent="0.25">
      <c r="A1698" s="31" t="s">
        <v>3178</v>
      </c>
      <c r="B1698" s="32" t="s">
        <v>3384</v>
      </c>
      <c r="C1698" s="32" t="s">
        <v>3385</v>
      </c>
      <c r="D1698" s="33">
        <v>0</v>
      </c>
      <c r="E1698" s="33">
        <v>0</v>
      </c>
      <c r="F1698" s="33">
        <v>0</v>
      </c>
      <c r="G1698" s="33">
        <v>0</v>
      </c>
      <c r="H1698" s="33">
        <v>0</v>
      </c>
      <c r="I1698" s="33">
        <v>0</v>
      </c>
      <c r="J1698" s="33">
        <v>0</v>
      </c>
      <c r="K1698" s="33">
        <v>0</v>
      </c>
      <c r="L1698" s="33">
        <v>0</v>
      </c>
      <c r="M1698" s="33">
        <v>0</v>
      </c>
      <c r="N1698" s="32" t="s">
        <v>3752</v>
      </c>
    </row>
    <row r="1699" spans="1:14" ht="31.5" x14ac:dyDescent="0.25">
      <c r="A1699" s="31" t="s">
        <v>3178</v>
      </c>
      <c r="B1699" s="32" t="s">
        <v>3386</v>
      </c>
      <c r="C1699" s="32" t="s">
        <v>3387</v>
      </c>
      <c r="D1699" s="33">
        <v>0</v>
      </c>
      <c r="E1699" s="33">
        <v>0</v>
      </c>
      <c r="F1699" s="33">
        <v>0</v>
      </c>
      <c r="G1699" s="33">
        <v>0</v>
      </c>
      <c r="H1699" s="33">
        <v>0</v>
      </c>
      <c r="I1699" s="33">
        <v>0</v>
      </c>
      <c r="J1699" s="33">
        <v>0</v>
      </c>
      <c r="K1699" s="33">
        <v>0</v>
      </c>
      <c r="L1699" s="33">
        <v>0</v>
      </c>
      <c r="M1699" s="33">
        <v>0</v>
      </c>
      <c r="N1699" s="32" t="s">
        <v>3752</v>
      </c>
    </row>
    <row r="1700" spans="1:14" ht="31.5" x14ac:dyDescent="0.25">
      <c r="A1700" s="31" t="s">
        <v>3178</v>
      </c>
      <c r="B1700" s="32" t="s">
        <v>3388</v>
      </c>
      <c r="C1700" s="32" t="s">
        <v>3389</v>
      </c>
      <c r="D1700" s="33">
        <v>0</v>
      </c>
      <c r="E1700" s="33">
        <v>0</v>
      </c>
      <c r="F1700" s="33">
        <v>0</v>
      </c>
      <c r="G1700" s="33">
        <v>0</v>
      </c>
      <c r="H1700" s="33">
        <v>0</v>
      </c>
      <c r="I1700" s="33">
        <v>0</v>
      </c>
      <c r="J1700" s="33">
        <v>0</v>
      </c>
      <c r="K1700" s="33">
        <v>0</v>
      </c>
      <c r="L1700" s="33">
        <v>0</v>
      </c>
      <c r="M1700" s="33">
        <v>0</v>
      </c>
      <c r="N1700" s="32" t="s">
        <v>3752</v>
      </c>
    </row>
    <row r="1701" spans="1:14" ht="31.5" x14ac:dyDescent="0.25">
      <c r="A1701" s="31" t="s">
        <v>3178</v>
      </c>
      <c r="B1701" s="32" t="s">
        <v>3390</v>
      </c>
      <c r="C1701" s="32" t="s">
        <v>3391</v>
      </c>
      <c r="D1701" s="33">
        <v>0</v>
      </c>
      <c r="E1701" s="33">
        <v>0</v>
      </c>
      <c r="F1701" s="33">
        <v>0</v>
      </c>
      <c r="G1701" s="33">
        <v>0</v>
      </c>
      <c r="H1701" s="33">
        <v>0</v>
      </c>
      <c r="I1701" s="33">
        <v>0</v>
      </c>
      <c r="J1701" s="33">
        <v>0</v>
      </c>
      <c r="K1701" s="33">
        <v>0</v>
      </c>
      <c r="L1701" s="33">
        <v>0</v>
      </c>
      <c r="M1701" s="33">
        <v>0</v>
      </c>
      <c r="N1701" s="32" t="s">
        <v>3752</v>
      </c>
    </row>
    <row r="1702" spans="1:14" ht="31.5" x14ac:dyDescent="0.25">
      <c r="A1702" s="31" t="s">
        <v>3178</v>
      </c>
      <c r="B1702" s="32" t="s">
        <v>3392</v>
      </c>
      <c r="C1702" s="32" t="s">
        <v>3393</v>
      </c>
      <c r="D1702" s="33">
        <v>0</v>
      </c>
      <c r="E1702" s="33">
        <v>0</v>
      </c>
      <c r="F1702" s="33">
        <v>0</v>
      </c>
      <c r="G1702" s="33">
        <v>0</v>
      </c>
      <c r="H1702" s="33">
        <v>0</v>
      </c>
      <c r="I1702" s="33">
        <v>0</v>
      </c>
      <c r="J1702" s="33">
        <v>0</v>
      </c>
      <c r="K1702" s="33">
        <v>0</v>
      </c>
      <c r="L1702" s="33">
        <v>0</v>
      </c>
      <c r="M1702" s="33">
        <v>0</v>
      </c>
      <c r="N1702" s="32" t="s">
        <v>3752</v>
      </c>
    </row>
    <row r="1703" spans="1:14" ht="31.5" x14ac:dyDescent="0.25">
      <c r="A1703" s="31" t="s">
        <v>3178</v>
      </c>
      <c r="B1703" s="32" t="s">
        <v>3394</v>
      </c>
      <c r="C1703" s="32" t="s">
        <v>3395</v>
      </c>
      <c r="D1703" s="33">
        <v>0</v>
      </c>
      <c r="E1703" s="33">
        <v>0</v>
      </c>
      <c r="F1703" s="33">
        <v>0</v>
      </c>
      <c r="G1703" s="33">
        <v>0</v>
      </c>
      <c r="H1703" s="33">
        <v>0</v>
      </c>
      <c r="I1703" s="33">
        <v>0</v>
      </c>
      <c r="J1703" s="33">
        <v>0</v>
      </c>
      <c r="K1703" s="33">
        <v>0</v>
      </c>
      <c r="L1703" s="33">
        <v>0</v>
      </c>
      <c r="M1703" s="33">
        <v>0</v>
      </c>
      <c r="N1703" s="32" t="s">
        <v>3752</v>
      </c>
    </row>
    <row r="1704" spans="1:14" ht="31.5" x14ac:dyDescent="0.25">
      <c r="A1704" s="31" t="s">
        <v>3178</v>
      </c>
      <c r="B1704" s="32" t="s">
        <v>3396</v>
      </c>
      <c r="C1704" s="32" t="s">
        <v>3397</v>
      </c>
      <c r="D1704" s="33">
        <v>0</v>
      </c>
      <c r="E1704" s="33">
        <v>0</v>
      </c>
      <c r="F1704" s="33">
        <v>0</v>
      </c>
      <c r="G1704" s="33">
        <v>0</v>
      </c>
      <c r="H1704" s="33">
        <v>0</v>
      </c>
      <c r="I1704" s="33">
        <v>0</v>
      </c>
      <c r="J1704" s="33">
        <v>0</v>
      </c>
      <c r="K1704" s="33">
        <v>0</v>
      </c>
      <c r="L1704" s="33">
        <v>0</v>
      </c>
      <c r="M1704" s="33">
        <v>0</v>
      </c>
      <c r="N1704" s="32" t="s">
        <v>3752</v>
      </c>
    </row>
    <row r="1705" spans="1:14" ht="31.5" x14ac:dyDescent="0.25">
      <c r="A1705" s="31" t="s">
        <v>3178</v>
      </c>
      <c r="B1705" s="32" t="s">
        <v>3398</v>
      </c>
      <c r="C1705" s="32" t="s">
        <v>3399</v>
      </c>
      <c r="D1705" s="33">
        <v>0</v>
      </c>
      <c r="E1705" s="33">
        <v>0</v>
      </c>
      <c r="F1705" s="33">
        <v>0</v>
      </c>
      <c r="G1705" s="33">
        <v>0</v>
      </c>
      <c r="H1705" s="33">
        <v>0</v>
      </c>
      <c r="I1705" s="33">
        <v>0</v>
      </c>
      <c r="J1705" s="33">
        <v>0</v>
      </c>
      <c r="K1705" s="33">
        <v>0</v>
      </c>
      <c r="L1705" s="33">
        <v>0</v>
      </c>
      <c r="M1705" s="33">
        <v>0</v>
      </c>
      <c r="N1705" s="32" t="s">
        <v>3752</v>
      </c>
    </row>
    <row r="1706" spans="1:14" ht="31.5" x14ac:dyDescent="0.25">
      <c r="A1706" s="31" t="s">
        <v>3178</v>
      </c>
      <c r="B1706" s="32" t="s">
        <v>3400</v>
      </c>
      <c r="C1706" s="32" t="s">
        <v>3401</v>
      </c>
      <c r="D1706" s="33">
        <v>0</v>
      </c>
      <c r="E1706" s="33">
        <v>0</v>
      </c>
      <c r="F1706" s="33">
        <v>0</v>
      </c>
      <c r="G1706" s="33">
        <v>0</v>
      </c>
      <c r="H1706" s="33">
        <v>0</v>
      </c>
      <c r="I1706" s="33">
        <v>0</v>
      </c>
      <c r="J1706" s="33">
        <v>0</v>
      </c>
      <c r="K1706" s="33">
        <v>0</v>
      </c>
      <c r="L1706" s="33">
        <v>0</v>
      </c>
      <c r="M1706" s="33">
        <v>0</v>
      </c>
      <c r="N1706" s="32" t="s">
        <v>3752</v>
      </c>
    </row>
    <row r="1707" spans="1:14" ht="31.5" x14ac:dyDescent="0.25">
      <c r="A1707" s="31" t="s">
        <v>3178</v>
      </c>
      <c r="B1707" s="32" t="s">
        <v>3402</v>
      </c>
      <c r="C1707" s="32" t="s">
        <v>3403</v>
      </c>
      <c r="D1707" s="33">
        <v>0</v>
      </c>
      <c r="E1707" s="33">
        <v>0</v>
      </c>
      <c r="F1707" s="33">
        <v>0</v>
      </c>
      <c r="G1707" s="33">
        <v>0</v>
      </c>
      <c r="H1707" s="33">
        <v>0</v>
      </c>
      <c r="I1707" s="33">
        <v>0</v>
      </c>
      <c r="J1707" s="33">
        <v>0</v>
      </c>
      <c r="K1707" s="33">
        <v>0</v>
      </c>
      <c r="L1707" s="33">
        <v>0</v>
      </c>
      <c r="M1707" s="33">
        <v>0</v>
      </c>
      <c r="N1707" s="32" t="s">
        <v>3752</v>
      </c>
    </row>
    <row r="1708" spans="1:14" ht="31.5" x14ac:dyDescent="0.25">
      <c r="A1708" s="31" t="s">
        <v>3178</v>
      </c>
      <c r="B1708" s="32" t="s">
        <v>3404</v>
      </c>
      <c r="C1708" s="32" t="s">
        <v>3405</v>
      </c>
      <c r="D1708" s="33">
        <v>0</v>
      </c>
      <c r="E1708" s="33">
        <v>0</v>
      </c>
      <c r="F1708" s="33">
        <v>0</v>
      </c>
      <c r="G1708" s="33">
        <v>0</v>
      </c>
      <c r="H1708" s="33">
        <v>0</v>
      </c>
      <c r="I1708" s="33">
        <v>0</v>
      </c>
      <c r="J1708" s="33">
        <v>0</v>
      </c>
      <c r="K1708" s="33">
        <v>0</v>
      </c>
      <c r="L1708" s="33">
        <v>0</v>
      </c>
      <c r="M1708" s="33">
        <v>0</v>
      </c>
      <c r="N1708" s="32" t="s">
        <v>3752</v>
      </c>
    </row>
    <row r="1709" spans="1:14" ht="31.5" x14ac:dyDescent="0.25">
      <c r="A1709" s="31" t="s">
        <v>3178</v>
      </c>
      <c r="B1709" s="32" t="s">
        <v>3406</v>
      </c>
      <c r="C1709" s="32" t="s">
        <v>3407</v>
      </c>
      <c r="D1709" s="33">
        <v>0</v>
      </c>
      <c r="E1709" s="33">
        <v>0</v>
      </c>
      <c r="F1709" s="33">
        <v>0</v>
      </c>
      <c r="G1709" s="33">
        <v>0</v>
      </c>
      <c r="H1709" s="33">
        <v>0</v>
      </c>
      <c r="I1709" s="33">
        <v>0</v>
      </c>
      <c r="J1709" s="33">
        <v>0</v>
      </c>
      <c r="K1709" s="33">
        <v>0</v>
      </c>
      <c r="L1709" s="33">
        <v>0</v>
      </c>
      <c r="M1709" s="33">
        <v>0</v>
      </c>
      <c r="N1709" s="32" t="s">
        <v>3752</v>
      </c>
    </row>
    <row r="1710" spans="1:14" ht="31.5" x14ac:dyDescent="0.25">
      <c r="A1710" s="31" t="s">
        <v>3178</v>
      </c>
      <c r="B1710" s="32" t="s">
        <v>3408</v>
      </c>
      <c r="C1710" s="32" t="s">
        <v>3409</v>
      </c>
      <c r="D1710" s="33">
        <v>0</v>
      </c>
      <c r="E1710" s="33">
        <v>0</v>
      </c>
      <c r="F1710" s="33">
        <v>0</v>
      </c>
      <c r="G1710" s="33">
        <v>0</v>
      </c>
      <c r="H1710" s="33">
        <v>0</v>
      </c>
      <c r="I1710" s="33">
        <v>0</v>
      </c>
      <c r="J1710" s="33">
        <v>0</v>
      </c>
      <c r="K1710" s="33">
        <v>0</v>
      </c>
      <c r="L1710" s="33">
        <v>0</v>
      </c>
      <c r="M1710" s="33">
        <v>0</v>
      </c>
      <c r="N1710" s="32" t="s">
        <v>3752</v>
      </c>
    </row>
    <row r="1711" spans="1:14" ht="31.5" x14ac:dyDescent="0.25">
      <c r="A1711" s="31" t="s">
        <v>3178</v>
      </c>
      <c r="B1711" s="32" t="s">
        <v>3410</v>
      </c>
      <c r="C1711" s="32" t="s">
        <v>3411</v>
      </c>
      <c r="D1711" s="33">
        <v>0</v>
      </c>
      <c r="E1711" s="33">
        <v>0</v>
      </c>
      <c r="F1711" s="33">
        <v>0</v>
      </c>
      <c r="G1711" s="33">
        <v>0</v>
      </c>
      <c r="H1711" s="33">
        <v>0</v>
      </c>
      <c r="I1711" s="33">
        <v>0</v>
      </c>
      <c r="J1711" s="33">
        <v>0</v>
      </c>
      <c r="K1711" s="33">
        <v>0</v>
      </c>
      <c r="L1711" s="33">
        <v>0</v>
      </c>
      <c r="M1711" s="33">
        <v>0</v>
      </c>
      <c r="N1711" s="32" t="s">
        <v>3752</v>
      </c>
    </row>
    <row r="1712" spans="1:14" ht="31.5" x14ac:dyDescent="0.25">
      <c r="A1712" s="31" t="s">
        <v>3178</v>
      </c>
      <c r="B1712" s="32" t="s">
        <v>3412</v>
      </c>
      <c r="C1712" s="32" t="s">
        <v>3413</v>
      </c>
      <c r="D1712" s="33">
        <v>0</v>
      </c>
      <c r="E1712" s="33">
        <v>0</v>
      </c>
      <c r="F1712" s="33">
        <v>0</v>
      </c>
      <c r="G1712" s="33">
        <v>0</v>
      </c>
      <c r="H1712" s="33">
        <v>0</v>
      </c>
      <c r="I1712" s="33">
        <v>0</v>
      </c>
      <c r="J1712" s="33">
        <v>0</v>
      </c>
      <c r="K1712" s="33">
        <v>0</v>
      </c>
      <c r="L1712" s="33">
        <v>0</v>
      </c>
      <c r="M1712" s="33">
        <v>0</v>
      </c>
      <c r="N1712" s="32" t="s">
        <v>3752</v>
      </c>
    </row>
    <row r="1713" spans="1:14" ht="31.5" x14ac:dyDescent="0.25">
      <c r="A1713" s="31" t="s">
        <v>3178</v>
      </c>
      <c r="B1713" s="32" t="s">
        <v>3414</v>
      </c>
      <c r="C1713" s="32" t="s">
        <v>3415</v>
      </c>
      <c r="D1713" s="33">
        <v>0</v>
      </c>
      <c r="E1713" s="33">
        <v>0</v>
      </c>
      <c r="F1713" s="33">
        <v>0</v>
      </c>
      <c r="G1713" s="33">
        <v>0</v>
      </c>
      <c r="H1713" s="33">
        <v>0</v>
      </c>
      <c r="I1713" s="33">
        <v>0</v>
      </c>
      <c r="J1713" s="33">
        <v>0</v>
      </c>
      <c r="K1713" s="33">
        <v>0</v>
      </c>
      <c r="L1713" s="33">
        <v>0</v>
      </c>
      <c r="M1713" s="33">
        <v>0</v>
      </c>
      <c r="N1713" s="32" t="s">
        <v>3752</v>
      </c>
    </row>
    <row r="1714" spans="1:14" ht="31.5" x14ac:dyDescent="0.25">
      <c r="A1714" s="31" t="s">
        <v>3178</v>
      </c>
      <c r="B1714" s="32" t="s">
        <v>3416</v>
      </c>
      <c r="C1714" s="32" t="s">
        <v>3417</v>
      </c>
      <c r="D1714" s="33">
        <v>0</v>
      </c>
      <c r="E1714" s="33">
        <v>0</v>
      </c>
      <c r="F1714" s="33">
        <v>0</v>
      </c>
      <c r="G1714" s="33">
        <v>0</v>
      </c>
      <c r="H1714" s="33">
        <v>0</v>
      </c>
      <c r="I1714" s="33">
        <v>0</v>
      </c>
      <c r="J1714" s="33">
        <v>0</v>
      </c>
      <c r="K1714" s="33">
        <v>0</v>
      </c>
      <c r="L1714" s="33">
        <v>0</v>
      </c>
      <c r="M1714" s="33">
        <v>0</v>
      </c>
      <c r="N1714" s="32" t="s">
        <v>3752</v>
      </c>
    </row>
    <row r="1715" spans="1:14" ht="31.5" x14ac:dyDescent="0.25">
      <c r="A1715" s="31" t="s">
        <v>3178</v>
      </c>
      <c r="B1715" s="32" t="s">
        <v>3418</v>
      </c>
      <c r="C1715" s="32" t="s">
        <v>3419</v>
      </c>
      <c r="D1715" s="33">
        <v>0</v>
      </c>
      <c r="E1715" s="33">
        <v>0</v>
      </c>
      <c r="F1715" s="33">
        <v>0</v>
      </c>
      <c r="G1715" s="33">
        <v>0</v>
      </c>
      <c r="H1715" s="33">
        <v>0</v>
      </c>
      <c r="I1715" s="33">
        <v>0</v>
      </c>
      <c r="J1715" s="33">
        <v>0</v>
      </c>
      <c r="K1715" s="33">
        <v>0</v>
      </c>
      <c r="L1715" s="33">
        <v>0</v>
      </c>
      <c r="M1715" s="33">
        <v>0</v>
      </c>
      <c r="N1715" s="32" t="s">
        <v>3752</v>
      </c>
    </row>
    <row r="1716" spans="1:14" ht="31.5" x14ac:dyDescent="0.25">
      <c r="A1716" s="31" t="s">
        <v>3178</v>
      </c>
      <c r="B1716" s="32" t="s">
        <v>3420</v>
      </c>
      <c r="C1716" s="32" t="s">
        <v>3421</v>
      </c>
      <c r="D1716" s="33">
        <v>0</v>
      </c>
      <c r="E1716" s="33">
        <v>0</v>
      </c>
      <c r="F1716" s="33">
        <v>0</v>
      </c>
      <c r="G1716" s="33">
        <v>0</v>
      </c>
      <c r="H1716" s="33">
        <v>0</v>
      </c>
      <c r="I1716" s="33">
        <v>0</v>
      </c>
      <c r="J1716" s="33">
        <v>0</v>
      </c>
      <c r="K1716" s="33">
        <v>0</v>
      </c>
      <c r="L1716" s="33">
        <v>0</v>
      </c>
      <c r="M1716" s="33">
        <v>0</v>
      </c>
      <c r="N1716" s="32" t="s">
        <v>3752</v>
      </c>
    </row>
    <row r="1717" spans="1:14" ht="31.5" x14ac:dyDescent="0.25">
      <c r="A1717" s="31" t="s">
        <v>3178</v>
      </c>
      <c r="B1717" s="32" t="s">
        <v>3422</v>
      </c>
      <c r="C1717" s="32" t="s">
        <v>3423</v>
      </c>
      <c r="D1717" s="33">
        <v>0</v>
      </c>
      <c r="E1717" s="33">
        <v>0</v>
      </c>
      <c r="F1717" s="33">
        <v>0</v>
      </c>
      <c r="G1717" s="33">
        <v>0</v>
      </c>
      <c r="H1717" s="33">
        <v>0</v>
      </c>
      <c r="I1717" s="33">
        <v>0</v>
      </c>
      <c r="J1717" s="33">
        <v>0</v>
      </c>
      <c r="K1717" s="33">
        <v>0</v>
      </c>
      <c r="L1717" s="33">
        <v>0</v>
      </c>
      <c r="M1717" s="33">
        <v>0</v>
      </c>
      <c r="N1717" s="32" t="s">
        <v>3752</v>
      </c>
    </row>
    <row r="1718" spans="1:14" ht="31.5" x14ac:dyDescent="0.25">
      <c r="A1718" s="31" t="s">
        <v>3178</v>
      </c>
      <c r="B1718" s="32" t="s">
        <v>3424</v>
      </c>
      <c r="C1718" s="32" t="s">
        <v>3425</v>
      </c>
      <c r="D1718" s="33">
        <v>0</v>
      </c>
      <c r="E1718" s="33">
        <v>0</v>
      </c>
      <c r="F1718" s="33">
        <v>0</v>
      </c>
      <c r="G1718" s="33">
        <v>0</v>
      </c>
      <c r="H1718" s="33">
        <v>0</v>
      </c>
      <c r="I1718" s="33">
        <v>0</v>
      </c>
      <c r="J1718" s="33">
        <v>0</v>
      </c>
      <c r="K1718" s="33">
        <v>0</v>
      </c>
      <c r="L1718" s="33">
        <v>0</v>
      </c>
      <c r="M1718" s="33">
        <v>0</v>
      </c>
      <c r="N1718" s="32" t="s">
        <v>3752</v>
      </c>
    </row>
    <row r="1719" spans="1:14" ht="31.5" x14ac:dyDescent="0.25">
      <c r="A1719" s="31" t="s">
        <v>3178</v>
      </c>
      <c r="B1719" s="32" t="s">
        <v>3426</v>
      </c>
      <c r="C1719" s="32" t="s">
        <v>3427</v>
      </c>
      <c r="D1719" s="33">
        <v>0</v>
      </c>
      <c r="E1719" s="33">
        <v>0</v>
      </c>
      <c r="F1719" s="33">
        <v>0</v>
      </c>
      <c r="G1719" s="33">
        <v>0</v>
      </c>
      <c r="H1719" s="33">
        <v>0</v>
      </c>
      <c r="I1719" s="33">
        <v>0</v>
      </c>
      <c r="J1719" s="33">
        <v>0</v>
      </c>
      <c r="K1719" s="33">
        <v>0</v>
      </c>
      <c r="L1719" s="33">
        <v>0</v>
      </c>
      <c r="M1719" s="33">
        <v>0</v>
      </c>
      <c r="N1719" s="32" t="s">
        <v>3752</v>
      </c>
    </row>
    <row r="1720" spans="1:14" ht="31.5" x14ac:dyDescent="0.25">
      <c r="A1720" s="31" t="s">
        <v>3178</v>
      </c>
      <c r="B1720" s="32" t="s">
        <v>3428</v>
      </c>
      <c r="C1720" s="32" t="s">
        <v>3429</v>
      </c>
      <c r="D1720" s="33">
        <v>0</v>
      </c>
      <c r="E1720" s="33">
        <v>0</v>
      </c>
      <c r="F1720" s="33">
        <v>0</v>
      </c>
      <c r="G1720" s="33">
        <v>0</v>
      </c>
      <c r="H1720" s="33">
        <v>0</v>
      </c>
      <c r="I1720" s="33">
        <v>0</v>
      </c>
      <c r="J1720" s="33">
        <v>0</v>
      </c>
      <c r="K1720" s="33">
        <v>0</v>
      </c>
      <c r="L1720" s="33">
        <v>0</v>
      </c>
      <c r="M1720" s="33">
        <v>0</v>
      </c>
      <c r="N1720" s="32" t="s">
        <v>3752</v>
      </c>
    </row>
    <row r="1721" spans="1:14" ht="31.5" x14ac:dyDescent="0.25">
      <c r="A1721" s="31" t="s">
        <v>3178</v>
      </c>
      <c r="B1721" s="32" t="s">
        <v>3430</v>
      </c>
      <c r="C1721" s="32" t="s">
        <v>3431</v>
      </c>
      <c r="D1721" s="33">
        <v>0</v>
      </c>
      <c r="E1721" s="33">
        <v>0</v>
      </c>
      <c r="F1721" s="33">
        <v>0</v>
      </c>
      <c r="G1721" s="33">
        <v>0</v>
      </c>
      <c r="H1721" s="33">
        <v>0</v>
      </c>
      <c r="I1721" s="33">
        <v>0</v>
      </c>
      <c r="J1721" s="33">
        <v>0</v>
      </c>
      <c r="K1721" s="33">
        <v>0</v>
      </c>
      <c r="L1721" s="33">
        <v>0</v>
      </c>
      <c r="M1721" s="33">
        <v>0</v>
      </c>
      <c r="N1721" s="32" t="s">
        <v>3752</v>
      </c>
    </row>
    <row r="1722" spans="1:14" ht="31.5" x14ac:dyDescent="0.25">
      <c r="A1722" s="31" t="s">
        <v>3178</v>
      </c>
      <c r="B1722" s="32" t="s">
        <v>3432</v>
      </c>
      <c r="C1722" s="32" t="s">
        <v>3433</v>
      </c>
      <c r="D1722" s="33">
        <v>0</v>
      </c>
      <c r="E1722" s="33">
        <v>0</v>
      </c>
      <c r="F1722" s="33">
        <v>0</v>
      </c>
      <c r="G1722" s="33">
        <v>0</v>
      </c>
      <c r="H1722" s="33">
        <v>0</v>
      </c>
      <c r="I1722" s="33">
        <v>0</v>
      </c>
      <c r="J1722" s="33">
        <v>0</v>
      </c>
      <c r="K1722" s="33">
        <v>0</v>
      </c>
      <c r="L1722" s="33">
        <v>0</v>
      </c>
      <c r="M1722" s="33">
        <v>0</v>
      </c>
      <c r="N1722" s="32" t="s">
        <v>3752</v>
      </c>
    </row>
    <row r="1723" spans="1:14" ht="31.5" x14ac:dyDescent="0.25">
      <c r="A1723" s="31" t="s">
        <v>3178</v>
      </c>
      <c r="B1723" s="32" t="s">
        <v>3434</v>
      </c>
      <c r="C1723" s="32" t="s">
        <v>3435</v>
      </c>
      <c r="D1723" s="33">
        <v>0</v>
      </c>
      <c r="E1723" s="33">
        <v>0</v>
      </c>
      <c r="F1723" s="33">
        <v>0</v>
      </c>
      <c r="G1723" s="33">
        <v>0</v>
      </c>
      <c r="H1723" s="33">
        <v>0</v>
      </c>
      <c r="I1723" s="33">
        <v>0</v>
      </c>
      <c r="J1723" s="33">
        <v>0</v>
      </c>
      <c r="K1723" s="33">
        <v>0</v>
      </c>
      <c r="L1723" s="33">
        <v>0</v>
      </c>
      <c r="M1723" s="33">
        <v>0</v>
      </c>
      <c r="N1723" s="32" t="s">
        <v>3752</v>
      </c>
    </row>
    <row r="1724" spans="1:14" ht="31.5" x14ac:dyDescent="0.25">
      <c r="A1724" s="31" t="s">
        <v>3178</v>
      </c>
      <c r="B1724" s="32" t="s">
        <v>3436</v>
      </c>
      <c r="C1724" s="32" t="s">
        <v>3437</v>
      </c>
      <c r="D1724" s="33">
        <v>0</v>
      </c>
      <c r="E1724" s="33">
        <v>0</v>
      </c>
      <c r="F1724" s="33">
        <v>0</v>
      </c>
      <c r="G1724" s="33">
        <v>0</v>
      </c>
      <c r="H1724" s="33">
        <v>0</v>
      </c>
      <c r="I1724" s="33">
        <v>0</v>
      </c>
      <c r="J1724" s="33">
        <v>0</v>
      </c>
      <c r="K1724" s="33">
        <v>0</v>
      </c>
      <c r="L1724" s="33">
        <v>0</v>
      </c>
      <c r="M1724" s="33">
        <v>0</v>
      </c>
      <c r="N1724" s="32" t="s">
        <v>3752</v>
      </c>
    </row>
    <row r="1725" spans="1:14" ht="31.5" x14ac:dyDescent="0.25">
      <c r="A1725" s="31" t="s">
        <v>3178</v>
      </c>
      <c r="B1725" s="32" t="s">
        <v>3438</v>
      </c>
      <c r="C1725" s="32" t="s">
        <v>3439</v>
      </c>
      <c r="D1725" s="33">
        <v>0</v>
      </c>
      <c r="E1725" s="33">
        <v>0</v>
      </c>
      <c r="F1725" s="33">
        <v>0</v>
      </c>
      <c r="G1725" s="33">
        <v>0</v>
      </c>
      <c r="H1725" s="33">
        <v>0</v>
      </c>
      <c r="I1725" s="33">
        <v>0</v>
      </c>
      <c r="J1725" s="33">
        <v>0</v>
      </c>
      <c r="K1725" s="33">
        <v>0</v>
      </c>
      <c r="L1725" s="33">
        <v>0</v>
      </c>
      <c r="M1725" s="33">
        <v>0</v>
      </c>
      <c r="N1725" s="32" t="s">
        <v>3752</v>
      </c>
    </row>
    <row r="1726" spans="1:14" ht="31.5" x14ac:dyDescent="0.25">
      <c r="A1726" s="31" t="s">
        <v>3178</v>
      </c>
      <c r="B1726" s="32" t="s">
        <v>3440</v>
      </c>
      <c r="C1726" s="32" t="s">
        <v>3441</v>
      </c>
      <c r="D1726" s="33">
        <v>0</v>
      </c>
      <c r="E1726" s="33">
        <v>0</v>
      </c>
      <c r="F1726" s="33">
        <v>0</v>
      </c>
      <c r="G1726" s="33">
        <v>0</v>
      </c>
      <c r="H1726" s="33">
        <v>0</v>
      </c>
      <c r="I1726" s="33">
        <v>0</v>
      </c>
      <c r="J1726" s="33">
        <v>0</v>
      </c>
      <c r="K1726" s="33">
        <v>0</v>
      </c>
      <c r="L1726" s="33">
        <v>0</v>
      </c>
      <c r="M1726" s="33">
        <v>0</v>
      </c>
      <c r="N1726" s="32" t="s">
        <v>3752</v>
      </c>
    </row>
    <row r="1727" spans="1:14" ht="31.5" x14ac:dyDescent="0.25">
      <c r="A1727" s="31" t="s">
        <v>3178</v>
      </c>
      <c r="B1727" s="32" t="s">
        <v>3442</v>
      </c>
      <c r="C1727" s="32" t="s">
        <v>3443</v>
      </c>
      <c r="D1727" s="33">
        <v>0</v>
      </c>
      <c r="E1727" s="33">
        <v>0</v>
      </c>
      <c r="F1727" s="33">
        <v>0</v>
      </c>
      <c r="G1727" s="33">
        <v>0</v>
      </c>
      <c r="H1727" s="33">
        <v>0</v>
      </c>
      <c r="I1727" s="33">
        <v>0</v>
      </c>
      <c r="J1727" s="33">
        <v>0</v>
      </c>
      <c r="K1727" s="33">
        <v>0</v>
      </c>
      <c r="L1727" s="33">
        <v>0</v>
      </c>
      <c r="M1727" s="33">
        <v>0</v>
      </c>
      <c r="N1727" s="32" t="s">
        <v>3752</v>
      </c>
    </row>
    <row r="1728" spans="1:14" ht="31.5" x14ac:dyDescent="0.25">
      <c r="A1728" s="31" t="s">
        <v>3178</v>
      </c>
      <c r="B1728" s="32" t="s">
        <v>3444</v>
      </c>
      <c r="C1728" s="32" t="s">
        <v>3445</v>
      </c>
      <c r="D1728" s="33">
        <v>0</v>
      </c>
      <c r="E1728" s="33">
        <v>0</v>
      </c>
      <c r="F1728" s="33">
        <v>0</v>
      </c>
      <c r="G1728" s="33">
        <v>0</v>
      </c>
      <c r="H1728" s="33">
        <v>0</v>
      </c>
      <c r="I1728" s="33">
        <v>0</v>
      </c>
      <c r="J1728" s="33">
        <v>0</v>
      </c>
      <c r="K1728" s="33">
        <v>0</v>
      </c>
      <c r="L1728" s="33">
        <v>0</v>
      </c>
      <c r="M1728" s="33">
        <v>0</v>
      </c>
      <c r="N1728" s="32" t="s">
        <v>3752</v>
      </c>
    </row>
    <row r="1729" spans="1:14" ht="31.5" x14ac:dyDescent="0.25">
      <c r="A1729" s="31" t="s">
        <v>3178</v>
      </c>
      <c r="B1729" s="32" t="s">
        <v>3446</v>
      </c>
      <c r="C1729" s="32" t="s">
        <v>3447</v>
      </c>
      <c r="D1729" s="33">
        <v>0</v>
      </c>
      <c r="E1729" s="33">
        <v>0</v>
      </c>
      <c r="F1729" s="33">
        <v>0</v>
      </c>
      <c r="G1729" s="33">
        <v>0</v>
      </c>
      <c r="H1729" s="33">
        <v>0</v>
      </c>
      <c r="I1729" s="33">
        <v>0</v>
      </c>
      <c r="J1729" s="33">
        <v>0</v>
      </c>
      <c r="K1729" s="33">
        <v>0</v>
      </c>
      <c r="L1729" s="33">
        <v>0</v>
      </c>
      <c r="M1729" s="33">
        <v>0</v>
      </c>
      <c r="N1729" s="32" t="s">
        <v>3752</v>
      </c>
    </row>
    <row r="1730" spans="1:14" ht="31.5" x14ac:dyDescent="0.25">
      <c r="A1730" s="31" t="s">
        <v>3178</v>
      </c>
      <c r="B1730" s="32" t="s">
        <v>3448</v>
      </c>
      <c r="C1730" s="32" t="s">
        <v>3449</v>
      </c>
      <c r="D1730" s="33">
        <v>0</v>
      </c>
      <c r="E1730" s="33">
        <v>0</v>
      </c>
      <c r="F1730" s="33">
        <v>0</v>
      </c>
      <c r="G1730" s="33">
        <v>0</v>
      </c>
      <c r="H1730" s="33">
        <v>0</v>
      </c>
      <c r="I1730" s="33">
        <v>0</v>
      </c>
      <c r="J1730" s="33">
        <v>0</v>
      </c>
      <c r="K1730" s="33">
        <v>0</v>
      </c>
      <c r="L1730" s="33">
        <v>0</v>
      </c>
      <c r="M1730" s="33">
        <v>0</v>
      </c>
      <c r="N1730" s="32" t="s">
        <v>3752</v>
      </c>
    </row>
    <row r="1731" spans="1:14" ht="31.5" x14ac:dyDescent="0.25">
      <c r="A1731" s="31" t="s">
        <v>3178</v>
      </c>
      <c r="B1731" s="32" t="s">
        <v>3450</v>
      </c>
      <c r="C1731" s="32" t="s">
        <v>3451</v>
      </c>
      <c r="D1731" s="33">
        <v>0</v>
      </c>
      <c r="E1731" s="33">
        <v>0</v>
      </c>
      <c r="F1731" s="33">
        <v>0</v>
      </c>
      <c r="G1731" s="33">
        <v>0</v>
      </c>
      <c r="H1731" s="33">
        <v>0</v>
      </c>
      <c r="I1731" s="33">
        <v>0</v>
      </c>
      <c r="J1731" s="33">
        <v>0</v>
      </c>
      <c r="K1731" s="33">
        <v>0</v>
      </c>
      <c r="L1731" s="33">
        <v>0</v>
      </c>
      <c r="M1731" s="33">
        <v>0</v>
      </c>
      <c r="N1731" s="32" t="s">
        <v>3752</v>
      </c>
    </row>
    <row r="1732" spans="1:14" ht="31.5" x14ac:dyDescent="0.25">
      <c r="A1732" s="31" t="s">
        <v>3178</v>
      </c>
      <c r="B1732" s="32" t="s">
        <v>3452</v>
      </c>
      <c r="C1732" s="32" t="s">
        <v>3453</v>
      </c>
      <c r="D1732" s="33">
        <v>0</v>
      </c>
      <c r="E1732" s="33">
        <v>0</v>
      </c>
      <c r="F1732" s="33">
        <v>0</v>
      </c>
      <c r="G1732" s="33">
        <v>0</v>
      </c>
      <c r="H1732" s="33">
        <v>0</v>
      </c>
      <c r="I1732" s="33">
        <v>0</v>
      </c>
      <c r="J1732" s="33">
        <v>0</v>
      </c>
      <c r="K1732" s="33">
        <v>0</v>
      </c>
      <c r="L1732" s="33">
        <v>0</v>
      </c>
      <c r="M1732" s="33">
        <v>0</v>
      </c>
      <c r="N1732" s="32" t="s">
        <v>3752</v>
      </c>
    </row>
    <row r="1733" spans="1:14" ht="31.5" x14ac:dyDescent="0.25">
      <c r="A1733" s="31" t="s">
        <v>3178</v>
      </c>
      <c r="B1733" s="32" t="s">
        <v>3454</v>
      </c>
      <c r="C1733" s="32" t="s">
        <v>3455</v>
      </c>
      <c r="D1733" s="33">
        <v>0</v>
      </c>
      <c r="E1733" s="33">
        <v>0</v>
      </c>
      <c r="F1733" s="33">
        <v>0</v>
      </c>
      <c r="G1733" s="33">
        <v>0</v>
      </c>
      <c r="H1733" s="33">
        <v>0</v>
      </c>
      <c r="I1733" s="33">
        <v>0</v>
      </c>
      <c r="J1733" s="33">
        <v>0</v>
      </c>
      <c r="K1733" s="33">
        <v>0</v>
      </c>
      <c r="L1733" s="33">
        <v>0</v>
      </c>
      <c r="M1733" s="33">
        <v>0</v>
      </c>
      <c r="N1733" s="32" t="s">
        <v>3752</v>
      </c>
    </row>
    <row r="1734" spans="1:14" ht="31.5" x14ac:dyDescent="0.25">
      <c r="A1734" s="31" t="s">
        <v>3178</v>
      </c>
      <c r="B1734" s="32" t="s">
        <v>3456</v>
      </c>
      <c r="C1734" s="32" t="s">
        <v>3457</v>
      </c>
      <c r="D1734" s="33">
        <v>0</v>
      </c>
      <c r="E1734" s="33">
        <v>0</v>
      </c>
      <c r="F1734" s="33">
        <v>0</v>
      </c>
      <c r="G1734" s="33">
        <v>0</v>
      </c>
      <c r="H1734" s="33">
        <v>0</v>
      </c>
      <c r="I1734" s="33">
        <v>0</v>
      </c>
      <c r="J1734" s="33">
        <v>0</v>
      </c>
      <c r="K1734" s="33">
        <v>0</v>
      </c>
      <c r="L1734" s="33">
        <v>0</v>
      </c>
      <c r="M1734" s="33">
        <v>0</v>
      </c>
      <c r="N1734" s="32" t="s">
        <v>3752</v>
      </c>
    </row>
    <row r="1735" spans="1:14" ht="31.5" x14ac:dyDescent="0.25">
      <c r="A1735" s="31" t="s">
        <v>3178</v>
      </c>
      <c r="B1735" s="32" t="s">
        <v>3458</v>
      </c>
      <c r="C1735" s="32" t="s">
        <v>3459</v>
      </c>
      <c r="D1735" s="33">
        <v>0</v>
      </c>
      <c r="E1735" s="33">
        <v>0</v>
      </c>
      <c r="F1735" s="33">
        <v>0</v>
      </c>
      <c r="G1735" s="33">
        <v>0</v>
      </c>
      <c r="H1735" s="33">
        <v>0</v>
      </c>
      <c r="I1735" s="33">
        <v>0</v>
      </c>
      <c r="J1735" s="33">
        <v>0</v>
      </c>
      <c r="K1735" s="33">
        <v>0</v>
      </c>
      <c r="L1735" s="33">
        <v>0</v>
      </c>
      <c r="M1735" s="33">
        <v>0</v>
      </c>
      <c r="N1735" s="32" t="s">
        <v>3752</v>
      </c>
    </row>
    <row r="1736" spans="1:14" ht="31.5" x14ac:dyDescent="0.25">
      <c r="A1736" s="31" t="s">
        <v>3178</v>
      </c>
      <c r="B1736" s="32" t="s">
        <v>3460</v>
      </c>
      <c r="C1736" s="32" t="s">
        <v>3461</v>
      </c>
      <c r="D1736" s="33">
        <v>0</v>
      </c>
      <c r="E1736" s="33">
        <v>0</v>
      </c>
      <c r="F1736" s="33">
        <v>0</v>
      </c>
      <c r="G1736" s="33">
        <v>0</v>
      </c>
      <c r="H1736" s="33">
        <v>0</v>
      </c>
      <c r="I1736" s="33">
        <v>0</v>
      </c>
      <c r="J1736" s="33">
        <v>0</v>
      </c>
      <c r="K1736" s="33">
        <v>0</v>
      </c>
      <c r="L1736" s="33">
        <v>0</v>
      </c>
      <c r="M1736" s="33">
        <v>0</v>
      </c>
      <c r="N1736" s="32" t="s">
        <v>3752</v>
      </c>
    </row>
    <row r="1737" spans="1:14" ht="31.5" x14ac:dyDescent="0.25">
      <c r="A1737" s="31" t="s">
        <v>3178</v>
      </c>
      <c r="B1737" s="32" t="s">
        <v>3462</v>
      </c>
      <c r="C1737" s="32" t="s">
        <v>3463</v>
      </c>
      <c r="D1737" s="33">
        <v>0</v>
      </c>
      <c r="E1737" s="33">
        <v>0</v>
      </c>
      <c r="F1737" s="33">
        <v>0</v>
      </c>
      <c r="G1737" s="33">
        <v>0</v>
      </c>
      <c r="H1737" s="33">
        <v>0</v>
      </c>
      <c r="I1737" s="33">
        <v>0</v>
      </c>
      <c r="J1737" s="33">
        <v>0</v>
      </c>
      <c r="K1737" s="33">
        <v>0</v>
      </c>
      <c r="L1737" s="33">
        <v>0</v>
      </c>
      <c r="M1737" s="33">
        <v>0</v>
      </c>
      <c r="N1737" s="32" t="s">
        <v>3752</v>
      </c>
    </row>
    <row r="1738" spans="1:14" ht="31.5" x14ac:dyDescent="0.25">
      <c r="A1738" s="31" t="s">
        <v>3178</v>
      </c>
      <c r="B1738" s="32" t="s">
        <v>3464</v>
      </c>
      <c r="C1738" s="32" t="s">
        <v>3465</v>
      </c>
      <c r="D1738" s="33">
        <v>0</v>
      </c>
      <c r="E1738" s="33">
        <v>0</v>
      </c>
      <c r="F1738" s="33">
        <v>0</v>
      </c>
      <c r="G1738" s="33">
        <v>0</v>
      </c>
      <c r="H1738" s="33">
        <v>0</v>
      </c>
      <c r="I1738" s="33">
        <v>0</v>
      </c>
      <c r="J1738" s="33">
        <v>0</v>
      </c>
      <c r="K1738" s="33">
        <v>0</v>
      </c>
      <c r="L1738" s="33">
        <v>0</v>
      </c>
      <c r="M1738" s="33">
        <v>0</v>
      </c>
      <c r="N1738" s="32" t="s">
        <v>3752</v>
      </c>
    </row>
    <row r="1739" spans="1:14" ht="31.5" x14ac:dyDescent="0.25">
      <c r="A1739" s="31" t="s">
        <v>3178</v>
      </c>
      <c r="B1739" s="32" t="s">
        <v>3466</v>
      </c>
      <c r="C1739" s="32" t="s">
        <v>3467</v>
      </c>
      <c r="D1739" s="33">
        <v>0</v>
      </c>
      <c r="E1739" s="33">
        <v>0</v>
      </c>
      <c r="F1739" s="33">
        <v>0</v>
      </c>
      <c r="G1739" s="33">
        <v>0</v>
      </c>
      <c r="H1739" s="33">
        <v>0</v>
      </c>
      <c r="I1739" s="33">
        <v>0</v>
      </c>
      <c r="J1739" s="33">
        <v>0</v>
      </c>
      <c r="K1739" s="33">
        <v>0</v>
      </c>
      <c r="L1739" s="33">
        <v>0</v>
      </c>
      <c r="M1739" s="33">
        <v>0</v>
      </c>
      <c r="N1739" s="32" t="s">
        <v>3752</v>
      </c>
    </row>
    <row r="1740" spans="1:14" ht="31.5" x14ac:dyDescent="0.25">
      <c r="A1740" s="31" t="s">
        <v>3178</v>
      </c>
      <c r="B1740" s="32" t="s">
        <v>3468</v>
      </c>
      <c r="C1740" s="32" t="s">
        <v>3469</v>
      </c>
      <c r="D1740" s="33">
        <v>0</v>
      </c>
      <c r="E1740" s="33">
        <v>0</v>
      </c>
      <c r="F1740" s="33">
        <v>0</v>
      </c>
      <c r="G1740" s="33">
        <v>0</v>
      </c>
      <c r="H1740" s="33">
        <v>0</v>
      </c>
      <c r="I1740" s="33">
        <v>0</v>
      </c>
      <c r="J1740" s="33">
        <v>0</v>
      </c>
      <c r="K1740" s="33">
        <v>0</v>
      </c>
      <c r="L1740" s="33">
        <v>0</v>
      </c>
      <c r="M1740" s="33">
        <v>0</v>
      </c>
      <c r="N1740" s="32" t="s">
        <v>3752</v>
      </c>
    </row>
    <row r="1741" spans="1:14" ht="31.5" x14ac:dyDescent="0.25">
      <c r="A1741" s="31" t="s">
        <v>3178</v>
      </c>
      <c r="B1741" s="32" t="s">
        <v>3470</v>
      </c>
      <c r="C1741" s="32" t="s">
        <v>3471</v>
      </c>
      <c r="D1741" s="33">
        <v>0</v>
      </c>
      <c r="E1741" s="33">
        <v>0</v>
      </c>
      <c r="F1741" s="33">
        <v>0</v>
      </c>
      <c r="G1741" s="33">
        <v>0</v>
      </c>
      <c r="H1741" s="33">
        <v>0</v>
      </c>
      <c r="I1741" s="33">
        <v>0</v>
      </c>
      <c r="J1741" s="33">
        <v>0</v>
      </c>
      <c r="K1741" s="33">
        <v>0</v>
      </c>
      <c r="L1741" s="33">
        <v>0</v>
      </c>
      <c r="M1741" s="33">
        <v>0</v>
      </c>
      <c r="N1741" s="32" t="s">
        <v>3752</v>
      </c>
    </row>
    <row r="1742" spans="1:14" ht="31.5" x14ac:dyDescent="0.25">
      <c r="A1742" s="31" t="s">
        <v>3178</v>
      </c>
      <c r="B1742" s="32" t="s">
        <v>3472</v>
      </c>
      <c r="C1742" s="32" t="s">
        <v>3473</v>
      </c>
      <c r="D1742" s="33">
        <v>0</v>
      </c>
      <c r="E1742" s="33">
        <v>0</v>
      </c>
      <c r="F1742" s="33">
        <v>0</v>
      </c>
      <c r="G1742" s="33">
        <v>0</v>
      </c>
      <c r="H1742" s="33">
        <v>0</v>
      </c>
      <c r="I1742" s="33">
        <v>0</v>
      </c>
      <c r="J1742" s="33">
        <v>0</v>
      </c>
      <c r="K1742" s="33">
        <v>0</v>
      </c>
      <c r="L1742" s="33">
        <v>0</v>
      </c>
      <c r="M1742" s="33">
        <v>0</v>
      </c>
      <c r="N1742" s="32" t="s">
        <v>3752</v>
      </c>
    </row>
    <row r="1743" spans="1:14" ht="31.5" x14ac:dyDescent="0.25">
      <c r="A1743" s="31" t="s">
        <v>3178</v>
      </c>
      <c r="B1743" s="32" t="s">
        <v>3474</v>
      </c>
      <c r="C1743" s="32" t="s">
        <v>3475</v>
      </c>
      <c r="D1743" s="33">
        <v>0</v>
      </c>
      <c r="E1743" s="33">
        <v>0</v>
      </c>
      <c r="F1743" s="33">
        <v>0</v>
      </c>
      <c r="G1743" s="33">
        <v>0</v>
      </c>
      <c r="H1743" s="33">
        <v>0</v>
      </c>
      <c r="I1743" s="33">
        <v>0</v>
      </c>
      <c r="J1743" s="33">
        <v>0</v>
      </c>
      <c r="K1743" s="33">
        <v>0</v>
      </c>
      <c r="L1743" s="33">
        <v>0</v>
      </c>
      <c r="M1743" s="33">
        <v>0</v>
      </c>
      <c r="N1743" s="32" t="s">
        <v>3752</v>
      </c>
    </row>
    <row r="1744" spans="1:14" ht="31.5" x14ac:dyDescent="0.25">
      <c r="A1744" s="31" t="s">
        <v>3178</v>
      </c>
      <c r="B1744" s="32" t="s">
        <v>3772</v>
      </c>
      <c r="C1744" s="32" t="s">
        <v>3476</v>
      </c>
      <c r="D1744" s="33">
        <v>0</v>
      </c>
      <c r="E1744" s="33">
        <v>0</v>
      </c>
      <c r="F1744" s="33">
        <v>0</v>
      </c>
      <c r="G1744" s="33">
        <v>0</v>
      </c>
      <c r="H1744" s="33">
        <v>0</v>
      </c>
      <c r="I1744" s="33">
        <v>0</v>
      </c>
      <c r="J1744" s="33">
        <v>0</v>
      </c>
      <c r="K1744" s="33">
        <v>0</v>
      </c>
      <c r="L1744" s="33">
        <v>0</v>
      </c>
      <c r="M1744" s="33">
        <v>0</v>
      </c>
      <c r="N1744" s="32" t="s">
        <v>3752</v>
      </c>
    </row>
    <row r="1745" spans="1:14" ht="31.5" x14ac:dyDescent="0.25">
      <c r="A1745" s="31" t="s">
        <v>3178</v>
      </c>
      <c r="B1745" s="32" t="s">
        <v>3477</v>
      </c>
      <c r="C1745" s="32" t="s">
        <v>3478</v>
      </c>
      <c r="D1745" s="33">
        <v>0</v>
      </c>
      <c r="E1745" s="33">
        <v>0</v>
      </c>
      <c r="F1745" s="33">
        <v>0</v>
      </c>
      <c r="G1745" s="33">
        <v>0</v>
      </c>
      <c r="H1745" s="33">
        <v>0</v>
      </c>
      <c r="I1745" s="33">
        <v>0</v>
      </c>
      <c r="J1745" s="33">
        <v>0</v>
      </c>
      <c r="K1745" s="33">
        <v>0</v>
      </c>
      <c r="L1745" s="33">
        <v>0</v>
      </c>
      <c r="M1745" s="33">
        <v>0</v>
      </c>
      <c r="N1745" s="32" t="s">
        <v>3752</v>
      </c>
    </row>
    <row r="1746" spans="1:14" ht="31.5" x14ac:dyDescent="0.25">
      <c r="A1746" s="31" t="s">
        <v>3178</v>
      </c>
      <c r="B1746" s="32" t="s">
        <v>3479</v>
      </c>
      <c r="C1746" s="32" t="s">
        <v>3480</v>
      </c>
      <c r="D1746" s="33">
        <v>0</v>
      </c>
      <c r="E1746" s="33">
        <v>0</v>
      </c>
      <c r="F1746" s="33">
        <v>0</v>
      </c>
      <c r="G1746" s="33">
        <v>0</v>
      </c>
      <c r="H1746" s="33">
        <v>0</v>
      </c>
      <c r="I1746" s="33">
        <v>0</v>
      </c>
      <c r="J1746" s="33">
        <v>0</v>
      </c>
      <c r="K1746" s="33">
        <v>0</v>
      </c>
      <c r="L1746" s="33">
        <v>0</v>
      </c>
      <c r="M1746" s="33">
        <v>0</v>
      </c>
      <c r="N1746" s="32" t="s">
        <v>3752</v>
      </c>
    </row>
    <row r="1747" spans="1:14" x14ac:dyDescent="0.25">
      <c r="A1747" s="31" t="s">
        <v>3178</v>
      </c>
      <c r="B1747" s="32" t="s">
        <v>3481</v>
      </c>
      <c r="C1747" s="32" t="s">
        <v>3482</v>
      </c>
      <c r="D1747" s="33">
        <v>0</v>
      </c>
      <c r="E1747" s="33">
        <v>0</v>
      </c>
      <c r="F1747" s="33">
        <v>0</v>
      </c>
      <c r="G1747" s="33">
        <v>0</v>
      </c>
      <c r="H1747" s="33">
        <v>0</v>
      </c>
      <c r="I1747" s="33">
        <v>0</v>
      </c>
      <c r="J1747" s="33">
        <v>0</v>
      </c>
      <c r="K1747" s="33">
        <v>0</v>
      </c>
      <c r="L1747" s="33">
        <v>0</v>
      </c>
      <c r="M1747" s="33">
        <v>0</v>
      </c>
      <c r="N1747" s="32" t="s">
        <v>3752</v>
      </c>
    </row>
    <row r="1748" spans="1:14" ht="63" x14ac:dyDescent="0.25">
      <c r="A1748" s="31" t="s">
        <v>3178</v>
      </c>
      <c r="B1748" s="32" t="s">
        <v>3483</v>
      </c>
      <c r="C1748" s="32" t="s">
        <v>3484</v>
      </c>
      <c r="D1748" s="33">
        <v>0</v>
      </c>
      <c r="E1748" s="33">
        <v>0</v>
      </c>
      <c r="F1748" s="33">
        <v>0</v>
      </c>
      <c r="G1748" s="33">
        <v>0</v>
      </c>
      <c r="H1748" s="33">
        <v>0</v>
      </c>
      <c r="I1748" s="33">
        <v>0</v>
      </c>
      <c r="J1748" s="33">
        <v>0</v>
      </c>
      <c r="K1748" s="33">
        <v>0</v>
      </c>
      <c r="L1748" s="33">
        <v>0</v>
      </c>
      <c r="M1748" s="33">
        <v>0</v>
      </c>
      <c r="N1748" s="32" t="s">
        <v>3752</v>
      </c>
    </row>
    <row r="1749" spans="1:14" ht="31.5" x14ac:dyDescent="0.25">
      <c r="A1749" s="31" t="s">
        <v>3178</v>
      </c>
      <c r="B1749" s="32" t="s">
        <v>3485</v>
      </c>
      <c r="C1749" s="32" t="s">
        <v>3486</v>
      </c>
      <c r="D1749" s="33">
        <v>0</v>
      </c>
      <c r="E1749" s="33">
        <v>0</v>
      </c>
      <c r="F1749" s="33">
        <v>0</v>
      </c>
      <c r="G1749" s="33">
        <v>0</v>
      </c>
      <c r="H1749" s="33">
        <v>0</v>
      </c>
      <c r="I1749" s="33">
        <v>0</v>
      </c>
      <c r="J1749" s="33">
        <v>0</v>
      </c>
      <c r="K1749" s="33">
        <v>0</v>
      </c>
      <c r="L1749" s="33">
        <v>0</v>
      </c>
      <c r="M1749" s="33">
        <v>0</v>
      </c>
      <c r="N1749" s="32" t="s">
        <v>3752</v>
      </c>
    </row>
    <row r="1750" spans="1:14" ht="47.25" x14ac:dyDescent="0.25">
      <c r="A1750" s="31" t="s">
        <v>3178</v>
      </c>
      <c r="B1750" s="32" t="s">
        <v>3487</v>
      </c>
      <c r="C1750" s="32" t="s">
        <v>3488</v>
      </c>
      <c r="D1750" s="33">
        <v>0</v>
      </c>
      <c r="E1750" s="33">
        <v>0</v>
      </c>
      <c r="F1750" s="33">
        <v>0</v>
      </c>
      <c r="G1750" s="33">
        <v>0</v>
      </c>
      <c r="H1750" s="33">
        <v>0</v>
      </c>
      <c r="I1750" s="33">
        <v>0</v>
      </c>
      <c r="J1750" s="33">
        <v>0</v>
      </c>
      <c r="K1750" s="33">
        <v>0</v>
      </c>
      <c r="L1750" s="33">
        <v>0</v>
      </c>
      <c r="M1750" s="33">
        <v>0</v>
      </c>
      <c r="N1750" s="32" t="s">
        <v>3752</v>
      </c>
    </row>
    <row r="1751" spans="1:14" ht="47.25" x14ac:dyDescent="0.25">
      <c r="A1751" s="31" t="s">
        <v>3178</v>
      </c>
      <c r="B1751" s="32" t="s">
        <v>3489</v>
      </c>
      <c r="C1751" s="32" t="s">
        <v>3490</v>
      </c>
      <c r="D1751" s="33">
        <v>0</v>
      </c>
      <c r="E1751" s="33">
        <v>0</v>
      </c>
      <c r="F1751" s="33">
        <v>0</v>
      </c>
      <c r="G1751" s="33">
        <v>0</v>
      </c>
      <c r="H1751" s="33">
        <v>0</v>
      </c>
      <c r="I1751" s="33">
        <v>0</v>
      </c>
      <c r="J1751" s="33">
        <v>0</v>
      </c>
      <c r="K1751" s="33">
        <v>0</v>
      </c>
      <c r="L1751" s="33">
        <v>0</v>
      </c>
      <c r="M1751" s="33">
        <v>0</v>
      </c>
      <c r="N1751" s="32" t="s">
        <v>3752</v>
      </c>
    </row>
    <row r="1752" spans="1:14" ht="31.5" x14ac:dyDescent="0.25">
      <c r="A1752" s="31" t="s">
        <v>3491</v>
      </c>
      <c r="B1752" s="32" t="s">
        <v>3492</v>
      </c>
      <c r="C1752" s="32" t="s">
        <v>59</v>
      </c>
      <c r="D1752" s="33">
        <f t="shared" ref="D1752:M1752" si="37">IFERROR(SUM(D1753:D1759),"нд")</f>
        <v>0</v>
      </c>
      <c r="E1752" s="33">
        <f t="shared" si="37"/>
        <v>0</v>
      </c>
      <c r="F1752" s="33">
        <f t="shared" si="37"/>
        <v>0</v>
      </c>
      <c r="G1752" s="33">
        <f t="shared" si="37"/>
        <v>0</v>
      </c>
      <c r="H1752" s="33">
        <f t="shared" si="37"/>
        <v>0</v>
      </c>
      <c r="I1752" s="33">
        <f t="shared" si="37"/>
        <v>0</v>
      </c>
      <c r="J1752" s="33">
        <f t="shared" si="37"/>
        <v>0</v>
      </c>
      <c r="K1752" s="33">
        <f t="shared" si="37"/>
        <v>0</v>
      </c>
      <c r="L1752" s="33">
        <f t="shared" si="37"/>
        <v>0</v>
      </c>
      <c r="M1752" s="33">
        <f t="shared" si="37"/>
        <v>0</v>
      </c>
      <c r="N1752" s="32" t="s">
        <v>3751</v>
      </c>
    </row>
    <row r="1753" spans="1:14" ht="47.25" x14ac:dyDescent="0.25">
      <c r="A1753" s="31" t="s">
        <v>3491</v>
      </c>
      <c r="B1753" s="32" t="s">
        <v>3493</v>
      </c>
      <c r="C1753" s="32" t="s">
        <v>3494</v>
      </c>
      <c r="D1753" s="33">
        <v>0</v>
      </c>
      <c r="E1753" s="33">
        <v>0</v>
      </c>
      <c r="F1753" s="33">
        <v>0</v>
      </c>
      <c r="G1753" s="33">
        <v>0</v>
      </c>
      <c r="H1753" s="33">
        <v>0</v>
      </c>
      <c r="I1753" s="33">
        <v>0</v>
      </c>
      <c r="J1753" s="33">
        <v>0</v>
      </c>
      <c r="K1753" s="33">
        <v>0</v>
      </c>
      <c r="L1753" s="33">
        <v>0</v>
      </c>
      <c r="M1753" s="33">
        <v>0</v>
      </c>
      <c r="N1753" s="32" t="s">
        <v>3752</v>
      </c>
    </row>
    <row r="1754" spans="1:14" ht="47.25" x14ac:dyDescent="0.25">
      <c r="A1754" s="31" t="s">
        <v>3491</v>
      </c>
      <c r="B1754" s="32" t="s">
        <v>3495</v>
      </c>
      <c r="C1754" s="32" t="s">
        <v>3496</v>
      </c>
      <c r="D1754" s="33">
        <v>0</v>
      </c>
      <c r="E1754" s="33">
        <v>0</v>
      </c>
      <c r="F1754" s="33">
        <v>0</v>
      </c>
      <c r="G1754" s="33">
        <v>0</v>
      </c>
      <c r="H1754" s="33">
        <v>0</v>
      </c>
      <c r="I1754" s="33">
        <v>0</v>
      </c>
      <c r="J1754" s="33">
        <v>0</v>
      </c>
      <c r="K1754" s="33">
        <v>0</v>
      </c>
      <c r="L1754" s="33">
        <v>0</v>
      </c>
      <c r="M1754" s="33">
        <v>0</v>
      </c>
      <c r="N1754" s="32" t="s">
        <v>3752</v>
      </c>
    </row>
    <row r="1755" spans="1:14" ht="31.5" x14ac:dyDescent="0.25">
      <c r="A1755" s="31" t="s">
        <v>3491</v>
      </c>
      <c r="B1755" s="32" t="s">
        <v>3497</v>
      </c>
      <c r="C1755" s="32" t="s">
        <v>3498</v>
      </c>
      <c r="D1755" s="33">
        <v>0</v>
      </c>
      <c r="E1755" s="33">
        <v>0</v>
      </c>
      <c r="F1755" s="33">
        <v>0</v>
      </c>
      <c r="G1755" s="33">
        <v>0</v>
      </c>
      <c r="H1755" s="33">
        <v>0</v>
      </c>
      <c r="I1755" s="33">
        <v>0</v>
      </c>
      <c r="J1755" s="33">
        <v>0</v>
      </c>
      <c r="K1755" s="33">
        <v>0</v>
      </c>
      <c r="L1755" s="33">
        <v>0</v>
      </c>
      <c r="M1755" s="33">
        <v>0</v>
      </c>
      <c r="N1755" s="32" t="s">
        <v>3752</v>
      </c>
    </row>
    <row r="1756" spans="1:14" ht="31.5" x14ac:dyDescent="0.25">
      <c r="A1756" s="31" t="s">
        <v>3491</v>
      </c>
      <c r="B1756" s="32" t="s">
        <v>3499</v>
      </c>
      <c r="C1756" s="32" t="s">
        <v>3500</v>
      </c>
      <c r="D1756" s="33">
        <v>0</v>
      </c>
      <c r="E1756" s="33">
        <v>0</v>
      </c>
      <c r="F1756" s="33">
        <v>0</v>
      </c>
      <c r="G1756" s="33">
        <v>0</v>
      </c>
      <c r="H1756" s="33">
        <v>0</v>
      </c>
      <c r="I1756" s="33">
        <v>0</v>
      </c>
      <c r="J1756" s="33">
        <v>0</v>
      </c>
      <c r="K1756" s="33">
        <v>0</v>
      </c>
      <c r="L1756" s="33">
        <v>0</v>
      </c>
      <c r="M1756" s="33">
        <v>0</v>
      </c>
      <c r="N1756" s="32" t="s">
        <v>3752</v>
      </c>
    </row>
    <row r="1757" spans="1:14" ht="31.5" x14ac:dyDescent="0.25">
      <c r="A1757" s="31" t="s">
        <v>3491</v>
      </c>
      <c r="B1757" s="32" t="s">
        <v>3501</v>
      </c>
      <c r="C1757" s="32" t="s">
        <v>3502</v>
      </c>
      <c r="D1757" s="33">
        <v>0</v>
      </c>
      <c r="E1757" s="33">
        <v>0</v>
      </c>
      <c r="F1757" s="33">
        <v>0</v>
      </c>
      <c r="G1757" s="33">
        <v>0</v>
      </c>
      <c r="H1757" s="33">
        <v>0</v>
      </c>
      <c r="I1757" s="33">
        <v>0</v>
      </c>
      <c r="J1757" s="33">
        <v>0</v>
      </c>
      <c r="K1757" s="33">
        <v>0</v>
      </c>
      <c r="L1757" s="33">
        <v>0</v>
      </c>
      <c r="M1757" s="33">
        <v>0</v>
      </c>
      <c r="N1757" s="32" t="s">
        <v>3752</v>
      </c>
    </row>
    <row r="1758" spans="1:14" ht="31.5" x14ac:dyDescent="0.25">
      <c r="A1758" s="31" t="s">
        <v>3491</v>
      </c>
      <c r="B1758" s="32" t="s">
        <v>3503</v>
      </c>
      <c r="C1758" s="32" t="s">
        <v>3504</v>
      </c>
      <c r="D1758" s="33">
        <v>0</v>
      </c>
      <c r="E1758" s="33">
        <v>0</v>
      </c>
      <c r="F1758" s="33">
        <v>0</v>
      </c>
      <c r="G1758" s="33">
        <v>0</v>
      </c>
      <c r="H1758" s="33">
        <v>0</v>
      </c>
      <c r="I1758" s="33">
        <v>0</v>
      </c>
      <c r="J1758" s="33">
        <v>0</v>
      </c>
      <c r="K1758" s="33">
        <v>0</v>
      </c>
      <c r="L1758" s="33">
        <v>0</v>
      </c>
      <c r="M1758" s="33">
        <v>0</v>
      </c>
      <c r="N1758" s="32" t="s">
        <v>3752</v>
      </c>
    </row>
    <row r="1759" spans="1:14" ht="31.5" x14ac:dyDescent="0.25">
      <c r="A1759" s="31" t="s">
        <v>3491</v>
      </c>
      <c r="B1759" s="32" t="s">
        <v>3505</v>
      </c>
      <c r="C1759" s="32" t="s">
        <v>3506</v>
      </c>
      <c r="D1759" s="33">
        <v>0</v>
      </c>
      <c r="E1759" s="33">
        <v>0</v>
      </c>
      <c r="F1759" s="33">
        <v>0</v>
      </c>
      <c r="G1759" s="33">
        <v>0</v>
      </c>
      <c r="H1759" s="33">
        <v>0</v>
      </c>
      <c r="I1759" s="33">
        <v>0</v>
      </c>
      <c r="J1759" s="33">
        <v>0</v>
      </c>
      <c r="K1759" s="33">
        <v>0</v>
      </c>
      <c r="L1759" s="33">
        <v>0</v>
      </c>
      <c r="M1759" s="33">
        <v>0</v>
      </c>
      <c r="N1759" s="32" t="s">
        <v>3752</v>
      </c>
    </row>
    <row r="1760" spans="1:14" ht="47.25" x14ac:dyDescent="0.25">
      <c r="A1760" s="31" t="s">
        <v>3507</v>
      </c>
      <c r="B1760" s="32" t="s">
        <v>3508</v>
      </c>
      <c r="C1760" s="32" t="s">
        <v>59</v>
      </c>
      <c r="D1760" s="33">
        <f t="shared" ref="D1760:M1760" si="38">IFERROR(SUM(D1761,D1762),"нд")</f>
        <v>0</v>
      </c>
      <c r="E1760" s="33">
        <f t="shared" si="38"/>
        <v>0</v>
      </c>
      <c r="F1760" s="33">
        <f t="shared" si="38"/>
        <v>0</v>
      </c>
      <c r="G1760" s="33">
        <f t="shared" si="38"/>
        <v>0</v>
      </c>
      <c r="H1760" s="33">
        <f t="shared" si="38"/>
        <v>0</v>
      </c>
      <c r="I1760" s="33">
        <f t="shared" si="38"/>
        <v>0</v>
      </c>
      <c r="J1760" s="33">
        <f t="shared" si="38"/>
        <v>0</v>
      </c>
      <c r="K1760" s="33">
        <f t="shared" si="38"/>
        <v>0</v>
      </c>
      <c r="L1760" s="33">
        <f t="shared" si="38"/>
        <v>0</v>
      </c>
      <c r="M1760" s="33">
        <f t="shared" si="38"/>
        <v>0</v>
      </c>
      <c r="N1760" s="32" t="s">
        <v>3751</v>
      </c>
    </row>
    <row r="1761" spans="1:14" ht="47.25" x14ac:dyDescent="0.25">
      <c r="A1761" s="31" t="s">
        <v>3509</v>
      </c>
      <c r="B1761" s="32" t="s">
        <v>3510</v>
      </c>
      <c r="C1761" s="32" t="s">
        <v>59</v>
      </c>
      <c r="D1761" s="33">
        <f t="shared" ref="D1761:M1761" si="39">IFERROR(0,"нд")</f>
        <v>0</v>
      </c>
      <c r="E1761" s="33">
        <f t="shared" si="39"/>
        <v>0</v>
      </c>
      <c r="F1761" s="33">
        <f t="shared" si="39"/>
        <v>0</v>
      </c>
      <c r="G1761" s="33">
        <f t="shared" si="39"/>
        <v>0</v>
      </c>
      <c r="H1761" s="33">
        <f t="shared" si="39"/>
        <v>0</v>
      </c>
      <c r="I1761" s="33">
        <f t="shared" si="39"/>
        <v>0</v>
      </c>
      <c r="J1761" s="33">
        <f t="shared" si="39"/>
        <v>0</v>
      </c>
      <c r="K1761" s="33">
        <f t="shared" si="39"/>
        <v>0</v>
      </c>
      <c r="L1761" s="33">
        <f t="shared" si="39"/>
        <v>0</v>
      </c>
      <c r="M1761" s="33">
        <f t="shared" si="39"/>
        <v>0</v>
      </c>
      <c r="N1761" s="32" t="s">
        <v>3751</v>
      </c>
    </row>
    <row r="1762" spans="1:14" ht="47.25" x14ac:dyDescent="0.25">
      <c r="A1762" s="31" t="s">
        <v>3511</v>
      </c>
      <c r="B1762" s="32" t="s">
        <v>3512</v>
      </c>
      <c r="C1762" s="32" t="s">
        <v>59</v>
      </c>
      <c r="D1762" s="33">
        <f t="shared" ref="D1762:M1762" si="40">IFERROR(SUM(D1763:D1764),"нд")</f>
        <v>0</v>
      </c>
      <c r="E1762" s="33">
        <f t="shared" si="40"/>
        <v>0</v>
      </c>
      <c r="F1762" s="33">
        <f t="shared" si="40"/>
        <v>0</v>
      </c>
      <c r="G1762" s="33">
        <f t="shared" si="40"/>
        <v>0</v>
      </c>
      <c r="H1762" s="33">
        <f t="shared" si="40"/>
        <v>0</v>
      </c>
      <c r="I1762" s="33">
        <f t="shared" si="40"/>
        <v>0</v>
      </c>
      <c r="J1762" s="33">
        <f t="shared" si="40"/>
        <v>0</v>
      </c>
      <c r="K1762" s="33">
        <f t="shared" si="40"/>
        <v>0</v>
      </c>
      <c r="L1762" s="33">
        <f t="shared" si="40"/>
        <v>0</v>
      </c>
      <c r="M1762" s="33">
        <f t="shared" si="40"/>
        <v>0</v>
      </c>
      <c r="N1762" s="32" t="s">
        <v>3751</v>
      </c>
    </row>
    <row r="1763" spans="1:14" x14ac:dyDescent="0.25">
      <c r="A1763" s="31" t="s">
        <v>3511</v>
      </c>
      <c r="B1763" s="32" t="s">
        <v>3513</v>
      </c>
      <c r="C1763" s="32" t="s">
        <v>3514</v>
      </c>
      <c r="D1763" s="33">
        <v>0</v>
      </c>
      <c r="E1763" s="33">
        <v>0</v>
      </c>
      <c r="F1763" s="33">
        <v>0</v>
      </c>
      <c r="G1763" s="33">
        <v>0</v>
      </c>
      <c r="H1763" s="33">
        <v>0</v>
      </c>
      <c r="I1763" s="33">
        <v>0</v>
      </c>
      <c r="J1763" s="33">
        <v>0</v>
      </c>
      <c r="K1763" s="33">
        <v>0</v>
      </c>
      <c r="L1763" s="33">
        <v>0</v>
      </c>
      <c r="M1763" s="33">
        <v>0</v>
      </c>
      <c r="N1763" s="32" t="s">
        <v>3752</v>
      </c>
    </row>
    <row r="1764" spans="1:14" ht="31.5" x14ac:dyDescent="0.25">
      <c r="A1764" s="31" t="s">
        <v>3511</v>
      </c>
      <c r="B1764" s="32" t="s">
        <v>3515</v>
      </c>
      <c r="C1764" s="32" t="s">
        <v>3516</v>
      </c>
      <c r="D1764" s="33">
        <v>0</v>
      </c>
      <c r="E1764" s="33">
        <v>0</v>
      </c>
      <c r="F1764" s="33">
        <v>0</v>
      </c>
      <c r="G1764" s="33">
        <v>0</v>
      </c>
      <c r="H1764" s="33">
        <v>0</v>
      </c>
      <c r="I1764" s="33">
        <v>0</v>
      </c>
      <c r="J1764" s="33">
        <v>0</v>
      </c>
      <c r="K1764" s="33">
        <v>0</v>
      </c>
      <c r="L1764" s="33">
        <v>0</v>
      </c>
      <c r="M1764" s="33">
        <v>0</v>
      </c>
      <c r="N1764" s="32" t="s">
        <v>3752</v>
      </c>
    </row>
    <row r="1765" spans="1:14" ht="31.5" x14ac:dyDescent="0.25">
      <c r="A1765" s="31" t="s">
        <v>3517</v>
      </c>
      <c r="B1765" s="32" t="s">
        <v>3518</v>
      </c>
      <c r="C1765" s="32" t="s">
        <v>59</v>
      </c>
      <c r="D1765" s="33">
        <f t="shared" ref="D1765:M1765" si="41">IFERROR(SUM(D1766:D1787),"нд")</f>
        <v>0</v>
      </c>
      <c r="E1765" s="33">
        <f t="shared" si="41"/>
        <v>13.760000000000002</v>
      </c>
      <c r="F1765" s="33">
        <f t="shared" si="41"/>
        <v>5.8999999999999997E-2</v>
      </c>
      <c r="G1765" s="33">
        <f t="shared" si="41"/>
        <v>0</v>
      </c>
      <c r="H1765" s="33">
        <f t="shared" si="41"/>
        <v>0</v>
      </c>
      <c r="I1765" s="33">
        <f t="shared" si="41"/>
        <v>0</v>
      </c>
      <c r="J1765" s="33">
        <f t="shared" si="41"/>
        <v>3.9072431155540002E-2</v>
      </c>
      <c r="K1765" s="33">
        <f t="shared" si="41"/>
        <v>1.6753440684E-4</v>
      </c>
      <c r="L1765" s="33">
        <f t="shared" si="41"/>
        <v>0</v>
      </c>
      <c r="M1765" s="33">
        <f t="shared" si="41"/>
        <v>0</v>
      </c>
      <c r="N1765" s="32" t="s">
        <v>3751</v>
      </c>
    </row>
    <row r="1766" spans="1:14" ht="47.25" x14ac:dyDescent="0.25">
      <c r="A1766" s="31" t="s">
        <v>3517</v>
      </c>
      <c r="B1766" s="32" t="s">
        <v>3519</v>
      </c>
      <c r="C1766" s="32" t="s">
        <v>3520</v>
      </c>
      <c r="D1766" s="33">
        <v>0</v>
      </c>
      <c r="E1766" s="33">
        <v>0</v>
      </c>
      <c r="F1766" s="33">
        <v>0</v>
      </c>
      <c r="G1766" s="33">
        <v>0</v>
      </c>
      <c r="H1766" s="33">
        <v>0</v>
      </c>
      <c r="I1766" s="33">
        <v>0</v>
      </c>
      <c r="J1766" s="33">
        <v>0</v>
      </c>
      <c r="K1766" s="33">
        <v>0</v>
      </c>
      <c r="L1766" s="33">
        <v>0</v>
      </c>
      <c r="M1766" s="33">
        <v>0</v>
      </c>
      <c r="N1766" s="32" t="s">
        <v>3752</v>
      </c>
    </row>
    <row r="1767" spans="1:14" ht="63" x14ac:dyDescent="0.25">
      <c r="A1767" s="31" t="s">
        <v>3517</v>
      </c>
      <c r="B1767" s="32" t="s">
        <v>3521</v>
      </c>
      <c r="C1767" s="32" t="s">
        <v>3522</v>
      </c>
      <c r="D1767" s="33">
        <v>0</v>
      </c>
      <c r="E1767" s="33">
        <v>0</v>
      </c>
      <c r="F1767" s="33">
        <v>0</v>
      </c>
      <c r="G1767" s="33">
        <v>0</v>
      </c>
      <c r="H1767" s="33">
        <v>0</v>
      </c>
      <c r="I1767" s="33">
        <v>0</v>
      </c>
      <c r="J1767" s="33">
        <v>0</v>
      </c>
      <c r="K1767" s="33">
        <v>0</v>
      </c>
      <c r="L1767" s="33">
        <v>0</v>
      </c>
      <c r="M1767" s="33">
        <v>0</v>
      </c>
      <c r="N1767" s="32" t="s">
        <v>3752</v>
      </c>
    </row>
    <row r="1768" spans="1:14" ht="63" x14ac:dyDescent="0.25">
      <c r="A1768" s="31" t="s">
        <v>3517</v>
      </c>
      <c r="B1768" s="32" t="s">
        <v>3523</v>
      </c>
      <c r="C1768" s="32" t="s">
        <v>3524</v>
      </c>
      <c r="D1768" s="33">
        <v>0</v>
      </c>
      <c r="E1768" s="33">
        <v>0</v>
      </c>
      <c r="F1768" s="33">
        <v>0</v>
      </c>
      <c r="G1768" s="33">
        <v>0</v>
      </c>
      <c r="H1768" s="33">
        <v>0</v>
      </c>
      <c r="I1768" s="33">
        <v>0</v>
      </c>
      <c r="J1768" s="33">
        <v>0</v>
      </c>
      <c r="K1768" s="33">
        <v>0</v>
      </c>
      <c r="L1768" s="33">
        <v>0</v>
      </c>
      <c r="M1768" s="33">
        <v>0</v>
      </c>
      <c r="N1768" s="32" t="s">
        <v>3752</v>
      </c>
    </row>
    <row r="1769" spans="1:14" ht="31.5" x14ac:dyDescent="0.25">
      <c r="A1769" s="31" t="s">
        <v>3517</v>
      </c>
      <c r="B1769" s="32" t="s">
        <v>3525</v>
      </c>
      <c r="C1769" s="32" t="s">
        <v>3526</v>
      </c>
      <c r="D1769" s="33">
        <v>0</v>
      </c>
      <c r="E1769" s="33">
        <v>0</v>
      </c>
      <c r="F1769" s="33">
        <v>0</v>
      </c>
      <c r="G1769" s="33">
        <v>0</v>
      </c>
      <c r="H1769" s="33">
        <v>0</v>
      </c>
      <c r="I1769" s="33">
        <v>0</v>
      </c>
      <c r="J1769" s="33">
        <v>0</v>
      </c>
      <c r="K1769" s="33">
        <v>0</v>
      </c>
      <c r="L1769" s="33">
        <v>0</v>
      </c>
      <c r="M1769" s="33">
        <v>0</v>
      </c>
      <c r="N1769" s="32" t="s">
        <v>3752</v>
      </c>
    </row>
    <row r="1770" spans="1:14" ht="63" x14ac:dyDescent="0.25">
      <c r="A1770" s="31" t="s">
        <v>3517</v>
      </c>
      <c r="B1770" s="32" t="s">
        <v>3527</v>
      </c>
      <c r="C1770" s="32" t="s">
        <v>3528</v>
      </c>
      <c r="D1770" s="33">
        <v>0</v>
      </c>
      <c r="E1770" s="33">
        <v>0</v>
      </c>
      <c r="F1770" s="33">
        <v>0</v>
      </c>
      <c r="G1770" s="33">
        <v>0</v>
      </c>
      <c r="H1770" s="33">
        <v>0</v>
      </c>
      <c r="I1770" s="33">
        <v>0</v>
      </c>
      <c r="J1770" s="33">
        <v>0</v>
      </c>
      <c r="K1770" s="33">
        <v>0</v>
      </c>
      <c r="L1770" s="33">
        <v>0</v>
      </c>
      <c r="M1770" s="33">
        <v>0</v>
      </c>
      <c r="N1770" s="32" t="s">
        <v>3752</v>
      </c>
    </row>
    <row r="1771" spans="1:14" ht="31.5" x14ac:dyDescent="0.25">
      <c r="A1771" s="31" t="s">
        <v>3517</v>
      </c>
      <c r="B1771" s="32" t="s">
        <v>3529</v>
      </c>
      <c r="C1771" s="32" t="s">
        <v>3530</v>
      </c>
      <c r="D1771" s="33">
        <v>0</v>
      </c>
      <c r="E1771" s="33">
        <v>0</v>
      </c>
      <c r="F1771" s="33">
        <v>0</v>
      </c>
      <c r="G1771" s="33">
        <v>0</v>
      </c>
      <c r="H1771" s="33">
        <v>0</v>
      </c>
      <c r="I1771" s="33">
        <v>0</v>
      </c>
      <c r="J1771" s="33">
        <v>0</v>
      </c>
      <c r="K1771" s="33">
        <v>0</v>
      </c>
      <c r="L1771" s="33">
        <v>0</v>
      </c>
      <c r="M1771" s="33">
        <v>0</v>
      </c>
      <c r="N1771" s="32" t="s">
        <v>3752</v>
      </c>
    </row>
    <row r="1772" spans="1:14" ht="63" x14ac:dyDescent="0.25">
      <c r="A1772" s="31" t="s">
        <v>3517</v>
      </c>
      <c r="B1772" s="32" t="s">
        <v>3531</v>
      </c>
      <c r="C1772" s="32" t="s">
        <v>3532</v>
      </c>
      <c r="D1772" s="33">
        <v>0</v>
      </c>
      <c r="E1772" s="33">
        <v>0</v>
      </c>
      <c r="F1772" s="33">
        <v>0</v>
      </c>
      <c r="G1772" s="33">
        <v>0</v>
      </c>
      <c r="H1772" s="33">
        <v>0</v>
      </c>
      <c r="I1772" s="33">
        <v>0</v>
      </c>
      <c r="J1772" s="33">
        <v>0</v>
      </c>
      <c r="K1772" s="33">
        <v>0</v>
      </c>
      <c r="L1772" s="33">
        <v>0</v>
      </c>
      <c r="M1772" s="33">
        <v>0</v>
      </c>
      <c r="N1772" s="32" t="s">
        <v>3752</v>
      </c>
    </row>
    <row r="1773" spans="1:14" ht="31.5" x14ac:dyDescent="0.25">
      <c r="A1773" s="31" t="s">
        <v>3517</v>
      </c>
      <c r="B1773" s="32" t="s">
        <v>3533</v>
      </c>
      <c r="C1773" s="32" t="s">
        <v>3534</v>
      </c>
      <c r="D1773" s="33">
        <v>0</v>
      </c>
      <c r="E1773" s="33">
        <v>0</v>
      </c>
      <c r="F1773" s="33">
        <v>0</v>
      </c>
      <c r="G1773" s="33">
        <v>0</v>
      </c>
      <c r="H1773" s="33">
        <v>0</v>
      </c>
      <c r="I1773" s="33">
        <v>0</v>
      </c>
      <c r="J1773" s="33">
        <v>0</v>
      </c>
      <c r="K1773" s="33">
        <v>0</v>
      </c>
      <c r="L1773" s="33">
        <v>0</v>
      </c>
      <c r="M1773" s="33">
        <v>0</v>
      </c>
      <c r="N1773" s="32" t="s">
        <v>3752</v>
      </c>
    </row>
    <row r="1774" spans="1:14" ht="63" x14ac:dyDescent="0.25">
      <c r="A1774" s="31" t="s">
        <v>3517</v>
      </c>
      <c r="B1774" s="32" t="s">
        <v>3535</v>
      </c>
      <c r="C1774" s="32" t="s">
        <v>3536</v>
      </c>
      <c r="D1774" s="33">
        <v>0</v>
      </c>
      <c r="E1774" s="33">
        <v>0</v>
      </c>
      <c r="F1774" s="33">
        <v>0</v>
      </c>
      <c r="G1774" s="33">
        <v>0</v>
      </c>
      <c r="H1774" s="33">
        <v>0</v>
      </c>
      <c r="I1774" s="33">
        <v>0</v>
      </c>
      <c r="J1774" s="33">
        <v>0</v>
      </c>
      <c r="K1774" s="33">
        <v>0</v>
      </c>
      <c r="L1774" s="33">
        <v>0</v>
      </c>
      <c r="M1774" s="33">
        <v>0</v>
      </c>
      <c r="N1774" s="32" t="s">
        <v>3752</v>
      </c>
    </row>
    <row r="1775" spans="1:14" ht="31.5" x14ac:dyDescent="0.25">
      <c r="A1775" s="31" t="s">
        <v>3517</v>
      </c>
      <c r="B1775" s="32" t="s">
        <v>3537</v>
      </c>
      <c r="C1775" s="32" t="s">
        <v>3538</v>
      </c>
      <c r="D1775" s="33">
        <v>0</v>
      </c>
      <c r="E1775" s="33">
        <v>0</v>
      </c>
      <c r="F1775" s="33">
        <v>0</v>
      </c>
      <c r="G1775" s="33">
        <v>0</v>
      </c>
      <c r="H1775" s="33">
        <v>0</v>
      </c>
      <c r="I1775" s="33">
        <v>0</v>
      </c>
      <c r="J1775" s="33">
        <v>0</v>
      </c>
      <c r="K1775" s="33">
        <v>0</v>
      </c>
      <c r="L1775" s="33">
        <v>0</v>
      </c>
      <c r="M1775" s="33">
        <v>0</v>
      </c>
      <c r="N1775" s="32" t="s">
        <v>3752</v>
      </c>
    </row>
    <row r="1776" spans="1:14" ht="63" x14ac:dyDescent="0.25">
      <c r="A1776" s="31" t="s">
        <v>3517</v>
      </c>
      <c r="B1776" s="32" t="s">
        <v>3539</v>
      </c>
      <c r="C1776" s="32" t="s">
        <v>3540</v>
      </c>
      <c r="D1776" s="33">
        <v>0</v>
      </c>
      <c r="E1776" s="33">
        <v>0</v>
      </c>
      <c r="F1776" s="33">
        <v>0</v>
      </c>
      <c r="G1776" s="33">
        <v>0</v>
      </c>
      <c r="H1776" s="33">
        <v>0</v>
      </c>
      <c r="I1776" s="33">
        <v>0</v>
      </c>
      <c r="J1776" s="33">
        <v>0</v>
      </c>
      <c r="K1776" s="33">
        <v>0</v>
      </c>
      <c r="L1776" s="33">
        <v>0</v>
      </c>
      <c r="M1776" s="33">
        <v>0</v>
      </c>
      <c r="N1776" s="32" t="s">
        <v>3752</v>
      </c>
    </row>
    <row r="1777" spans="1:14" ht="31.5" x14ac:dyDescent="0.25">
      <c r="A1777" s="31" t="s">
        <v>3517</v>
      </c>
      <c r="B1777" s="32" t="s">
        <v>3541</v>
      </c>
      <c r="C1777" s="32" t="s">
        <v>3542</v>
      </c>
      <c r="D1777" s="33">
        <v>0</v>
      </c>
      <c r="E1777" s="33">
        <v>0</v>
      </c>
      <c r="F1777" s="33">
        <v>0</v>
      </c>
      <c r="G1777" s="33">
        <v>0</v>
      </c>
      <c r="H1777" s="33">
        <v>0</v>
      </c>
      <c r="I1777" s="33">
        <v>0</v>
      </c>
      <c r="J1777" s="33">
        <v>0</v>
      </c>
      <c r="K1777" s="33">
        <v>0</v>
      </c>
      <c r="L1777" s="33">
        <v>0</v>
      </c>
      <c r="M1777" s="33">
        <v>0</v>
      </c>
      <c r="N1777" s="32" t="s">
        <v>3752</v>
      </c>
    </row>
    <row r="1778" spans="1:14" x14ac:dyDescent="0.25">
      <c r="A1778" s="31" t="s">
        <v>3517</v>
      </c>
      <c r="B1778" s="32" t="s">
        <v>3543</v>
      </c>
      <c r="C1778" s="32" t="s">
        <v>3544</v>
      </c>
      <c r="D1778" s="33">
        <v>0</v>
      </c>
      <c r="E1778" s="33">
        <v>0</v>
      </c>
      <c r="F1778" s="33">
        <v>0</v>
      </c>
      <c r="G1778" s="33">
        <v>0</v>
      </c>
      <c r="H1778" s="33">
        <v>0</v>
      </c>
      <c r="I1778" s="33">
        <v>0</v>
      </c>
      <c r="J1778" s="33">
        <v>0</v>
      </c>
      <c r="K1778" s="33">
        <v>0</v>
      </c>
      <c r="L1778" s="33">
        <v>0</v>
      </c>
      <c r="M1778" s="33">
        <v>0</v>
      </c>
      <c r="N1778" s="32" t="s">
        <v>3752</v>
      </c>
    </row>
    <row r="1779" spans="1:14" ht="63" x14ac:dyDescent="0.25">
      <c r="A1779" s="31" t="s">
        <v>3517</v>
      </c>
      <c r="B1779" s="32" t="s">
        <v>3545</v>
      </c>
      <c r="C1779" s="32" t="s">
        <v>3546</v>
      </c>
      <c r="D1779" s="33">
        <v>0</v>
      </c>
      <c r="E1779" s="33">
        <v>0</v>
      </c>
      <c r="F1779" s="33">
        <v>0</v>
      </c>
      <c r="G1779" s="33">
        <v>0</v>
      </c>
      <c r="H1779" s="33">
        <v>0</v>
      </c>
      <c r="I1779" s="33">
        <v>0</v>
      </c>
      <c r="J1779" s="33">
        <v>0</v>
      </c>
      <c r="K1779" s="33">
        <v>0</v>
      </c>
      <c r="L1779" s="33">
        <v>0</v>
      </c>
      <c r="M1779" s="33">
        <v>0</v>
      </c>
      <c r="N1779" s="32" t="s">
        <v>3752</v>
      </c>
    </row>
    <row r="1780" spans="1:14" ht="63" x14ac:dyDescent="0.25">
      <c r="A1780" s="31" t="s">
        <v>3517</v>
      </c>
      <c r="B1780" s="32" t="s">
        <v>3547</v>
      </c>
      <c r="C1780" s="32" t="s">
        <v>3548</v>
      </c>
      <c r="D1780" s="33">
        <v>0</v>
      </c>
      <c r="E1780" s="33">
        <v>0</v>
      </c>
      <c r="F1780" s="33">
        <v>0</v>
      </c>
      <c r="G1780" s="33">
        <v>0</v>
      </c>
      <c r="H1780" s="33">
        <v>0</v>
      </c>
      <c r="I1780" s="33">
        <v>0</v>
      </c>
      <c r="J1780" s="33">
        <v>0</v>
      </c>
      <c r="K1780" s="33">
        <v>0</v>
      </c>
      <c r="L1780" s="33">
        <v>0</v>
      </c>
      <c r="M1780" s="33">
        <v>0</v>
      </c>
      <c r="N1780" s="32" t="s">
        <v>3752</v>
      </c>
    </row>
    <row r="1781" spans="1:14" ht="63" x14ac:dyDescent="0.25">
      <c r="A1781" s="31" t="s">
        <v>3517</v>
      </c>
      <c r="B1781" s="32" t="s">
        <v>3549</v>
      </c>
      <c r="C1781" s="32" t="s">
        <v>3550</v>
      </c>
      <c r="D1781" s="33">
        <v>0</v>
      </c>
      <c r="E1781" s="33">
        <v>0</v>
      </c>
      <c r="F1781" s="33">
        <v>0</v>
      </c>
      <c r="G1781" s="33">
        <v>0</v>
      </c>
      <c r="H1781" s="33">
        <v>0</v>
      </c>
      <c r="I1781" s="33">
        <v>0</v>
      </c>
      <c r="J1781" s="33">
        <v>0</v>
      </c>
      <c r="K1781" s="33">
        <v>0</v>
      </c>
      <c r="L1781" s="33">
        <v>0</v>
      </c>
      <c r="M1781" s="33">
        <v>0</v>
      </c>
      <c r="N1781" s="32" t="s">
        <v>3752</v>
      </c>
    </row>
    <row r="1782" spans="1:14" ht="63" x14ac:dyDescent="0.25">
      <c r="A1782" s="31" t="s">
        <v>3517</v>
      </c>
      <c r="B1782" s="32" t="s">
        <v>3551</v>
      </c>
      <c r="C1782" s="32" t="s">
        <v>3552</v>
      </c>
      <c r="D1782" s="33">
        <v>0</v>
      </c>
      <c r="E1782" s="33">
        <v>0</v>
      </c>
      <c r="F1782" s="33">
        <v>0</v>
      </c>
      <c r="G1782" s="33">
        <v>0</v>
      </c>
      <c r="H1782" s="33">
        <v>0</v>
      </c>
      <c r="I1782" s="33">
        <v>0</v>
      </c>
      <c r="J1782" s="33">
        <v>0</v>
      </c>
      <c r="K1782" s="33">
        <v>0</v>
      </c>
      <c r="L1782" s="33">
        <v>0</v>
      </c>
      <c r="M1782" s="33">
        <v>0</v>
      </c>
      <c r="N1782" s="32" t="s">
        <v>3752</v>
      </c>
    </row>
    <row r="1783" spans="1:14" ht="63" x14ac:dyDescent="0.25">
      <c r="A1783" s="31" t="s">
        <v>3517</v>
      </c>
      <c r="B1783" s="32" t="s">
        <v>3553</v>
      </c>
      <c r="C1783" s="32" t="s">
        <v>3554</v>
      </c>
      <c r="D1783" s="33">
        <v>0</v>
      </c>
      <c r="E1783" s="33">
        <v>0</v>
      </c>
      <c r="F1783" s="33">
        <v>0</v>
      </c>
      <c r="G1783" s="33">
        <v>0</v>
      </c>
      <c r="H1783" s="33">
        <v>0</v>
      </c>
      <c r="I1783" s="33">
        <v>0</v>
      </c>
      <c r="J1783" s="33">
        <v>0</v>
      </c>
      <c r="K1783" s="33">
        <v>0</v>
      </c>
      <c r="L1783" s="33">
        <v>0</v>
      </c>
      <c r="M1783" s="33">
        <v>0</v>
      </c>
      <c r="N1783" s="32" t="s">
        <v>3752</v>
      </c>
    </row>
    <row r="1784" spans="1:14" ht="47.25" x14ac:dyDescent="0.25">
      <c r="A1784" s="31" t="s">
        <v>3517</v>
      </c>
      <c r="B1784" s="32" t="s">
        <v>3555</v>
      </c>
      <c r="C1784" s="32" t="s">
        <v>3556</v>
      </c>
      <c r="D1784" s="33">
        <v>0</v>
      </c>
      <c r="E1784" s="33">
        <v>0</v>
      </c>
      <c r="F1784" s="33">
        <v>0</v>
      </c>
      <c r="G1784" s="33">
        <v>0</v>
      </c>
      <c r="H1784" s="33">
        <v>0</v>
      </c>
      <c r="I1784" s="33">
        <v>0</v>
      </c>
      <c r="J1784" s="33">
        <v>0</v>
      </c>
      <c r="K1784" s="33">
        <v>0</v>
      </c>
      <c r="L1784" s="33">
        <v>0</v>
      </c>
      <c r="M1784" s="33">
        <v>0</v>
      </c>
      <c r="N1784" s="32" t="s">
        <v>3752</v>
      </c>
    </row>
    <row r="1785" spans="1:14" ht="47.25" x14ac:dyDescent="0.25">
      <c r="A1785" s="31" t="s">
        <v>3517</v>
      </c>
      <c r="B1785" s="32" t="s">
        <v>3557</v>
      </c>
      <c r="C1785" s="32" t="s">
        <v>3558</v>
      </c>
      <c r="D1785" s="33">
        <v>0</v>
      </c>
      <c r="E1785" s="33">
        <v>0</v>
      </c>
      <c r="F1785" s="33">
        <v>5.8999999999999997E-2</v>
      </c>
      <c r="G1785" s="33">
        <v>0</v>
      </c>
      <c r="H1785" s="33">
        <v>0</v>
      </c>
      <c r="I1785" s="33">
        <v>0</v>
      </c>
      <c r="J1785" s="33">
        <v>0</v>
      </c>
      <c r="K1785" s="33">
        <v>1.6753440684E-4</v>
      </c>
      <c r="L1785" s="33">
        <v>0</v>
      </c>
      <c r="M1785" s="33">
        <v>0</v>
      </c>
      <c r="N1785" s="32" t="s">
        <v>3752</v>
      </c>
    </row>
    <row r="1786" spans="1:14" ht="47.25" x14ac:dyDescent="0.25">
      <c r="A1786" s="31" t="s">
        <v>3517</v>
      </c>
      <c r="B1786" s="32" t="s">
        <v>3559</v>
      </c>
      <c r="C1786" s="32" t="s">
        <v>3560</v>
      </c>
      <c r="D1786" s="33">
        <v>0</v>
      </c>
      <c r="E1786" s="33">
        <v>5.9960000000000004</v>
      </c>
      <c r="F1786" s="33">
        <v>0</v>
      </c>
      <c r="G1786" s="33">
        <v>0</v>
      </c>
      <c r="H1786" s="33">
        <v>0</v>
      </c>
      <c r="I1786" s="33">
        <v>0</v>
      </c>
      <c r="J1786" s="33">
        <v>1.7026039041319999E-2</v>
      </c>
      <c r="K1786" s="33">
        <v>0</v>
      </c>
      <c r="L1786" s="33">
        <v>0</v>
      </c>
      <c r="M1786" s="33">
        <v>0</v>
      </c>
      <c r="N1786" s="32" t="s">
        <v>3752</v>
      </c>
    </row>
    <row r="1787" spans="1:14" ht="47.25" x14ac:dyDescent="0.25">
      <c r="A1787" s="31" t="s">
        <v>3517</v>
      </c>
      <c r="B1787" s="32" t="s">
        <v>3561</v>
      </c>
      <c r="C1787" s="32" t="s">
        <v>3562</v>
      </c>
      <c r="D1787" s="33">
        <v>0</v>
      </c>
      <c r="E1787" s="33">
        <v>7.7640000000000002</v>
      </c>
      <c r="F1787" s="33">
        <v>0</v>
      </c>
      <c r="G1787" s="33">
        <v>0</v>
      </c>
      <c r="H1787" s="33">
        <v>0</v>
      </c>
      <c r="I1787" s="33">
        <v>0</v>
      </c>
      <c r="J1787" s="33">
        <v>2.204639211422E-2</v>
      </c>
      <c r="K1787" s="33">
        <v>0</v>
      </c>
      <c r="L1787" s="33">
        <v>0</v>
      </c>
      <c r="M1787" s="33">
        <v>0</v>
      </c>
      <c r="N1787" s="32" t="s">
        <v>3752</v>
      </c>
    </row>
    <row r="1788" spans="1:14" ht="31.5" x14ac:dyDescent="0.25">
      <c r="A1788" s="31" t="s">
        <v>3563</v>
      </c>
      <c r="B1788" s="32" t="s">
        <v>3564</v>
      </c>
      <c r="C1788" s="32" t="s">
        <v>59</v>
      </c>
      <c r="D1788" s="33">
        <f t="shared" ref="D1788:M1788" si="42">IFERROR(0,"нд")</f>
        <v>0</v>
      </c>
      <c r="E1788" s="33">
        <f t="shared" si="42"/>
        <v>0</v>
      </c>
      <c r="F1788" s="33">
        <f t="shared" si="42"/>
        <v>0</v>
      </c>
      <c r="G1788" s="33">
        <f t="shared" si="42"/>
        <v>0</v>
      </c>
      <c r="H1788" s="33">
        <f t="shared" si="42"/>
        <v>0</v>
      </c>
      <c r="I1788" s="33">
        <f t="shared" si="42"/>
        <v>0</v>
      </c>
      <c r="J1788" s="33">
        <f t="shared" si="42"/>
        <v>0</v>
      </c>
      <c r="K1788" s="33">
        <f t="shared" si="42"/>
        <v>0</v>
      </c>
      <c r="L1788" s="33">
        <f t="shared" si="42"/>
        <v>0</v>
      </c>
      <c r="M1788" s="33">
        <f t="shared" si="42"/>
        <v>0</v>
      </c>
      <c r="N1788" s="32" t="s">
        <v>3751</v>
      </c>
    </row>
    <row r="1789" spans="1:14" x14ac:dyDescent="0.25">
      <c r="A1789" s="31" t="s">
        <v>3565</v>
      </c>
      <c r="B1789" s="32" t="s">
        <v>3566</v>
      </c>
      <c r="C1789" s="32" t="s">
        <v>59</v>
      </c>
      <c r="D1789" s="33">
        <f t="shared" ref="D1789:M1789" si="43">IFERROR(SUM(D1790:D1882),"нд")</f>
        <v>0</v>
      </c>
      <c r="E1789" s="33">
        <f t="shared" si="43"/>
        <v>0</v>
      </c>
      <c r="F1789" s="33">
        <f t="shared" si="43"/>
        <v>0</v>
      </c>
      <c r="G1789" s="33">
        <f t="shared" si="43"/>
        <v>0</v>
      </c>
      <c r="H1789" s="33">
        <f t="shared" si="43"/>
        <v>0</v>
      </c>
      <c r="I1789" s="33">
        <f t="shared" si="43"/>
        <v>0</v>
      </c>
      <c r="J1789" s="33">
        <f t="shared" si="43"/>
        <v>0</v>
      </c>
      <c r="K1789" s="33">
        <f t="shared" si="43"/>
        <v>0</v>
      </c>
      <c r="L1789" s="33">
        <f t="shared" si="43"/>
        <v>0</v>
      </c>
      <c r="M1789" s="33">
        <f t="shared" si="43"/>
        <v>0</v>
      </c>
      <c r="N1789" s="32" t="s">
        <v>3751</v>
      </c>
    </row>
    <row r="1790" spans="1:14" ht="31.5" x14ac:dyDescent="0.25">
      <c r="A1790" s="31" t="s">
        <v>3565</v>
      </c>
      <c r="B1790" s="32" t="s">
        <v>3567</v>
      </c>
      <c r="C1790" s="32" t="s">
        <v>3568</v>
      </c>
      <c r="D1790" s="33">
        <v>0</v>
      </c>
      <c r="E1790" s="33">
        <v>0</v>
      </c>
      <c r="F1790" s="33">
        <v>0</v>
      </c>
      <c r="G1790" s="33">
        <v>0</v>
      </c>
      <c r="H1790" s="33">
        <v>0</v>
      </c>
      <c r="I1790" s="33">
        <v>0</v>
      </c>
      <c r="J1790" s="33">
        <v>0</v>
      </c>
      <c r="K1790" s="33">
        <v>0</v>
      </c>
      <c r="L1790" s="33">
        <v>0</v>
      </c>
      <c r="M1790" s="33">
        <v>0</v>
      </c>
      <c r="N1790" s="32" t="s">
        <v>3752</v>
      </c>
    </row>
    <row r="1791" spans="1:14" ht="31.5" x14ac:dyDescent="0.25">
      <c r="A1791" s="31" t="s">
        <v>3565</v>
      </c>
      <c r="B1791" s="32" t="s">
        <v>3569</v>
      </c>
      <c r="C1791" s="32" t="s">
        <v>3570</v>
      </c>
      <c r="D1791" s="33">
        <v>0</v>
      </c>
      <c r="E1791" s="33">
        <v>0</v>
      </c>
      <c r="F1791" s="33">
        <v>0</v>
      </c>
      <c r="G1791" s="33">
        <v>0</v>
      </c>
      <c r="H1791" s="33">
        <v>0</v>
      </c>
      <c r="I1791" s="33">
        <v>0</v>
      </c>
      <c r="J1791" s="33">
        <v>0</v>
      </c>
      <c r="K1791" s="33">
        <v>0</v>
      </c>
      <c r="L1791" s="33">
        <v>0</v>
      </c>
      <c r="M1791" s="33">
        <v>0</v>
      </c>
      <c r="N1791" s="32" t="s">
        <v>3752</v>
      </c>
    </row>
    <row r="1792" spans="1:14" ht="31.5" x14ac:dyDescent="0.25">
      <c r="A1792" s="31" t="s">
        <v>3565</v>
      </c>
      <c r="B1792" s="32" t="s">
        <v>3571</v>
      </c>
      <c r="C1792" s="32" t="s">
        <v>3572</v>
      </c>
      <c r="D1792" s="33">
        <v>0</v>
      </c>
      <c r="E1792" s="33">
        <v>0</v>
      </c>
      <c r="F1792" s="33">
        <v>0</v>
      </c>
      <c r="G1792" s="33">
        <v>0</v>
      </c>
      <c r="H1792" s="33">
        <v>0</v>
      </c>
      <c r="I1792" s="33">
        <v>0</v>
      </c>
      <c r="J1792" s="33">
        <v>0</v>
      </c>
      <c r="K1792" s="33">
        <v>0</v>
      </c>
      <c r="L1792" s="33">
        <v>0</v>
      </c>
      <c r="M1792" s="33">
        <v>0</v>
      </c>
      <c r="N1792" s="32" t="s">
        <v>3752</v>
      </c>
    </row>
    <row r="1793" spans="1:14" ht="31.5" x14ac:dyDescent="0.25">
      <c r="A1793" s="31" t="s">
        <v>3565</v>
      </c>
      <c r="B1793" s="32" t="s">
        <v>3573</v>
      </c>
      <c r="C1793" s="32" t="s">
        <v>3574</v>
      </c>
      <c r="D1793" s="33">
        <v>0</v>
      </c>
      <c r="E1793" s="33">
        <v>0</v>
      </c>
      <c r="F1793" s="33">
        <v>0</v>
      </c>
      <c r="G1793" s="33">
        <v>0</v>
      </c>
      <c r="H1793" s="33">
        <v>0</v>
      </c>
      <c r="I1793" s="33">
        <v>0</v>
      </c>
      <c r="J1793" s="33">
        <v>0</v>
      </c>
      <c r="K1793" s="33">
        <v>0</v>
      </c>
      <c r="L1793" s="33">
        <v>0</v>
      </c>
      <c r="M1793" s="33">
        <v>0</v>
      </c>
      <c r="N1793" s="32" t="s">
        <v>3752</v>
      </c>
    </row>
    <row r="1794" spans="1:14" ht="47.25" x14ac:dyDescent="0.25">
      <c r="A1794" s="31" t="s">
        <v>3565</v>
      </c>
      <c r="B1794" s="32" t="s">
        <v>3575</v>
      </c>
      <c r="C1794" s="32" t="s">
        <v>3576</v>
      </c>
      <c r="D1794" s="33">
        <v>0</v>
      </c>
      <c r="E1794" s="33">
        <v>0</v>
      </c>
      <c r="F1794" s="33">
        <v>0</v>
      </c>
      <c r="G1794" s="33">
        <v>0</v>
      </c>
      <c r="H1794" s="33">
        <v>0</v>
      </c>
      <c r="I1794" s="33">
        <v>0</v>
      </c>
      <c r="J1794" s="33">
        <v>0</v>
      </c>
      <c r="K1794" s="33">
        <v>0</v>
      </c>
      <c r="L1794" s="33">
        <v>0</v>
      </c>
      <c r="M1794" s="33">
        <v>0</v>
      </c>
      <c r="N1794" s="32" t="s">
        <v>3752</v>
      </c>
    </row>
    <row r="1795" spans="1:14" ht="78.75" x14ac:dyDescent="0.25">
      <c r="A1795" s="31" t="s">
        <v>3565</v>
      </c>
      <c r="B1795" s="32" t="s">
        <v>3577</v>
      </c>
      <c r="C1795" s="32" t="s">
        <v>3578</v>
      </c>
      <c r="D1795" s="33">
        <v>0</v>
      </c>
      <c r="E1795" s="33">
        <v>0</v>
      </c>
      <c r="F1795" s="33">
        <v>0</v>
      </c>
      <c r="G1795" s="33">
        <v>0</v>
      </c>
      <c r="H1795" s="33">
        <v>0</v>
      </c>
      <c r="I1795" s="33">
        <v>0</v>
      </c>
      <c r="J1795" s="33">
        <v>0</v>
      </c>
      <c r="K1795" s="33">
        <v>0</v>
      </c>
      <c r="L1795" s="33">
        <v>0</v>
      </c>
      <c r="M1795" s="33">
        <v>0</v>
      </c>
      <c r="N1795" s="32" t="s">
        <v>3752</v>
      </c>
    </row>
    <row r="1796" spans="1:14" ht="47.25" x14ac:dyDescent="0.25">
      <c r="A1796" s="31" t="s">
        <v>3565</v>
      </c>
      <c r="B1796" s="32" t="s">
        <v>3579</v>
      </c>
      <c r="C1796" s="32" t="s">
        <v>3580</v>
      </c>
      <c r="D1796" s="33">
        <v>0</v>
      </c>
      <c r="E1796" s="33">
        <v>0</v>
      </c>
      <c r="F1796" s="33">
        <v>0</v>
      </c>
      <c r="G1796" s="33">
        <v>0</v>
      </c>
      <c r="H1796" s="33">
        <v>0</v>
      </c>
      <c r="I1796" s="33">
        <v>0</v>
      </c>
      <c r="J1796" s="33">
        <v>0</v>
      </c>
      <c r="K1796" s="33">
        <v>0</v>
      </c>
      <c r="L1796" s="33">
        <v>0</v>
      </c>
      <c r="M1796" s="33">
        <v>0</v>
      </c>
      <c r="N1796" s="32" t="s">
        <v>3752</v>
      </c>
    </row>
    <row r="1797" spans="1:14" ht="94.5" x14ac:dyDescent="0.25">
      <c r="A1797" s="31" t="s">
        <v>3565</v>
      </c>
      <c r="B1797" s="32" t="s">
        <v>3581</v>
      </c>
      <c r="C1797" s="32" t="s">
        <v>3582</v>
      </c>
      <c r="D1797" s="33">
        <v>0</v>
      </c>
      <c r="E1797" s="33">
        <v>0</v>
      </c>
      <c r="F1797" s="33">
        <v>0</v>
      </c>
      <c r="G1797" s="33">
        <v>0</v>
      </c>
      <c r="H1797" s="33">
        <v>0</v>
      </c>
      <c r="I1797" s="33">
        <v>0</v>
      </c>
      <c r="J1797" s="33">
        <v>0</v>
      </c>
      <c r="K1797" s="33">
        <v>0</v>
      </c>
      <c r="L1797" s="33">
        <v>0</v>
      </c>
      <c r="M1797" s="33">
        <v>0</v>
      </c>
      <c r="N1797" s="32" t="s">
        <v>3752</v>
      </c>
    </row>
    <row r="1798" spans="1:14" ht="31.5" x14ac:dyDescent="0.25">
      <c r="A1798" s="31" t="s">
        <v>3565</v>
      </c>
      <c r="B1798" s="32" t="s">
        <v>3583</v>
      </c>
      <c r="C1798" s="32" t="s">
        <v>3584</v>
      </c>
      <c r="D1798" s="33">
        <v>0</v>
      </c>
      <c r="E1798" s="33">
        <v>0</v>
      </c>
      <c r="F1798" s="33">
        <v>0</v>
      </c>
      <c r="G1798" s="33">
        <v>0</v>
      </c>
      <c r="H1798" s="33">
        <v>0</v>
      </c>
      <c r="I1798" s="33">
        <v>0</v>
      </c>
      <c r="J1798" s="33">
        <v>0</v>
      </c>
      <c r="K1798" s="33">
        <v>0</v>
      </c>
      <c r="L1798" s="33">
        <v>0</v>
      </c>
      <c r="M1798" s="33">
        <v>0</v>
      </c>
      <c r="N1798" s="32" t="s">
        <v>3752</v>
      </c>
    </row>
    <row r="1799" spans="1:14" ht="31.5" x14ac:dyDescent="0.25">
      <c r="A1799" s="31" t="s">
        <v>3565</v>
      </c>
      <c r="B1799" s="32" t="s">
        <v>3585</v>
      </c>
      <c r="C1799" s="32" t="s">
        <v>3586</v>
      </c>
      <c r="D1799" s="33">
        <v>0</v>
      </c>
      <c r="E1799" s="33">
        <v>0</v>
      </c>
      <c r="F1799" s="33">
        <v>0</v>
      </c>
      <c r="G1799" s="33">
        <v>0</v>
      </c>
      <c r="H1799" s="33">
        <v>0</v>
      </c>
      <c r="I1799" s="33">
        <v>0</v>
      </c>
      <c r="J1799" s="33">
        <v>0</v>
      </c>
      <c r="K1799" s="33">
        <v>0</v>
      </c>
      <c r="L1799" s="33">
        <v>0</v>
      </c>
      <c r="M1799" s="33">
        <v>0</v>
      </c>
      <c r="N1799" s="32" t="s">
        <v>3752</v>
      </c>
    </row>
    <row r="1800" spans="1:14" ht="31.5" x14ac:dyDescent="0.25">
      <c r="A1800" s="31" t="s">
        <v>3565</v>
      </c>
      <c r="B1800" s="32" t="s">
        <v>3587</v>
      </c>
      <c r="C1800" s="32" t="s">
        <v>3588</v>
      </c>
      <c r="D1800" s="33">
        <v>0</v>
      </c>
      <c r="E1800" s="33">
        <v>0</v>
      </c>
      <c r="F1800" s="33">
        <v>0</v>
      </c>
      <c r="G1800" s="33">
        <v>0</v>
      </c>
      <c r="H1800" s="33">
        <v>0</v>
      </c>
      <c r="I1800" s="33">
        <v>0</v>
      </c>
      <c r="J1800" s="33">
        <v>0</v>
      </c>
      <c r="K1800" s="33">
        <v>0</v>
      </c>
      <c r="L1800" s="33">
        <v>0</v>
      </c>
      <c r="M1800" s="33">
        <v>0</v>
      </c>
      <c r="N1800" s="32" t="s">
        <v>3752</v>
      </c>
    </row>
    <row r="1801" spans="1:14" ht="78.75" x14ac:dyDescent="0.25">
      <c r="A1801" s="31" t="s">
        <v>3565</v>
      </c>
      <c r="B1801" s="32" t="s">
        <v>3589</v>
      </c>
      <c r="C1801" s="32" t="s">
        <v>3590</v>
      </c>
      <c r="D1801" s="33">
        <v>0</v>
      </c>
      <c r="E1801" s="33">
        <v>0</v>
      </c>
      <c r="F1801" s="33">
        <v>0</v>
      </c>
      <c r="G1801" s="33">
        <v>0</v>
      </c>
      <c r="H1801" s="33">
        <v>0</v>
      </c>
      <c r="I1801" s="33">
        <v>0</v>
      </c>
      <c r="J1801" s="33">
        <v>0</v>
      </c>
      <c r="K1801" s="33">
        <v>0</v>
      </c>
      <c r="L1801" s="33">
        <v>0</v>
      </c>
      <c r="M1801" s="33">
        <v>0</v>
      </c>
      <c r="N1801" s="32" t="s">
        <v>3752</v>
      </c>
    </row>
    <row r="1802" spans="1:14" ht="78.75" x14ac:dyDescent="0.25">
      <c r="A1802" s="31" t="s">
        <v>3565</v>
      </c>
      <c r="B1802" s="32" t="s">
        <v>3591</v>
      </c>
      <c r="C1802" s="32" t="s">
        <v>3592</v>
      </c>
      <c r="D1802" s="33">
        <v>0</v>
      </c>
      <c r="E1802" s="33">
        <v>0</v>
      </c>
      <c r="F1802" s="33">
        <v>0</v>
      </c>
      <c r="G1802" s="33">
        <v>0</v>
      </c>
      <c r="H1802" s="33">
        <v>0</v>
      </c>
      <c r="I1802" s="33">
        <v>0</v>
      </c>
      <c r="J1802" s="33">
        <v>0</v>
      </c>
      <c r="K1802" s="33">
        <v>0</v>
      </c>
      <c r="L1802" s="33">
        <v>0</v>
      </c>
      <c r="M1802" s="33">
        <v>0</v>
      </c>
      <c r="N1802" s="32" t="s">
        <v>3752</v>
      </c>
    </row>
    <row r="1803" spans="1:14" ht="31.5" x14ac:dyDescent="0.25">
      <c r="A1803" s="31" t="s">
        <v>3565</v>
      </c>
      <c r="B1803" s="32" t="s">
        <v>3593</v>
      </c>
      <c r="C1803" s="32" t="s">
        <v>3594</v>
      </c>
      <c r="D1803" s="33">
        <v>0</v>
      </c>
      <c r="E1803" s="33">
        <v>0</v>
      </c>
      <c r="F1803" s="33">
        <v>0</v>
      </c>
      <c r="G1803" s="33">
        <v>0</v>
      </c>
      <c r="H1803" s="33">
        <v>0</v>
      </c>
      <c r="I1803" s="33">
        <v>0</v>
      </c>
      <c r="J1803" s="33">
        <v>0</v>
      </c>
      <c r="K1803" s="33">
        <v>0</v>
      </c>
      <c r="L1803" s="33">
        <v>0</v>
      </c>
      <c r="M1803" s="33">
        <v>0</v>
      </c>
      <c r="N1803" s="32" t="s">
        <v>3752</v>
      </c>
    </row>
    <row r="1804" spans="1:14" x14ac:dyDescent="0.25">
      <c r="A1804" s="31" t="s">
        <v>3565</v>
      </c>
      <c r="B1804" s="32" t="s">
        <v>3595</v>
      </c>
      <c r="C1804" s="32" t="s">
        <v>3596</v>
      </c>
      <c r="D1804" s="33">
        <v>0</v>
      </c>
      <c r="E1804" s="33">
        <v>0</v>
      </c>
      <c r="F1804" s="33">
        <v>0</v>
      </c>
      <c r="G1804" s="33">
        <v>0</v>
      </c>
      <c r="H1804" s="33">
        <v>0</v>
      </c>
      <c r="I1804" s="33">
        <v>0</v>
      </c>
      <c r="J1804" s="33">
        <v>0</v>
      </c>
      <c r="K1804" s="33">
        <v>0</v>
      </c>
      <c r="L1804" s="33">
        <v>0</v>
      </c>
      <c r="M1804" s="33">
        <v>0</v>
      </c>
      <c r="N1804" s="32" t="s">
        <v>3752</v>
      </c>
    </row>
    <row r="1805" spans="1:14" x14ac:dyDescent="0.25">
      <c r="A1805" s="31" t="s">
        <v>3565</v>
      </c>
      <c r="B1805" s="32" t="s">
        <v>3597</v>
      </c>
      <c r="C1805" s="32" t="s">
        <v>3598</v>
      </c>
      <c r="D1805" s="33">
        <v>0</v>
      </c>
      <c r="E1805" s="33">
        <v>0</v>
      </c>
      <c r="F1805" s="33">
        <v>0</v>
      </c>
      <c r="G1805" s="33">
        <v>0</v>
      </c>
      <c r="H1805" s="33">
        <v>0</v>
      </c>
      <c r="I1805" s="33">
        <v>0</v>
      </c>
      <c r="J1805" s="33">
        <v>0</v>
      </c>
      <c r="K1805" s="33">
        <v>0</v>
      </c>
      <c r="L1805" s="33">
        <v>0</v>
      </c>
      <c r="M1805" s="33">
        <v>0</v>
      </c>
      <c r="N1805" s="32" t="s">
        <v>3752</v>
      </c>
    </row>
    <row r="1806" spans="1:14" x14ac:dyDescent="0.25">
      <c r="A1806" s="31" t="s">
        <v>3565</v>
      </c>
      <c r="B1806" s="32" t="s">
        <v>3599</v>
      </c>
      <c r="C1806" s="32" t="s">
        <v>3600</v>
      </c>
      <c r="D1806" s="33">
        <v>0</v>
      </c>
      <c r="E1806" s="33">
        <v>0</v>
      </c>
      <c r="F1806" s="33">
        <v>0</v>
      </c>
      <c r="G1806" s="33">
        <v>0</v>
      </c>
      <c r="H1806" s="33">
        <v>0</v>
      </c>
      <c r="I1806" s="33">
        <v>0</v>
      </c>
      <c r="J1806" s="33">
        <v>0</v>
      </c>
      <c r="K1806" s="33">
        <v>0</v>
      </c>
      <c r="L1806" s="33">
        <v>0</v>
      </c>
      <c r="M1806" s="33">
        <v>0</v>
      </c>
      <c r="N1806" s="32" t="s">
        <v>3752</v>
      </c>
    </row>
    <row r="1807" spans="1:14" x14ac:dyDescent="0.25">
      <c r="A1807" s="31" t="s">
        <v>3565</v>
      </c>
      <c r="B1807" s="32" t="s">
        <v>3601</v>
      </c>
      <c r="C1807" s="32" t="s">
        <v>3602</v>
      </c>
      <c r="D1807" s="33">
        <v>0</v>
      </c>
      <c r="E1807" s="33">
        <v>0</v>
      </c>
      <c r="F1807" s="33">
        <v>0</v>
      </c>
      <c r="G1807" s="33">
        <v>0</v>
      </c>
      <c r="H1807" s="33">
        <v>0</v>
      </c>
      <c r="I1807" s="33">
        <v>0</v>
      </c>
      <c r="J1807" s="33">
        <v>0</v>
      </c>
      <c r="K1807" s="33">
        <v>0</v>
      </c>
      <c r="L1807" s="33">
        <v>0</v>
      </c>
      <c r="M1807" s="33">
        <v>0</v>
      </c>
      <c r="N1807" s="32" t="s">
        <v>3752</v>
      </c>
    </row>
    <row r="1808" spans="1:14" ht="31.5" x14ac:dyDescent="0.25">
      <c r="A1808" s="31" t="s">
        <v>3565</v>
      </c>
      <c r="B1808" s="32" t="s">
        <v>3603</v>
      </c>
      <c r="C1808" s="32" t="s">
        <v>3604</v>
      </c>
      <c r="D1808" s="33">
        <v>0</v>
      </c>
      <c r="E1808" s="33">
        <v>0</v>
      </c>
      <c r="F1808" s="33">
        <v>0</v>
      </c>
      <c r="G1808" s="33">
        <v>0</v>
      </c>
      <c r="H1808" s="33">
        <v>0</v>
      </c>
      <c r="I1808" s="33">
        <v>0</v>
      </c>
      <c r="J1808" s="33">
        <v>0</v>
      </c>
      <c r="K1808" s="33">
        <v>0</v>
      </c>
      <c r="L1808" s="33">
        <v>0</v>
      </c>
      <c r="M1808" s="33">
        <v>0</v>
      </c>
      <c r="N1808" s="32" t="s">
        <v>3752</v>
      </c>
    </row>
    <row r="1809" spans="1:14" x14ac:dyDescent="0.25">
      <c r="A1809" s="31" t="s">
        <v>3565</v>
      </c>
      <c r="B1809" s="32" t="s">
        <v>3605</v>
      </c>
      <c r="C1809" s="32" t="s">
        <v>3606</v>
      </c>
      <c r="D1809" s="33">
        <v>0</v>
      </c>
      <c r="E1809" s="33">
        <v>0</v>
      </c>
      <c r="F1809" s="33">
        <v>0</v>
      </c>
      <c r="G1809" s="33">
        <v>0</v>
      </c>
      <c r="H1809" s="33">
        <v>0</v>
      </c>
      <c r="I1809" s="33">
        <v>0</v>
      </c>
      <c r="J1809" s="33">
        <v>0</v>
      </c>
      <c r="K1809" s="33">
        <v>0</v>
      </c>
      <c r="L1809" s="33">
        <v>0</v>
      </c>
      <c r="M1809" s="33">
        <v>0</v>
      </c>
      <c r="N1809" s="32" t="s">
        <v>3752</v>
      </c>
    </row>
    <row r="1810" spans="1:14" x14ac:dyDescent="0.25">
      <c r="A1810" s="31" t="s">
        <v>3565</v>
      </c>
      <c r="B1810" s="32" t="s">
        <v>3607</v>
      </c>
      <c r="C1810" s="32" t="s">
        <v>3608</v>
      </c>
      <c r="D1810" s="33">
        <v>0</v>
      </c>
      <c r="E1810" s="33">
        <v>0</v>
      </c>
      <c r="F1810" s="33">
        <v>0</v>
      </c>
      <c r="G1810" s="33">
        <v>0</v>
      </c>
      <c r="H1810" s="33">
        <v>0</v>
      </c>
      <c r="I1810" s="33">
        <v>0</v>
      </c>
      <c r="J1810" s="33">
        <v>0</v>
      </c>
      <c r="K1810" s="33">
        <v>0</v>
      </c>
      <c r="L1810" s="33">
        <v>0</v>
      </c>
      <c r="M1810" s="33">
        <v>0</v>
      </c>
      <c r="N1810" s="32" t="s">
        <v>3752</v>
      </c>
    </row>
    <row r="1811" spans="1:14" x14ac:dyDescent="0.25">
      <c r="A1811" s="31" t="s">
        <v>3565</v>
      </c>
      <c r="B1811" s="32" t="s">
        <v>3609</v>
      </c>
      <c r="C1811" s="32" t="s">
        <v>3610</v>
      </c>
      <c r="D1811" s="33">
        <v>0</v>
      </c>
      <c r="E1811" s="33">
        <v>0</v>
      </c>
      <c r="F1811" s="33">
        <v>0</v>
      </c>
      <c r="G1811" s="33">
        <v>0</v>
      </c>
      <c r="H1811" s="33">
        <v>0</v>
      </c>
      <c r="I1811" s="33">
        <v>0</v>
      </c>
      <c r="J1811" s="33">
        <v>0</v>
      </c>
      <c r="K1811" s="33">
        <v>0</v>
      </c>
      <c r="L1811" s="33">
        <v>0</v>
      </c>
      <c r="M1811" s="33">
        <v>0</v>
      </c>
      <c r="N1811" s="32" t="s">
        <v>3752</v>
      </c>
    </row>
    <row r="1812" spans="1:14" x14ac:dyDescent="0.25">
      <c r="A1812" s="31" t="s">
        <v>3565</v>
      </c>
      <c r="B1812" s="32" t="s">
        <v>3611</v>
      </c>
      <c r="C1812" s="32" t="s">
        <v>3612</v>
      </c>
      <c r="D1812" s="33">
        <v>0</v>
      </c>
      <c r="E1812" s="33">
        <v>0</v>
      </c>
      <c r="F1812" s="33">
        <v>0</v>
      </c>
      <c r="G1812" s="33">
        <v>0</v>
      </c>
      <c r="H1812" s="33">
        <v>0</v>
      </c>
      <c r="I1812" s="33">
        <v>0</v>
      </c>
      <c r="J1812" s="33">
        <v>0</v>
      </c>
      <c r="K1812" s="33">
        <v>0</v>
      </c>
      <c r="L1812" s="33">
        <v>0</v>
      </c>
      <c r="M1812" s="33">
        <v>0</v>
      </c>
      <c r="N1812" s="32" t="s">
        <v>3752</v>
      </c>
    </row>
    <row r="1813" spans="1:14" ht="31.5" x14ac:dyDescent="0.25">
      <c r="A1813" s="31" t="s">
        <v>3565</v>
      </c>
      <c r="B1813" s="32" t="s">
        <v>3613</v>
      </c>
      <c r="C1813" s="32" t="s">
        <v>3614</v>
      </c>
      <c r="D1813" s="33">
        <v>0</v>
      </c>
      <c r="E1813" s="33">
        <v>0</v>
      </c>
      <c r="F1813" s="33">
        <v>0</v>
      </c>
      <c r="G1813" s="33">
        <v>0</v>
      </c>
      <c r="H1813" s="33">
        <v>0</v>
      </c>
      <c r="I1813" s="33">
        <v>0</v>
      </c>
      <c r="J1813" s="33">
        <v>0</v>
      </c>
      <c r="K1813" s="33">
        <v>0</v>
      </c>
      <c r="L1813" s="33">
        <v>0</v>
      </c>
      <c r="M1813" s="33">
        <v>0</v>
      </c>
      <c r="N1813" s="32" t="s">
        <v>3752</v>
      </c>
    </row>
    <row r="1814" spans="1:14" ht="31.5" x14ac:dyDescent="0.25">
      <c r="A1814" s="31" t="s">
        <v>3565</v>
      </c>
      <c r="B1814" s="32" t="s">
        <v>3615</v>
      </c>
      <c r="C1814" s="32" t="s">
        <v>3616</v>
      </c>
      <c r="D1814" s="33">
        <v>0</v>
      </c>
      <c r="E1814" s="33">
        <v>0</v>
      </c>
      <c r="F1814" s="33">
        <v>0</v>
      </c>
      <c r="G1814" s="33">
        <v>0</v>
      </c>
      <c r="H1814" s="33">
        <v>0</v>
      </c>
      <c r="I1814" s="33">
        <v>0</v>
      </c>
      <c r="J1814" s="33">
        <v>0</v>
      </c>
      <c r="K1814" s="33">
        <v>0</v>
      </c>
      <c r="L1814" s="33">
        <v>0</v>
      </c>
      <c r="M1814" s="33">
        <v>0</v>
      </c>
      <c r="N1814" s="32" t="s">
        <v>3752</v>
      </c>
    </row>
    <row r="1815" spans="1:14" ht="31.5" x14ac:dyDescent="0.25">
      <c r="A1815" s="31" t="s">
        <v>3565</v>
      </c>
      <c r="B1815" s="32" t="s">
        <v>3617</v>
      </c>
      <c r="C1815" s="32" t="s">
        <v>3618</v>
      </c>
      <c r="D1815" s="33">
        <v>0</v>
      </c>
      <c r="E1815" s="33">
        <v>0</v>
      </c>
      <c r="F1815" s="33">
        <v>0</v>
      </c>
      <c r="G1815" s="33">
        <v>0</v>
      </c>
      <c r="H1815" s="33">
        <v>0</v>
      </c>
      <c r="I1815" s="33">
        <v>0</v>
      </c>
      <c r="J1815" s="33">
        <v>0</v>
      </c>
      <c r="K1815" s="33">
        <v>0</v>
      </c>
      <c r="L1815" s="33">
        <v>0</v>
      </c>
      <c r="M1815" s="33">
        <v>0</v>
      </c>
      <c r="N1815" s="32" t="s">
        <v>3752</v>
      </c>
    </row>
    <row r="1816" spans="1:14" x14ac:dyDescent="0.25">
      <c r="A1816" s="31" t="s">
        <v>3565</v>
      </c>
      <c r="B1816" s="32" t="s">
        <v>3619</v>
      </c>
      <c r="C1816" s="32" t="s">
        <v>3620</v>
      </c>
      <c r="D1816" s="33">
        <v>0</v>
      </c>
      <c r="E1816" s="33">
        <v>0</v>
      </c>
      <c r="F1816" s="33">
        <v>0</v>
      </c>
      <c r="G1816" s="33">
        <v>0</v>
      </c>
      <c r="H1816" s="33">
        <v>0</v>
      </c>
      <c r="I1816" s="33">
        <v>0</v>
      </c>
      <c r="J1816" s="33">
        <v>0</v>
      </c>
      <c r="K1816" s="33">
        <v>0</v>
      </c>
      <c r="L1816" s="33">
        <v>0</v>
      </c>
      <c r="M1816" s="33">
        <v>0</v>
      </c>
      <c r="N1816" s="32" t="s">
        <v>3752</v>
      </c>
    </row>
    <row r="1817" spans="1:14" x14ac:dyDescent="0.25">
      <c r="A1817" s="31" t="s">
        <v>3565</v>
      </c>
      <c r="B1817" s="32" t="s">
        <v>3621</v>
      </c>
      <c r="C1817" s="32" t="s">
        <v>3622</v>
      </c>
      <c r="D1817" s="33">
        <v>0</v>
      </c>
      <c r="E1817" s="33">
        <v>0</v>
      </c>
      <c r="F1817" s="33">
        <v>0</v>
      </c>
      <c r="G1817" s="33">
        <v>0</v>
      </c>
      <c r="H1817" s="33">
        <v>0</v>
      </c>
      <c r="I1817" s="33">
        <v>0</v>
      </c>
      <c r="J1817" s="33">
        <v>0</v>
      </c>
      <c r="K1817" s="33">
        <v>0</v>
      </c>
      <c r="L1817" s="33">
        <v>0</v>
      </c>
      <c r="M1817" s="33">
        <v>0</v>
      </c>
      <c r="N1817" s="32" t="s">
        <v>3752</v>
      </c>
    </row>
    <row r="1818" spans="1:14" ht="31.5" x14ac:dyDescent="0.25">
      <c r="A1818" s="31" t="s">
        <v>3565</v>
      </c>
      <c r="B1818" s="32" t="s">
        <v>3623</v>
      </c>
      <c r="C1818" s="32" t="s">
        <v>3624</v>
      </c>
      <c r="D1818" s="33">
        <v>0</v>
      </c>
      <c r="E1818" s="33">
        <v>0</v>
      </c>
      <c r="F1818" s="33">
        <v>0</v>
      </c>
      <c r="G1818" s="33">
        <v>0</v>
      </c>
      <c r="H1818" s="33">
        <v>0</v>
      </c>
      <c r="I1818" s="33">
        <v>0</v>
      </c>
      <c r="J1818" s="33">
        <v>0</v>
      </c>
      <c r="K1818" s="33">
        <v>0</v>
      </c>
      <c r="L1818" s="33">
        <v>0</v>
      </c>
      <c r="M1818" s="33">
        <v>0</v>
      </c>
      <c r="N1818" s="32" t="s">
        <v>3752</v>
      </c>
    </row>
    <row r="1819" spans="1:14" ht="31.5" x14ac:dyDescent="0.25">
      <c r="A1819" s="31" t="s">
        <v>3565</v>
      </c>
      <c r="B1819" s="32" t="s">
        <v>3625</v>
      </c>
      <c r="C1819" s="32" t="s">
        <v>3626</v>
      </c>
      <c r="D1819" s="33">
        <v>0</v>
      </c>
      <c r="E1819" s="33">
        <v>0</v>
      </c>
      <c r="F1819" s="33">
        <v>0</v>
      </c>
      <c r="G1819" s="33">
        <v>0</v>
      </c>
      <c r="H1819" s="33">
        <v>0</v>
      </c>
      <c r="I1819" s="33">
        <v>0</v>
      </c>
      <c r="J1819" s="33">
        <v>0</v>
      </c>
      <c r="K1819" s="33">
        <v>0</v>
      </c>
      <c r="L1819" s="33">
        <v>0</v>
      </c>
      <c r="M1819" s="33">
        <v>0</v>
      </c>
      <c r="N1819" s="32" t="s">
        <v>3752</v>
      </c>
    </row>
    <row r="1820" spans="1:14" x14ac:dyDescent="0.25">
      <c r="A1820" s="31" t="s">
        <v>3565</v>
      </c>
      <c r="B1820" s="32" t="s">
        <v>3627</v>
      </c>
      <c r="C1820" s="32" t="s">
        <v>3628</v>
      </c>
      <c r="D1820" s="33">
        <v>0</v>
      </c>
      <c r="E1820" s="33">
        <v>0</v>
      </c>
      <c r="F1820" s="33">
        <v>0</v>
      </c>
      <c r="G1820" s="33">
        <v>0</v>
      </c>
      <c r="H1820" s="33">
        <v>0</v>
      </c>
      <c r="I1820" s="33">
        <v>0</v>
      </c>
      <c r="J1820" s="33">
        <v>0</v>
      </c>
      <c r="K1820" s="33">
        <v>0</v>
      </c>
      <c r="L1820" s="33">
        <v>0</v>
      </c>
      <c r="M1820" s="33">
        <v>0</v>
      </c>
      <c r="N1820" s="32" t="s">
        <v>3752</v>
      </c>
    </row>
    <row r="1821" spans="1:14" x14ac:dyDescent="0.25">
      <c r="A1821" s="31" t="s">
        <v>3565</v>
      </c>
      <c r="B1821" s="32" t="s">
        <v>3629</v>
      </c>
      <c r="C1821" s="32" t="s">
        <v>3630</v>
      </c>
      <c r="D1821" s="33">
        <v>0</v>
      </c>
      <c r="E1821" s="33">
        <v>0</v>
      </c>
      <c r="F1821" s="33">
        <v>0</v>
      </c>
      <c r="G1821" s="33">
        <v>0</v>
      </c>
      <c r="H1821" s="33">
        <v>0</v>
      </c>
      <c r="I1821" s="33">
        <v>0</v>
      </c>
      <c r="J1821" s="33">
        <v>0</v>
      </c>
      <c r="K1821" s="33">
        <v>0</v>
      </c>
      <c r="L1821" s="33">
        <v>0</v>
      </c>
      <c r="M1821" s="33">
        <v>0</v>
      </c>
      <c r="N1821" s="32" t="s">
        <v>3752</v>
      </c>
    </row>
    <row r="1822" spans="1:14" ht="31.5" x14ac:dyDescent="0.25">
      <c r="A1822" s="31" t="s">
        <v>3565</v>
      </c>
      <c r="B1822" s="32" t="s">
        <v>3631</v>
      </c>
      <c r="C1822" s="32" t="s">
        <v>3632</v>
      </c>
      <c r="D1822" s="33">
        <v>0</v>
      </c>
      <c r="E1822" s="33">
        <v>0</v>
      </c>
      <c r="F1822" s="33">
        <v>0</v>
      </c>
      <c r="G1822" s="33">
        <v>0</v>
      </c>
      <c r="H1822" s="33">
        <v>0</v>
      </c>
      <c r="I1822" s="33">
        <v>0</v>
      </c>
      <c r="J1822" s="33">
        <v>0</v>
      </c>
      <c r="K1822" s="33">
        <v>0</v>
      </c>
      <c r="L1822" s="33">
        <v>0</v>
      </c>
      <c r="M1822" s="33">
        <v>0</v>
      </c>
      <c r="N1822" s="32" t="s">
        <v>3752</v>
      </c>
    </row>
    <row r="1823" spans="1:14" ht="31.5" x14ac:dyDescent="0.25">
      <c r="A1823" s="31" t="s">
        <v>3565</v>
      </c>
      <c r="B1823" s="32" t="s">
        <v>3625</v>
      </c>
      <c r="C1823" s="32" t="s">
        <v>3633</v>
      </c>
      <c r="D1823" s="33">
        <v>0</v>
      </c>
      <c r="E1823" s="33">
        <v>0</v>
      </c>
      <c r="F1823" s="33">
        <v>0</v>
      </c>
      <c r="G1823" s="33">
        <v>0</v>
      </c>
      <c r="H1823" s="33">
        <v>0</v>
      </c>
      <c r="I1823" s="33">
        <v>0</v>
      </c>
      <c r="J1823" s="33">
        <v>0</v>
      </c>
      <c r="K1823" s="33">
        <v>0</v>
      </c>
      <c r="L1823" s="33">
        <v>0</v>
      </c>
      <c r="M1823" s="33">
        <v>0</v>
      </c>
      <c r="N1823" s="32" t="s">
        <v>3752</v>
      </c>
    </row>
    <row r="1824" spans="1:14" ht="31.5" x14ac:dyDescent="0.25">
      <c r="A1824" s="31" t="s">
        <v>3565</v>
      </c>
      <c r="B1824" s="32" t="s">
        <v>3634</v>
      </c>
      <c r="C1824" s="32" t="s">
        <v>3635</v>
      </c>
      <c r="D1824" s="33">
        <v>0</v>
      </c>
      <c r="E1824" s="33">
        <v>0</v>
      </c>
      <c r="F1824" s="33">
        <v>0</v>
      </c>
      <c r="G1824" s="33">
        <v>0</v>
      </c>
      <c r="H1824" s="33">
        <v>0</v>
      </c>
      <c r="I1824" s="33">
        <v>0</v>
      </c>
      <c r="J1824" s="33">
        <v>0</v>
      </c>
      <c r="K1824" s="33">
        <v>0</v>
      </c>
      <c r="L1824" s="33">
        <v>0</v>
      </c>
      <c r="M1824" s="33">
        <v>0</v>
      </c>
      <c r="N1824" s="32" t="s">
        <v>3752</v>
      </c>
    </row>
    <row r="1825" spans="1:14" x14ac:dyDescent="0.25">
      <c r="A1825" s="31" t="s">
        <v>3565</v>
      </c>
      <c r="B1825" s="32" t="s">
        <v>3636</v>
      </c>
      <c r="C1825" s="32" t="s">
        <v>3637</v>
      </c>
      <c r="D1825" s="33">
        <v>0</v>
      </c>
      <c r="E1825" s="33">
        <v>0</v>
      </c>
      <c r="F1825" s="33">
        <v>0</v>
      </c>
      <c r="G1825" s="33">
        <v>0</v>
      </c>
      <c r="H1825" s="33">
        <v>0</v>
      </c>
      <c r="I1825" s="33">
        <v>0</v>
      </c>
      <c r="J1825" s="33">
        <v>0</v>
      </c>
      <c r="K1825" s="33">
        <v>0</v>
      </c>
      <c r="L1825" s="33">
        <v>0</v>
      </c>
      <c r="M1825" s="33">
        <v>0</v>
      </c>
      <c r="N1825" s="32" t="s">
        <v>3752</v>
      </c>
    </row>
    <row r="1826" spans="1:14" ht="31.5" x14ac:dyDescent="0.25">
      <c r="A1826" s="31" t="s">
        <v>3565</v>
      </c>
      <c r="B1826" s="32" t="s">
        <v>3638</v>
      </c>
      <c r="C1826" s="32" t="s">
        <v>3639</v>
      </c>
      <c r="D1826" s="33">
        <v>0</v>
      </c>
      <c r="E1826" s="33">
        <v>0</v>
      </c>
      <c r="F1826" s="33">
        <v>0</v>
      </c>
      <c r="G1826" s="33">
        <v>0</v>
      </c>
      <c r="H1826" s="33">
        <v>0</v>
      </c>
      <c r="I1826" s="33">
        <v>0</v>
      </c>
      <c r="J1826" s="33">
        <v>0</v>
      </c>
      <c r="K1826" s="33">
        <v>0</v>
      </c>
      <c r="L1826" s="33">
        <v>0</v>
      </c>
      <c r="M1826" s="33">
        <v>0</v>
      </c>
      <c r="N1826" s="32" t="s">
        <v>3752</v>
      </c>
    </row>
    <row r="1827" spans="1:14" x14ac:dyDescent="0.25">
      <c r="A1827" s="31" t="s">
        <v>3565</v>
      </c>
      <c r="B1827" s="32" t="s">
        <v>3640</v>
      </c>
      <c r="C1827" s="32" t="s">
        <v>3641</v>
      </c>
      <c r="D1827" s="33">
        <v>0</v>
      </c>
      <c r="E1827" s="33">
        <v>0</v>
      </c>
      <c r="F1827" s="33">
        <v>0</v>
      </c>
      <c r="G1827" s="33">
        <v>0</v>
      </c>
      <c r="H1827" s="33">
        <v>0</v>
      </c>
      <c r="I1827" s="33">
        <v>0</v>
      </c>
      <c r="J1827" s="33">
        <v>0</v>
      </c>
      <c r="K1827" s="33">
        <v>0</v>
      </c>
      <c r="L1827" s="33">
        <v>0</v>
      </c>
      <c r="M1827" s="33">
        <v>0</v>
      </c>
      <c r="N1827" s="32" t="s">
        <v>3752</v>
      </c>
    </row>
    <row r="1828" spans="1:14" x14ac:dyDescent="0.25">
      <c r="A1828" s="31" t="s">
        <v>3565</v>
      </c>
      <c r="B1828" s="32" t="s">
        <v>3642</v>
      </c>
      <c r="C1828" s="32" t="s">
        <v>3643</v>
      </c>
      <c r="D1828" s="33">
        <v>0</v>
      </c>
      <c r="E1828" s="33">
        <v>0</v>
      </c>
      <c r="F1828" s="33">
        <v>0</v>
      </c>
      <c r="G1828" s="33">
        <v>0</v>
      </c>
      <c r="H1828" s="33">
        <v>0</v>
      </c>
      <c r="I1828" s="33">
        <v>0</v>
      </c>
      <c r="J1828" s="33">
        <v>0</v>
      </c>
      <c r="K1828" s="33">
        <v>0</v>
      </c>
      <c r="L1828" s="33">
        <v>0</v>
      </c>
      <c r="M1828" s="33">
        <v>0</v>
      </c>
      <c r="N1828" s="32" t="s">
        <v>3752</v>
      </c>
    </row>
    <row r="1829" spans="1:14" x14ac:dyDescent="0.25">
      <c r="A1829" s="31" t="s">
        <v>3565</v>
      </c>
      <c r="B1829" s="32" t="s">
        <v>3644</v>
      </c>
      <c r="C1829" s="32" t="s">
        <v>3645</v>
      </c>
      <c r="D1829" s="33">
        <v>0</v>
      </c>
      <c r="E1829" s="33">
        <v>0</v>
      </c>
      <c r="F1829" s="33">
        <v>0</v>
      </c>
      <c r="G1829" s="33">
        <v>0</v>
      </c>
      <c r="H1829" s="33">
        <v>0</v>
      </c>
      <c r="I1829" s="33">
        <v>0</v>
      </c>
      <c r="J1829" s="33">
        <v>0</v>
      </c>
      <c r="K1829" s="33">
        <v>0</v>
      </c>
      <c r="L1829" s="33">
        <v>0</v>
      </c>
      <c r="M1829" s="33">
        <v>0</v>
      </c>
      <c r="N1829" s="32" t="s">
        <v>3752</v>
      </c>
    </row>
    <row r="1830" spans="1:14" x14ac:dyDescent="0.25">
      <c r="A1830" s="31" t="s">
        <v>3565</v>
      </c>
      <c r="B1830" s="32" t="s">
        <v>3646</v>
      </c>
      <c r="C1830" s="32" t="s">
        <v>3647</v>
      </c>
      <c r="D1830" s="33">
        <v>0</v>
      </c>
      <c r="E1830" s="33">
        <v>0</v>
      </c>
      <c r="F1830" s="33">
        <v>0</v>
      </c>
      <c r="G1830" s="33">
        <v>0</v>
      </c>
      <c r="H1830" s="33">
        <v>0</v>
      </c>
      <c r="I1830" s="33">
        <v>0</v>
      </c>
      <c r="J1830" s="33">
        <v>0</v>
      </c>
      <c r="K1830" s="33">
        <v>0</v>
      </c>
      <c r="L1830" s="33">
        <v>0</v>
      </c>
      <c r="M1830" s="33">
        <v>0</v>
      </c>
      <c r="N1830" s="32" t="s">
        <v>3752</v>
      </c>
    </row>
    <row r="1831" spans="1:14" ht="31.5" x14ac:dyDescent="0.25">
      <c r="A1831" s="31" t="s">
        <v>3565</v>
      </c>
      <c r="B1831" s="32" t="s">
        <v>3648</v>
      </c>
      <c r="C1831" s="32" t="s">
        <v>3649</v>
      </c>
      <c r="D1831" s="33">
        <v>0</v>
      </c>
      <c r="E1831" s="33">
        <v>0</v>
      </c>
      <c r="F1831" s="33">
        <v>0</v>
      </c>
      <c r="G1831" s="33">
        <v>0</v>
      </c>
      <c r="H1831" s="33">
        <v>0</v>
      </c>
      <c r="I1831" s="33">
        <v>0</v>
      </c>
      <c r="J1831" s="33">
        <v>0</v>
      </c>
      <c r="K1831" s="33">
        <v>0</v>
      </c>
      <c r="L1831" s="33">
        <v>0</v>
      </c>
      <c r="M1831" s="33">
        <v>0</v>
      </c>
      <c r="N1831" s="32" t="s">
        <v>3752</v>
      </c>
    </row>
    <row r="1832" spans="1:14" x14ac:dyDescent="0.25">
      <c r="A1832" s="31" t="s">
        <v>3565</v>
      </c>
      <c r="B1832" s="32" t="s">
        <v>3650</v>
      </c>
      <c r="C1832" s="32" t="s">
        <v>3651</v>
      </c>
      <c r="D1832" s="33">
        <v>0</v>
      </c>
      <c r="E1832" s="33">
        <v>0</v>
      </c>
      <c r="F1832" s="33">
        <v>0</v>
      </c>
      <c r="G1832" s="33">
        <v>0</v>
      </c>
      <c r="H1832" s="33">
        <v>0</v>
      </c>
      <c r="I1832" s="33">
        <v>0</v>
      </c>
      <c r="J1832" s="33">
        <v>0</v>
      </c>
      <c r="K1832" s="33">
        <v>0</v>
      </c>
      <c r="L1832" s="33">
        <v>0</v>
      </c>
      <c r="M1832" s="33">
        <v>0</v>
      </c>
      <c r="N1832" s="32" t="s">
        <v>3752</v>
      </c>
    </row>
    <row r="1833" spans="1:14" x14ac:dyDescent="0.25">
      <c r="A1833" s="31" t="s">
        <v>3565</v>
      </c>
      <c r="B1833" s="32" t="s">
        <v>3652</v>
      </c>
      <c r="C1833" s="32" t="s">
        <v>3653</v>
      </c>
      <c r="D1833" s="33">
        <v>0</v>
      </c>
      <c r="E1833" s="33">
        <v>0</v>
      </c>
      <c r="F1833" s="33">
        <v>0</v>
      </c>
      <c r="G1833" s="33">
        <v>0</v>
      </c>
      <c r="H1833" s="33">
        <v>0</v>
      </c>
      <c r="I1833" s="33">
        <v>0</v>
      </c>
      <c r="J1833" s="33">
        <v>0</v>
      </c>
      <c r="K1833" s="33">
        <v>0</v>
      </c>
      <c r="L1833" s="33">
        <v>0</v>
      </c>
      <c r="M1833" s="33">
        <v>0</v>
      </c>
      <c r="N1833" s="32" t="s">
        <v>3752</v>
      </c>
    </row>
    <row r="1834" spans="1:14" ht="31.5" x14ac:dyDescent="0.25">
      <c r="A1834" s="31" t="s">
        <v>3565</v>
      </c>
      <c r="B1834" s="32" t="s">
        <v>3654</v>
      </c>
      <c r="C1834" s="32" t="s">
        <v>3655</v>
      </c>
      <c r="D1834" s="33">
        <v>0</v>
      </c>
      <c r="E1834" s="33">
        <v>0</v>
      </c>
      <c r="F1834" s="33">
        <v>0</v>
      </c>
      <c r="G1834" s="33">
        <v>0</v>
      </c>
      <c r="H1834" s="33">
        <v>0</v>
      </c>
      <c r="I1834" s="33">
        <v>0</v>
      </c>
      <c r="J1834" s="33">
        <v>0</v>
      </c>
      <c r="K1834" s="33">
        <v>0</v>
      </c>
      <c r="L1834" s="33">
        <v>0</v>
      </c>
      <c r="M1834" s="33">
        <v>0</v>
      </c>
      <c r="N1834" s="32" t="s">
        <v>3752</v>
      </c>
    </row>
    <row r="1835" spans="1:14" ht="31.5" x14ac:dyDescent="0.25">
      <c r="A1835" s="31" t="s">
        <v>3565</v>
      </c>
      <c r="B1835" s="32" t="s">
        <v>3656</v>
      </c>
      <c r="C1835" s="32" t="s">
        <v>3657</v>
      </c>
      <c r="D1835" s="33">
        <v>0</v>
      </c>
      <c r="E1835" s="33">
        <v>0</v>
      </c>
      <c r="F1835" s="33">
        <v>0</v>
      </c>
      <c r="G1835" s="33">
        <v>0</v>
      </c>
      <c r="H1835" s="33">
        <v>0</v>
      </c>
      <c r="I1835" s="33">
        <v>0</v>
      </c>
      <c r="J1835" s="33">
        <v>0</v>
      </c>
      <c r="K1835" s="33">
        <v>0</v>
      </c>
      <c r="L1835" s="33">
        <v>0</v>
      </c>
      <c r="M1835" s="33">
        <v>0</v>
      </c>
      <c r="N1835" s="32" t="s">
        <v>3752</v>
      </c>
    </row>
    <row r="1836" spans="1:14" x14ac:dyDescent="0.25">
      <c r="A1836" s="31" t="s">
        <v>3565</v>
      </c>
      <c r="B1836" s="32" t="s">
        <v>3658</v>
      </c>
      <c r="C1836" s="32" t="s">
        <v>3659</v>
      </c>
      <c r="D1836" s="33">
        <v>0</v>
      </c>
      <c r="E1836" s="33">
        <v>0</v>
      </c>
      <c r="F1836" s="33">
        <v>0</v>
      </c>
      <c r="G1836" s="33">
        <v>0</v>
      </c>
      <c r="H1836" s="33">
        <v>0</v>
      </c>
      <c r="I1836" s="33">
        <v>0</v>
      </c>
      <c r="J1836" s="33">
        <v>0</v>
      </c>
      <c r="K1836" s="33">
        <v>0</v>
      </c>
      <c r="L1836" s="33">
        <v>0</v>
      </c>
      <c r="M1836" s="33">
        <v>0</v>
      </c>
      <c r="N1836" s="32" t="s">
        <v>3752</v>
      </c>
    </row>
    <row r="1837" spans="1:14" x14ac:dyDescent="0.25">
      <c r="A1837" s="31" t="s">
        <v>3565</v>
      </c>
      <c r="B1837" s="32" t="s">
        <v>3660</v>
      </c>
      <c r="C1837" s="32" t="s">
        <v>3661</v>
      </c>
      <c r="D1837" s="33">
        <v>0</v>
      </c>
      <c r="E1837" s="33">
        <v>0</v>
      </c>
      <c r="F1837" s="33">
        <v>0</v>
      </c>
      <c r="G1837" s="33">
        <v>0</v>
      </c>
      <c r="H1837" s="33">
        <v>0</v>
      </c>
      <c r="I1837" s="33">
        <v>0</v>
      </c>
      <c r="J1837" s="33">
        <v>0</v>
      </c>
      <c r="K1837" s="33">
        <v>0</v>
      </c>
      <c r="L1837" s="33">
        <v>0</v>
      </c>
      <c r="M1837" s="33">
        <v>0</v>
      </c>
      <c r="N1837" s="32" t="s">
        <v>3752</v>
      </c>
    </row>
    <row r="1838" spans="1:14" ht="31.5" x14ac:dyDescent="0.25">
      <c r="A1838" s="31" t="s">
        <v>3565</v>
      </c>
      <c r="B1838" s="32" t="s">
        <v>3662</v>
      </c>
      <c r="C1838" s="32" t="s">
        <v>3663</v>
      </c>
      <c r="D1838" s="33">
        <v>0</v>
      </c>
      <c r="E1838" s="33">
        <v>0</v>
      </c>
      <c r="F1838" s="33">
        <v>0</v>
      </c>
      <c r="G1838" s="33">
        <v>0</v>
      </c>
      <c r="H1838" s="33">
        <v>0</v>
      </c>
      <c r="I1838" s="33">
        <v>0</v>
      </c>
      <c r="J1838" s="33">
        <v>0</v>
      </c>
      <c r="K1838" s="33">
        <v>0</v>
      </c>
      <c r="L1838" s="33">
        <v>0</v>
      </c>
      <c r="M1838" s="33">
        <v>0</v>
      </c>
      <c r="N1838" s="32" t="s">
        <v>3752</v>
      </c>
    </row>
    <row r="1839" spans="1:14" x14ac:dyDescent="0.25">
      <c r="A1839" s="31" t="s">
        <v>3565</v>
      </c>
      <c r="B1839" s="32" t="s">
        <v>3664</v>
      </c>
      <c r="C1839" s="32" t="s">
        <v>3665</v>
      </c>
      <c r="D1839" s="33">
        <v>0</v>
      </c>
      <c r="E1839" s="33">
        <v>0</v>
      </c>
      <c r="F1839" s="33">
        <v>0</v>
      </c>
      <c r="G1839" s="33">
        <v>0</v>
      </c>
      <c r="H1839" s="33">
        <v>0</v>
      </c>
      <c r="I1839" s="33">
        <v>0</v>
      </c>
      <c r="J1839" s="33">
        <v>0</v>
      </c>
      <c r="K1839" s="33">
        <v>0</v>
      </c>
      <c r="L1839" s="33">
        <v>0</v>
      </c>
      <c r="M1839" s="33">
        <v>0</v>
      </c>
      <c r="N1839" s="32" t="s">
        <v>3752</v>
      </c>
    </row>
    <row r="1840" spans="1:14" x14ac:dyDescent="0.25">
      <c r="A1840" s="31" t="s">
        <v>3565</v>
      </c>
      <c r="B1840" s="32" t="s">
        <v>3666</v>
      </c>
      <c r="C1840" s="32" t="s">
        <v>3667</v>
      </c>
      <c r="D1840" s="33">
        <v>0</v>
      </c>
      <c r="E1840" s="33">
        <v>0</v>
      </c>
      <c r="F1840" s="33">
        <v>0</v>
      </c>
      <c r="G1840" s="33">
        <v>0</v>
      </c>
      <c r="H1840" s="33">
        <v>0</v>
      </c>
      <c r="I1840" s="33">
        <v>0</v>
      </c>
      <c r="J1840" s="33">
        <v>0</v>
      </c>
      <c r="K1840" s="33">
        <v>0</v>
      </c>
      <c r="L1840" s="33">
        <v>0</v>
      </c>
      <c r="M1840" s="33">
        <v>0</v>
      </c>
      <c r="N1840" s="32" t="s">
        <v>3752</v>
      </c>
    </row>
    <row r="1841" spans="1:14" x14ac:dyDescent="0.25">
      <c r="A1841" s="31" t="s">
        <v>3565</v>
      </c>
      <c r="B1841" s="32" t="s">
        <v>3627</v>
      </c>
      <c r="C1841" s="32" t="s">
        <v>3668</v>
      </c>
      <c r="D1841" s="33">
        <v>0</v>
      </c>
      <c r="E1841" s="33">
        <v>0</v>
      </c>
      <c r="F1841" s="33">
        <v>0</v>
      </c>
      <c r="G1841" s="33">
        <v>0</v>
      </c>
      <c r="H1841" s="33">
        <v>0</v>
      </c>
      <c r="I1841" s="33">
        <v>0</v>
      </c>
      <c r="J1841" s="33">
        <v>0</v>
      </c>
      <c r="K1841" s="33">
        <v>0</v>
      </c>
      <c r="L1841" s="33">
        <v>0</v>
      </c>
      <c r="M1841" s="33">
        <v>0</v>
      </c>
      <c r="N1841" s="32" t="s">
        <v>3752</v>
      </c>
    </row>
    <row r="1842" spans="1:14" x14ac:dyDescent="0.25">
      <c r="A1842" s="31" t="s">
        <v>3565</v>
      </c>
      <c r="B1842" s="32" t="s">
        <v>3669</v>
      </c>
      <c r="C1842" s="32" t="s">
        <v>3670</v>
      </c>
      <c r="D1842" s="33">
        <v>0</v>
      </c>
      <c r="E1842" s="33">
        <v>0</v>
      </c>
      <c r="F1842" s="33">
        <v>0</v>
      </c>
      <c r="G1842" s="33">
        <v>0</v>
      </c>
      <c r="H1842" s="33">
        <v>0</v>
      </c>
      <c r="I1842" s="33">
        <v>0</v>
      </c>
      <c r="J1842" s="33">
        <v>0</v>
      </c>
      <c r="K1842" s="33">
        <v>0</v>
      </c>
      <c r="L1842" s="33">
        <v>0</v>
      </c>
      <c r="M1842" s="33">
        <v>0</v>
      </c>
      <c r="N1842" s="32" t="s">
        <v>3752</v>
      </c>
    </row>
    <row r="1843" spans="1:14" ht="31.5" x14ac:dyDescent="0.25">
      <c r="A1843" s="31" t="s">
        <v>3565</v>
      </c>
      <c r="B1843" s="32" t="s">
        <v>3671</v>
      </c>
      <c r="C1843" s="32" t="s">
        <v>3672</v>
      </c>
      <c r="D1843" s="33">
        <v>0</v>
      </c>
      <c r="E1843" s="33">
        <v>0</v>
      </c>
      <c r="F1843" s="33">
        <v>0</v>
      </c>
      <c r="G1843" s="33">
        <v>0</v>
      </c>
      <c r="H1843" s="33">
        <v>0</v>
      </c>
      <c r="I1843" s="33">
        <v>0</v>
      </c>
      <c r="J1843" s="33">
        <v>0</v>
      </c>
      <c r="K1843" s="33">
        <v>0</v>
      </c>
      <c r="L1843" s="33">
        <v>0</v>
      </c>
      <c r="M1843" s="33">
        <v>0</v>
      </c>
      <c r="N1843" s="32" t="s">
        <v>3752</v>
      </c>
    </row>
    <row r="1844" spans="1:14" x14ac:dyDescent="0.25">
      <c r="A1844" s="31" t="s">
        <v>3565</v>
      </c>
      <c r="B1844" s="32" t="s">
        <v>3673</v>
      </c>
      <c r="C1844" s="32" t="s">
        <v>3674</v>
      </c>
      <c r="D1844" s="33">
        <v>0</v>
      </c>
      <c r="E1844" s="33">
        <v>0</v>
      </c>
      <c r="F1844" s="33">
        <v>0</v>
      </c>
      <c r="G1844" s="33">
        <v>0</v>
      </c>
      <c r="H1844" s="33">
        <v>0</v>
      </c>
      <c r="I1844" s="33">
        <v>0</v>
      </c>
      <c r="J1844" s="33">
        <v>0</v>
      </c>
      <c r="K1844" s="33">
        <v>0</v>
      </c>
      <c r="L1844" s="33">
        <v>0</v>
      </c>
      <c r="M1844" s="33">
        <v>0</v>
      </c>
      <c r="N1844" s="32" t="s">
        <v>3752</v>
      </c>
    </row>
    <row r="1845" spans="1:14" ht="31.5" x14ac:dyDescent="0.25">
      <c r="A1845" s="31" t="s">
        <v>3565</v>
      </c>
      <c r="B1845" s="32" t="s">
        <v>3675</v>
      </c>
      <c r="C1845" s="32" t="s">
        <v>3676</v>
      </c>
      <c r="D1845" s="33">
        <v>0</v>
      </c>
      <c r="E1845" s="33">
        <v>0</v>
      </c>
      <c r="F1845" s="33">
        <v>0</v>
      </c>
      <c r="G1845" s="33">
        <v>0</v>
      </c>
      <c r="H1845" s="33">
        <v>0</v>
      </c>
      <c r="I1845" s="33">
        <v>0</v>
      </c>
      <c r="J1845" s="33">
        <v>0</v>
      </c>
      <c r="K1845" s="33">
        <v>0</v>
      </c>
      <c r="L1845" s="33">
        <v>0</v>
      </c>
      <c r="M1845" s="33">
        <v>0</v>
      </c>
      <c r="N1845" s="32" t="s">
        <v>3752</v>
      </c>
    </row>
    <row r="1846" spans="1:14" ht="31.5" x14ac:dyDescent="0.25">
      <c r="A1846" s="31" t="s">
        <v>3565</v>
      </c>
      <c r="B1846" s="32" t="s">
        <v>3677</v>
      </c>
      <c r="C1846" s="32" t="s">
        <v>3678</v>
      </c>
      <c r="D1846" s="33">
        <v>0</v>
      </c>
      <c r="E1846" s="33">
        <v>0</v>
      </c>
      <c r="F1846" s="33">
        <v>0</v>
      </c>
      <c r="G1846" s="33">
        <v>0</v>
      </c>
      <c r="H1846" s="33">
        <v>0</v>
      </c>
      <c r="I1846" s="33">
        <v>0</v>
      </c>
      <c r="J1846" s="33">
        <v>0</v>
      </c>
      <c r="K1846" s="33">
        <v>0</v>
      </c>
      <c r="L1846" s="33">
        <v>0</v>
      </c>
      <c r="M1846" s="33">
        <v>0</v>
      </c>
      <c r="N1846" s="32" t="s">
        <v>3752</v>
      </c>
    </row>
    <row r="1847" spans="1:14" ht="31.5" x14ac:dyDescent="0.25">
      <c r="A1847" s="31" t="s">
        <v>3565</v>
      </c>
      <c r="B1847" s="32" t="s">
        <v>3679</v>
      </c>
      <c r="C1847" s="32" t="s">
        <v>3680</v>
      </c>
      <c r="D1847" s="33">
        <v>0</v>
      </c>
      <c r="E1847" s="33">
        <v>0</v>
      </c>
      <c r="F1847" s="33">
        <v>0</v>
      </c>
      <c r="G1847" s="33">
        <v>0</v>
      </c>
      <c r="H1847" s="33">
        <v>0</v>
      </c>
      <c r="I1847" s="33">
        <v>0</v>
      </c>
      <c r="J1847" s="33">
        <v>0</v>
      </c>
      <c r="K1847" s="33">
        <v>0</v>
      </c>
      <c r="L1847" s="33">
        <v>0</v>
      </c>
      <c r="M1847" s="33">
        <v>0</v>
      </c>
      <c r="N1847" s="32" t="s">
        <v>3752</v>
      </c>
    </row>
    <row r="1848" spans="1:14" ht="78.75" x14ac:dyDescent="0.25">
      <c r="A1848" s="31" t="s">
        <v>3565</v>
      </c>
      <c r="B1848" s="32" t="s">
        <v>3681</v>
      </c>
      <c r="C1848" s="32" t="s">
        <v>3682</v>
      </c>
      <c r="D1848" s="33">
        <v>0</v>
      </c>
      <c r="E1848" s="33">
        <v>0</v>
      </c>
      <c r="F1848" s="33">
        <v>0</v>
      </c>
      <c r="G1848" s="33">
        <v>0</v>
      </c>
      <c r="H1848" s="33">
        <v>0</v>
      </c>
      <c r="I1848" s="33">
        <v>0</v>
      </c>
      <c r="J1848" s="33">
        <v>0</v>
      </c>
      <c r="K1848" s="33">
        <v>0</v>
      </c>
      <c r="L1848" s="33">
        <v>0</v>
      </c>
      <c r="M1848" s="33">
        <v>0</v>
      </c>
      <c r="N1848" s="32" t="s">
        <v>3752</v>
      </c>
    </row>
    <row r="1849" spans="1:14" ht="63" x14ac:dyDescent="0.25">
      <c r="A1849" s="31" t="s">
        <v>3565</v>
      </c>
      <c r="B1849" s="32" t="s">
        <v>3683</v>
      </c>
      <c r="C1849" s="32" t="s">
        <v>3684</v>
      </c>
      <c r="D1849" s="33">
        <v>0</v>
      </c>
      <c r="E1849" s="33">
        <v>0</v>
      </c>
      <c r="F1849" s="33">
        <v>0</v>
      </c>
      <c r="G1849" s="33">
        <v>0</v>
      </c>
      <c r="H1849" s="33">
        <v>0</v>
      </c>
      <c r="I1849" s="33">
        <v>0</v>
      </c>
      <c r="J1849" s="33">
        <v>0</v>
      </c>
      <c r="K1849" s="33">
        <v>0</v>
      </c>
      <c r="L1849" s="33">
        <v>0</v>
      </c>
      <c r="M1849" s="33">
        <v>0</v>
      </c>
      <c r="N1849" s="32" t="s">
        <v>3752</v>
      </c>
    </row>
    <row r="1850" spans="1:14" ht="110.25" x14ac:dyDescent="0.25">
      <c r="A1850" s="31" t="s">
        <v>3565</v>
      </c>
      <c r="B1850" s="32" t="s">
        <v>3685</v>
      </c>
      <c r="C1850" s="32" t="s">
        <v>3686</v>
      </c>
      <c r="D1850" s="33">
        <v>0</v>
      </c>
      <c r="E1850" s="33">
        <v>0</v>
      </c>
      <c r="F1850" s="33">
        <v>0</v>
      </c>
      <c r="G1850" s="33">
        <v>0</v>
      </c>
      <c r="H1850" s="33">
        <v>0</v>
      </c>
      <c r="I1850" s="33">
        <v>0</v>
      </c>
      <c r="J1850" s="33">
        <v>0</v>
      </c>
      <c r="K1850" s="33">
        <v>0</v>
      </c>
      <c r="L1850" s="33">
        <v>0</v>
      </c>
      <c r="M1850" s="33">
        <v>0</v>
      </c>
      <c r="N1850" s="32" t="s">
        <v>3752</v>
      </c>
    </row>
    <row r="1851" spans="1:14" ht="31.5" x14ac:dyDescent="0.25">
      <c r="A1851" s="31" t="s">
        <v>3565</v>
      </c>
      <c r="B1851" s="32" t="s">
        <v>3687</v>
      </c>
      <c r="C1851" s="32" t="s">
        <v>3688</v>
      </c>
      <c r="D1851" s="33">
        <v>0</v>
      </c>
      <c r="E1851" s="33">
        <v>0</v>
      </c>
      <c r="F1851" s="33">
        <v>0</v>
      </c>
      <c r="G1851" s="33">
        <v>0</v>
      </c>
      <c r="H1851" s="33">
        <v>0</v>
      </c>
      <c r="I1851" s="33">
        <v>0</v>
      </c>
      <c r="J1851" s="33">
        <v>0</v>
      </c>
      <c r="K1851" s="33">
        <v>0</v>
      </c>
      <c r="L1851" s="33">
        <v>0</v>
      </c>
      <c r="M1851" s="33">
        <v>0</v>
      </c>
      <c r="N1851" s="32" t="s">
        <v>3752</v>
      </c>
    </row>
    <row r="1852" spans="1:14" ht="63" x14ac:dyDescent="0.25">
      <c r="A1852" s="31" t="s">
        <v>3565</v>
      </c>
      <c r="B1852" s="32" t="s">
        <v>3689</v>
      </c>
      <c r="C1852" s="32" t="s">
        <v>3690</v>
      </c>
      <c r="D1852" s="33">
        <v>0</v>
      </c>
      <c r="E1852" s="33">
        <v>0</v>
      </c>
      <c r="F1852" s="33">
        <v>0</v>
      </c>
      <c r="G1852" s="33">
        <v>0</v>
      </c>
      <c r="H1852" s="33">
        <v>0</v>
      </c>
      <c r="I1852" s="33">
        <v>0</v>
      </c>
      <c r="J1852" s="33">
        <v>0</v>
      </c>
      <c r="K1852" s="33">
        <v>0</v>
      </c>
      <c r="L1852" s="33">
        <v>0</v>
      </c>
      <c r="M1852" s="33">
        <v>0</v>
      </c>
      <c r="N1852" s="32" t="s">
        <v>3752</v>
      </c>
    </row>
    <row r="1853" spans="1:14" ht="63" x14ac:dyDescent="0.25">
      <c r="A1853" s="31" t="s">
        <v>3565</v>
      </c>
      <c r="B1853" s="32" t="s">
        <v>3691</v>
      </c>
      <c r="C1853" s="32" t="s">
        <v>3692</v>
      </c>
      <c r="D1853" s="33">
        <v>0</v>
      </c>
      <c r="E1853" s="33">
        <v>0</v>
      </c>
      <c r="F1853" s="33">
        <v>0</v>
      </c>
      <c r="G1853" s="33">
        <v>0</v>
      </c>
      <c r="H1853" s="33">
        <v>0</v>
      </c>
      <c r="I1853" s="33">
        <v>0</v>
      </c>
      <c r="J1853" s="33">
        <v>0</v>
      </c>
      <c r="K1853" s="33">
        <v>0</v>
      </c>
      <c r="L1853" s="33">
        <v>0</v>
      </c>
      <c r="M1853" s="33">
        <v>0</v>
      </c>
      <c r="N1853" s="32" t="s">
        <v>3752</v>
      </c>
    </row>
    <row r="1854" spans="1:14" ht="78.75" x14ac:dyDescent="0.25">
      <c r="A1854" s="31" t="s">
        <v>3565</v>
      </c>
      <c r="B1854" s="32" t="s">
        <v>3693</v>
      </c>
      <c r="C1854" s="32" t="s">
        <v>3694</v>
      </c>
      <c r="D1854" s="33">
        <v>0</v>
      </c>
      <c r="E1854" s="33">
        <v>0</v>
      </c>
      <c r="F1854" s="33">
        <v>0</v>
      </c>
      <c r="G1854" s="33">
        <v>0</v>
      </c>
      <c r="H1854" s="33">
        <v>0</v>
      </c>
      <c r="I1854" s="33">
        <v>0</v>
      </c>
      <c r="J1854" s="33">
        <v>0</v>
      </c>
      <c r="K1854" s="33">
        <v>0</v>
      </c>
      <c r="L1854" s="33">
        <v>0</v>
      </c>
      <c r="M1854" s="33">
        <v>0</v>
      </c>
      <c r="N1854" s="32" t="s">
        <v>3752</v>
      </c>
    </row>
    <row r="1855" spans="1:14" ht="63" x14ac:dyDescent="0.25">
      <c r="A1855" s="31" t="s">
        <v>3565</v>
      </c>
      <c r="B1855" s="32" t="s">
        <v>3695</v>
      </c>
      <c r="C1855" s="32" t="s">
        <v>3696</v>
      </c>
      <c r="D1855" s="33">
        <v>0</v>
      </c>
      <c r="E1855" s="33">
        <v>0</v>
      </c>
      <c r="F1855" s="33">
        <v>0</v>
      </c>
      <c r="G1855" s="33">
        <v>0</v>
      </c>
      <c r="H1855" s="33">
        <v>0</v>
      </c>
      <c r="I1855" s="33">
        <v>0</v>
      </c>
      <c r="J1855" s="33">
        <v>0</v>
      </c>
      <c r="K1855" s="33">
        <v>0</v>
      </c>
      <c r="L1855" s="33">
        <v>0</v>
      </c>
      <c r="M1855" s="33">
        <v>0</v>
      </c>
      <c r="N1855" s="32" t="s">
        <v>3752</v>
      </c>
    </row>
    <row r="1856" spans="1:14" ht="47.25" x14ac:dyDescent="0.25">
      <c r="A1856" s="31" t="s">
        <v>3565</v>
      </c>
      <c r="B1856" s="32" t="s">
        <v>3697</v>
      </c>
      <c r="C1856" s="32" t="s">
        <v>3698</v>
      </c>
      <c r="D1856" s="33">
        <v>0</v>
      </c>
      <c r="E1856" s="33">
        <v>0</v>
      </c>
      <c r="F1856" s="33">
        <v>0</v>
      </c>
      <c r="G1856" s="33">
        <v>0</v>
      </c>
      <c r="H1856" s="33">
        <v>0</v>
      </c>
      <c r="I1856" s="33">
        <v>0</v>
      </c>
      <c r="J1856" s="33">
        <v>0</v>
      </c>
      <c r="K1856" s="33">
        <v>0</v>
      </c>
      <c r="L1856" s="33">
        <v>0</v>
      </c>
      <c r="M1856" s="33">
        <v>0</v>
      </c>
      <c r="N1856" s="32" t="s">
        <v>3752</v>
      </c>
    </row>
    <row r="1857" spans="1:14" ht="63" x14ac:dyDescent="0.25">
      <c r="A1857" s="31" t="s">
        <v>3565</v>
      </c>
      <c r="B1857" s="32" t="s">
        <v>3699</v>
      </c>
      <c r="C1857" s="32" t="s">
        <v>3700</v>
      </c>
      <c r="D1857" s="33">
        <v>0</v>
      </c>
      <c r="E1857" s="33">
        <v>0</v>
      </c>
      <c r="F1857" s="33">
        <v>0</v>
      </c>
      <c r="G1857" s="33">
        <v>0</v>
      </c>
      <c r="H1857" s="33">
        <v>0</v>
      </c>
      <c r="I1857" s="33">
        <v>0</v>
      </c>
      <c r="J1857" s="33">
        <v>0</v>
      </c>
      <c r="K1857" s="33">
        <v>0</v>
      </c>
      <c r="L1857" s="33">
        <v>0</v>
      </c>
      <c r="M1857" s="33">
        <v>0</v>
      </c>
      <c r="N1857" s="32" t="s">
        <v>3752</v>
      </c>
    </row>
    <row r="1858" spans="1:14" ht="78.75" x14ac:dyDescent="0.25">
      <c r="A1858" s="31" t="s">
        <v>3565</v>
      </c>
      <c r="B1858" s="32" t="s">
        <v>3701</v>
      </c>
      <c r="C1858" s="32" t="s">
        <v>3702</v>
      </c>
      <c r="D1858" s="33">
        <v>0</v>
      </c>
      <c r="E1858" s="33">
        <v>0</v>
      </c>
      <c r="F1858" s="33">
        <v>0</v>
      </c>
      <c r="G1858" s="33">
        <v>0</v>
      </c>
      <c r="H1858" s="33">
        <v>0</v>
      </c>
      <c r="I1858" s="33">
        <v>0</v>
      </c>
      <c r="J1858" s="33">
        <v>0</v>
      </c>
      <c r="K1858" s="33">
        <v>0</v>
      </c>
      <c r="L1858" s="33">
        <v>0</v>
      </c>
      <c r="M1858" s="33">
        <v>0</v>
      </c>
      <c r="N1858" s="32" t="s">
        <v>3752</v>
      </c>
    </row>
    <row r="1859" spans="1:14" ht="47.25" x14ac:dyDescent="0.25">
      <c r="A1859" s="31" t="s">
        <v>3565</v>
      </c>
      <c r="B1859" s="32" t="s">
        <v>3703</v>
      </c>
      <c r="C1859" s="32" t="s">
        <v>3704</v>
      </c>
      <c r="D1859" s="33">
        <v>0</v>
      </c>
      <c r="E1859" s="33">
        <v>0</v>
      </c>
      <c r="F1859" s="33">
        <v>0</v>
      </c>
      <c r="G1859" s="33">
        <v>0</v>
      </c>
      <c r="H1859" s="33">
        <v>0</v>
      </c>
      <c r="I1859" s="33">
        <v>0</v>
      </c>
      <c r="J1859" s="33">
        <v>0</v>
      </c>
      <c r="K1859" s="33">
        <v>0</v>
      </c>
      <c r="L1859" s="33">
        <v>0</v>
      </c>
      <c r="M1859" s="33">
        <v>0</v>
      </c>
      <c r="N1859" s="32" t="s">
        <v>3752</v>
      </c>
    </row>
    <row r="1860" spans="1:14" ht="47.25" x14ac:dyDescent="0.25">
      <c r="A1860" s="31" t="s">
        <v>3565</v>
      </c>
      <c r="B1860" s="32" t="s">
        <v>3705</v>
      </c>
      <c r="C1860" s="32" t="s">
        <v>3706</v>
      </c>
      <c r="D1860" s="33">
        <v>0</v>
      </c>
      <c r="E1860" s="33">
        <v>0</v>
      </c>
      <c r="F1860" s="33">
        <v>0</v>
      </c>
      <c r="G1860" s="33">
        <v>0</v>
      </c>
      <c r="H1860" s="33">
        <v>0</v>
      </c>
      <c r="I1860" s="33">
        <v>0</v>
      </c>
      <c r="J1860" s="33">
        <v>0</v>
      </c>
      <c r="K1860" s="33">
        <v>0</v>
      </c>
      <c r="L1860" s="33">
        <v>0</v>
      </c>
      <c r="M1860" s="33">
        <v>0</v>
      </c>
      <c r="N1860" s="32" t="s">
        <v>3752</v>
      </c>
    </row>
    <row r="1861" spans="1:14" ht="63" x14ac:dyDescent="0.25">
      <c r="A1861" s="31" t="s">
        <v>3565</v>
      </c>
      <c r="B1861" s="32" t="s">
        <v>3707</v>
      </c>
      <c r="C1861" s="32" t="s">
        <v>3708</v>
      </c>
      <c r="D1861" s="33">
        <v>0</v>
      </c>
      <c r="E1861" s="33">
        <v>0</v>
      </c>
      <c r="F1861" s="33">
        <v>0</v>
      </c>
      <c r="G1861" s="33">
        <v>0</v>
      </c>
      <c r="H1861" s="33">
        <v>0</v>
      </c>
      <c r="I1861" s="33">
        <v>0</v>
      </c>
      <c r="J1861" s="33">
        <v>0</v>
      </c>
      <c r="K1861" s="33">
        <v>0</v>
      </c>
      <c r="L1861" s="33">
        <v>0</v>
      </c>
      <c r="M1861" s="33">
        <v>0</v>
      </c>
      <c r="N1861" s="32" t="s">
        <v>3752</v>
      </c>
    </row>
    <row r="1862" spans="1:14" ht="47.25" x14ac:dyDescent="0.25">
      <c r="A1862" s="31" t="s">
        <v>3565</v>
      </c>
      <c r="B1862" s="32" t="s">
        <v>3709</v>
      </c>
      <c r="C1862" s="32" t="s">
        <v>3710</v>
      </c>
      <c r="D1862" s="33">
        <v>0</v>
      </c>
      <c r="E1862" s="33">
        <v>0</v>
      </c>
      <c r="F1862" s="33">
        <v>0</v>
      </c>
      <c r="G1862" s="33">
        <v>0</v>
      </c>
      <c r="H1862" s="33">
        <v>0</v>
      </c>
      <c r="I1862" s="33">
        <v>0</v>
      </c>
      <c r="J1862" s="33">
        <v>0</v>
      </c>
      <c r="K1862" s="33">
        <v>0</v>
      </c>
      <c r="L1862" s="33">
        <v>0</v>
      </c>
      <c r="M1862" s="33">
        <v>0</v>
      </c>
      <c r="N1862" s="32" t="s">
        <v>3752</v>
      </c>
    </row>
    <row r="1863" spans="1:14" ht="47.25" x14ac:dyDescent="0.25">
      <c r="A1863" s="31" t="s">
        <v>3565</v>
      </c>
      <c r="B1863" s="32" t="s">
        <v>3711</v>
      </c>
      <c r="C1863" s="32" t="s">
        <v>3712</v>
      </c>
      <c r="D1863" s="33">
        <v>0</v>
      </c>
      <c r="E1863" s="33">
        <v>0</v>
      </c>
      <c r="F1863" s="33">
        <v>0</v>
      </c>
      <c r="G1863" s="33">
        <v>0</v>
      </c>
      <c r="H1863" s="33">
        <v>0</v>
      </c>
      <c r="I1863" s="33">
        <v>0</v>
      </c>
      <c r="J1863" s="33">
        <v>0</v>
      </c>
      <c r="K1863" s="33">
        <v>0</v>
      </c>
      <c r="L1863" s="33">
        <v>0</v>
      </c>
      <c r="M1863" s="33">
        <v>0</v>
      </c>
      <c r="N1863" s="32" t="s">
        <v>3752</v>
      </c>
    </row>
    <row r="1864" spans="1:14" ht="63" x14ac:dyDescent="0.25">
      <c r="A1864" s="31" t="s">
        <v>3565</v>
      </c>
      <c r="B1864" s="32" t="s">
        <v>3713</v>
      </c>
      <c r="C1864" s="32" t="s">
        <v>3714</v>
      </c>
      <c r="D1864" s="33">
        <v>0</v>
      </c>
      <c r="E1864" s="33">
        <v>0</v>
      </c>
      <c r="F1864" s="33">
        <v>0</v>
      </c>
      <c r="G1864" s="33">
        <v>0</v>
      </c>
      <c r="H1864" s="33">
        <v>0</v>
      </c>
      <c r="I1864" s="33">
        <v>0</v>
      </c>
      <c r="J1864" s="33">
        <v>0</v>
      </c>
      <c r="K1864" s="33">
        <v>0</v>
      </c>
      <c r="L1864" s="33">
        <v>0</v>
      </c>
      <c r="M1864" s="33">
        <v>0</v>
      </c>
      <c r="N1864" s="32" t="s">
        <v>3752</v>
      </c>
    </row>
    <row r="1865" spans="1:14" ht="47.25" x14ac:dyDescent="0.25">
      <c r="A1865" s="31" t="s">
        <v>3565</v>
      </c>
      <c r="B1865" s="32" t="s">
        <v>3715</v>
      </c>
      <c r="C1865" s="32" t="s">
        <v>3716</v>
      </c>
      <c r="D1865" s="33">
        <v>0</v>
      </c>
      <c r="E1865" s="33">
        <v>0</v>
      </c>
      <c r="F1865" s="33">
        <v>0</v>
      </c>
      <c r="G1865" s="33">
        <v>0</v>
      </c>
      <c r="H1865" s="33">
        <v>0</v>
      </c>
      <c r="I1865" s="33">
        <v>0</v>
      </c>
      <c r="J1865" s="33">
        <v>0</v>
      </c>
      <c r="K1865" s="33">
        <v>0</v>
      </c>
      <c r="L1865" s="33">
        <v>0</v>
      </c>
      <c r="M1865" s="33">
        <v>0</v>
      </c>
      <c r="N1865" s="32" t="s">
        <v>3752</v>
      </c>
    </row>
    <row r="1866" spans="1:14" ht="63" x14ac:dyDescent="0.25">
      <c r="A1866" s="31" t="s">
        <v>3565</v>
      </c>
      <c r="B1866" s="32" t="s">
        <v>3717</v>
      </c>
      <c r="C1866" s="32" t="s">
        <v>3718</v>
      </c>
      <c r="D1866" s="33">
        <v>0</v>
      </c>
      <c r="E1866" s="33">
        <v>0</v>
      </c>
      <c r="F1866" s="33">
        <v>0</v>
      </c>
      <c r="G1866" s="33">
        <v>0</v>
      </c>
      <c r="H1866" s="33">
        <v>0</v>
      </c>
      <c r="I1866" s="33">
        <v>0</v>
      </c>
      <c r="J1866" s="33">
        <v>0</v>
      </c>
      <c r="K1866" s="33">
        <v>0</v>
      </c>
      <c r="L1866" s="33">
        <v>0</v>
      </c>
      <c r="M1866" s="33">
        <v>0</v>
      </c>
      <c r="N1866" s="32" t="s">
        <v>3752</v>
      </c>
    </row>
    <row r="1867" spans="1:14" ht="47.25" x14ac:dyDescent="0.25">
      <c r="A1867" s="31" t="s">
        <v>3565</v>
      </c>
      <c r="B1867" s="32" t="s">
        <v>3719</v>
      </c>
      <c r="C1867" s="32" t="s">
        <v>3720</v>
      </c>
      <c r="D1867" s="33">
        <v>0</v>
      </c>
      <c r="E1867" s="33">
        <v>0</v>
      </c>
      <c r="F1867" s="33">
        <v>0</v>
      </c>
      <c r="G1867" s="33">
        <v>0</v>
      </c>
      <c r="H1867" s="33">
        <v>0</v>
      </c>
      <c r="I1867" s="33">
        <v>0</v>
      </c>
      <c r="J1867" s="33">
        <v>0</v>
      </c>
      <c r="K1867" s="33">
        <v>0</v>
      </c>
      <c r="L1867" s="33">
        <v>0</v>
      </c>
      <c r="M1867" s="33">
        <v>0</v>
      </c>
      <c r="N1867" s="32" t="s">
        <v>3752</v>
      </c>
    </row>
    <row r="1868" spans="1:14" ht="63" x14ac:dyDescent="0.25">
      <c r="A1868" s="31" t="s">
        <v>3565</v>
      </c>
      <c r="B1868" s="32" t="s">
        <v>3721</v>
      </c>
      <c r="C1868" s="32" t="s">
        <v>3722</v>
      </c>
      <c r="D1868" s="33">
        <v>0</v>
      </c>
      <c r="E1868" s="33">
        <v>0</v>
      </c>
      <c r="F1868" s="33">
        <v>0</v>
      </c>
      <c r="G1868" s="33">
        <v>0</v>
      </c>
      <c r="H1868" s="33">
        <v>0</v>
      </c>
      <c r="I1868" s="33">
        <v>0</v>
      </c>
      <c r="J1868" s="33">
        <v>0</v>
      </c>
      <c r="K1868" s="33">
        <v>0</v>
      </c>
      <c r="L1868" s="33">
        <v>0</v>
      </c>
      <c r="M1868" s="33">
        <v>0</v>
      </c>
      <c r="N1868" s="32" t="s">
        <v>3752</v>
      </c>
    </row>
    <row r="1869" spans="1:14" ht="47.25" x14ac:dyDescent="0.25">
      <c r="A1869" s="31" t="s">
        <v>3565</v>
      </c>
      <c r="B1869" s="32" t="s">
        <v>3723</v>
      </c>
      <c r="C1869" s="32" t="s">
        <v>3724</v>
      </c>
      <c r="D1869" s="33">
        <v>0</v>
      </c>
      <c r="E1869" s="33">
        <v>0</v>
      </c>
      <c r="F1869" s="33">
        <v>0</v>
      </c>
      <c r="G1869" s="33">
        <v>0</v>
      </c>
      <c r="H1869" s="33">
        <v>0</v>
      </c>
      <c r="I1869" s="33">
        <v>0</v>
      </c>
      <c r="J1869" s="33">
        <v>0</v>
      </c>
      <c r="K1869" s="33">
        <v>0</v>
      </c>
      <c r="L1869" s="33">
        <v>0</v>
      </c>
      <c r="M1869" s="33">
        <v>0</v>
      </c>
      <c r="N1869" s="32" t="s">
        <v>3752</v>
      </c>
    </row>
    <row r="1870" spans="1:14" ht="47.25" x14ac:dyDescent="0.25">
      <c r="A1870" s="31" t="s">
        <v>3565</v>
      </c>
      <c r="B1870" s="32" t="s">
        <v>3725</v>
      </c>
      <c r="C1870" s="32" t="s">
        <v>3726</v>
      </c>
      <c r="D1870" s="33">
        <v>0</v>
      </c>
      <c r="E1870" s="33">
        <v>0</v>
      </c>
      <c r="F1870" s="33">
        <v>0</v>
      </c>
      <c r="G1870" s="33">
        <v>0</v>
      </c>
      <c r="H1870" s="33">
        <v>0</v>
      </c>
      <c r="I1870" s="33">
        <v>0</v>
      </c>
      <c r="J1870" s="33">
        <v>0</v>
      </c>
      <c r="K1870" s="33">
        <v>0</v>
      </c>
      <c r="L1870" s="33">
        <v>0</v>
      </c>
      <c r="M1870" s="33">
        <v>0</v>
      </c>
      <c r="N1870" s="32" t="s">
        <v>3752</v>
      </c>
    </row>
    <row r="1871" spans="1:14" ht="63" x14ac:dyDescent="0.25">
      <c r="A1871" s="31" t="s">
        <v>3565</v>
      </c>
      <c r="B1871" s="32" t="s">
        <v>3727</v>
      </c>
      <c r="C1871" s="32" t="s">
        <v>3728</v>
      </c>
      <c r="D1871" s="33">
        <v>0</v>
      </c>
      <c r="E1871" s="33">
        <v>0</v>
      </c>
      <c r="F1871" s="33">
        <v>0</v>
      </c>
      <c r="G1871" s="33">
        <v>0</v>
      </c>
      <c r="H1871" s="33">
        <v>0</v>
      </c>
      <c r="I1871" s="33">
        <v>0</v>
      </c>
      <c r="J1871" s="33">
        <v>0</v>
      </c>
      <c r="K1871" s="33">
        <v>0</v>
      </c>
      <c r="L1871" s="33">
        <v>0</v>
      </c>
      <c r="M1871" s="33">
        <v>0</v>
      </c>
      <c r="N1871" s="32" t="s">
        <v>3752</v>
      </c>
    </row>
    <row r="1872" spans="1:14" ht="47.25" x14ac:dyDescent="0.25">
      <c r="A1872" s="31" t="s">
        <v>3565</v>
      </c>
      <c r="B1872" s="32" t="s">
        <v>3729</v>
      </c>
      <c r="C1872" s="32" t="s">
        <v>3730</v>
      </c>
      <c r="D1872" s="33">
        <v>0</v>
      </c>
      <c r="E1872" s="33">
        <v>0</v>
      </c>
      <c r="F1872" s="33">
        <v>0</v>
      </c>
      <c r="G1872" s="33">
        <v>0</v>
      </c>
      <c r="H1872" s="33">
        <v>0</v>
      </c>
      <c r="I1872" s="33">
        <v>0</v>
      </c>
      <c r="J1872" s="33">
        <v>0</v>
      </c>
      <c r="K1872" s="33">
        <v>0</v>
      </c>
      <c r="L1872" s="33">
        <v>0</v>
      </c>
      <c r="M1872" s="33">
        <v>0</v>
      </c>
      <c r="N1872" s="32" t="s">
        <v>3752</v>
      </c>
    </row>
    <row r="1873" spans="1:14" ht="63" x14ac:dyDescent="0.25">
      <c r="A1873" s="31" t="s">
        <v>3565</v>
      </c>
      <c r="B1873" s="32" t="s">
        <v>3731</v>
      </c>
      <c r="C1873" s="32" t="s">
        <v>3732</v>
      </c>
      <c r="D1873" s="33">
        <v>0</v>
      </c>
      <c r="E1873" s="33">
        <v>0</v>
      </c>
      <c r="F1873" s="33">
        <v>0</v>
      </c>
      <c r="G1873" s="33">
        <v>0</v>
      </c>
      <c r="H1873" s="33">
        <v>0</v>
      </c>
      <c r="I1873" s="33">
        <v>0</v>
      </c>
      <c r="J1873" s="33">
        <v>0</v>
      </c>
      <c r="K1873" s="33">
        <v>0</v>
      </c>
      <c r="L1873" s="33">
        <v>0</v>
      </c>
      <c r="M1873" s="33">
        <v>0</v>
      </c>
      <c r="N1873" s="32" t="s">
        <v>3752</v>
      </c>
    </row>
    <row r="1874" spans="1:14" ht="63" x14ac:dyDescent="0.25">
      <c r="A1874" s="31" t="s">
        <v>3565</v>
      </c>
      <c r="B1874" s="32" t="s">
        <v>3733</v>
      </c>
      <c r="C1874" s="32" t="s">
        <v>3734</v>
      </c>
      <c r="D1874" s="33">
        <v>0</v>
      </c>
      <c r="E1874" s="33">
        <v>0</v>
      </c>
      <c r="F1874" s="33">
        <v>0</v>
      </c>
      <c r="G1874" s="33">
        <v>0</v>
      </c>
      <c r="H1874" s="33">
        <v>0</v>
      </c>
      <c r="I1874" s="33">
        <v>0</v>
      </c>
      <c r="J1874" s="33">
        <v>0</v>
      </c>
      <c r="K1874" s="33">
        <v>0</v>
      </c>
      <c r="L1874" s="33">
        <v>0</v>
      </c>
      <c r="M1874" s="33">
        <v>0</v>
      </c>
      <c r="N1874" s="32" t="s">
        <v>3752</v>
      </c>
    </row>
    <row r="1875" spans="1:14" ht="47.25" x14ac:dyDescent="0.25">
      <c r="A1875" s="31" t="s">
        <v>3565</v>
      </c>
      <c r="B1875" s="32" t="s">
        <v>3735</v>
      </c>
      <c r="C1875" s="32" t="s">
        <v>3736</v>
      </c>
      <c r="D1875" s="33">
        <v>0</v>
      </c>
      <c r="E1875" s="33">
        <v>0</v>
      </c>
      <c r="F1875" s="33">
        <v>0</v>
      </c>
      <c r="G1875" s="33">
        <v>0</v>
      </c>
      <c r="H1875" s="33">
        <v>0</v>
      </c>
      <c r="I1875" s="33">
        <v>0</v>
      </c>
      <c r="J1875" s="33">
        <v>0</v>
      </c>
      <c r="K1875" s="33">
        <v>0</v>
      </c>
      <c r="L1875" s="33">
        <v>0</v>
      </c>
      <c r="M1875" s="33">
        <v>0</v>
      </c>
      <c r="N1875" s="32" t="s">
        <v>3752</v>
      </c>
    </row>
    <row r="1876" spans="1:14" ht="47.25" x14ac:dyDescent="0.25">
      <c r="A1876" s="31" t="s">
        <v>3565</v>
      </c>
      <c r="B1876" s="32" t="s">
        <v>3737</v>
      </c>
      <c r="C1876" s="32" t="s">
        <v>3738</v>
      </c>
      <c r="D1876" s="33">
        <v>0</v>
      </c>
      <c r="E1876" s="33">
        <v>0</v>
      </c>
      <c r="F1876" s="33">
        <v>0</v>
      </c>
      <c r="G1876" s="33">
        <v>0</v>
      </c>
      <c r="H1876" s="33">
        <v>0</v>
      </c>
      <c r="I1876" s="33">
        <v>0</v>
      </c>
      <c r="J1876" s="33">
        <v>0</v>
      </c>
      <c r="K1876" s="33">
        <v>0</v>
      </c>
      <c r="L1876" s="33">
        <v>0</v>
      </c>
      <c r="M1876" s="33">
        <v>0</v>
      </c>
      <c r="N1876" s="32" t="s">
        <v>3752</v>
      </c>
    </row>
    <row r="1877" spans="1:14" ht="63" x14ac:dyDescent="0.25">
      <c r="A1877" s="31" t="s">
        <v>3565</v>
      </c>
      <c r="B1877" s="32" t="s">
        <v>3739</v>
      </c>
      <c r="C1877" s="32" t="s">
        <v>3740</v>
      </c>
      <c r="D1877" s="33">
        <v>0</v>
      </c>
      <c r="E1877" s="33">
        <v>0</v>
      </c>
      <c r="F1877" s="33">
        <v>0</v>
      </c>
      <c r="G1877" s="33">
        <v>0</v>
      </c>
      <c r="H1877" s="33">
        <v>0</v>
      </c>
      <c r="I1877" s="33">
        <v>0</v>
      </c>
      <c r="J1877" s="33">
        <v>0</v>
      </c>
      <c r="K1877" s="33">
        <v>0</v>
      </c>
      <c r="L1877" s="33">
        <v>0</v>
      </c>
      <c r="M1877" s="33">
        <v>0</v>
      </c>
      <c r="N1877" s="32" t="s">
        <v>3752</v>
      </c>
    </row>
    <row r="1878" spans="1:14" ht="47.25" x14ac:dyDescent="0.25">
      <c r="A1878" s="31" t="s">
        <v>3565</v>
      </c>
      <c r="B1878" s="32" t="s">
        <v>3741</v>
      </c>
      <c r="C1878" s="32" t="s">
        <v>3742</v>
      </c>
      <c r="D1878" s="33">
        <v>0</v>
      </c>
      <c r="E1878" s="33">
        <v>0</v>
      </c>
      <c r="F1878" s="33">
        <v>0</v>
      </c>
      <c r="G1878" s="33">
        <v>0</v>
      </c>
      <c r="H1878" s="33">
        <v>0</v>
      </c>
      <c r="I1878" s="33">
        <v>0</v>
      </c>
      <c r="J1878" s="33">
        <v>0</v>
      </c>
      <c r="K1878" s="33">
        <v>0</v>
      </c>
      <c r="L1878" s="33">
        <v>0</v>
      </c>
      <c r="M1878" s="33">
        <v>0</v>
      </c>
      <c r="N1878" s="32" t="s">
        <v>3752</v>
      </c>
    </row>
    <row r="1879" spans="1:14" ht="47.25" x14ac:dyDescent="0.25">
      <c r="A1879" s="31" t="s">
        <v>3565</v>
      </c>
      <c r="B1879" s="32" t="s">
        <v>3743</v>
      </c>
      <c r="C1879" s="32" t="s">
        <v>3744</v>
      </c>
      <c r="D1879" s="33">
        <v>0</v>
      </c>
      <c r="E1879" s="33">
        <v>0</v>
      </c>
      <c r="F1879" s="33">
        <v>0</v>
      </c>
      <c r="G1879" s="33">
        <v>0</v>
      </c>
      <c r="H1879" s="33">
        <v>0</v>
      </c>
      <c r="I1879" s="33">
        <v>0</v>
      </c>
      <c r="J1879" s="33">
        <v>0</v>
      </c>
      <c r="K1879" s="33">
        <v>0</v>
      </c>
      <c r="L1879" s="33">
        <v>0</v>
      </c>
      <c r="M1879" s="33">
        <v>0</v>
      </c>
      <c r="N1879" s="32" t="s">
        <v>3752</v>
      </c>
    </row>
    <row r="1880" spans="1:14" ht="78.75" x14ac:dyDescent="0.25">
      <c r="A1880" s="31" t="s">
        <v>3565</v>
      </c>
      <c r="B1880" s="32" t="s">
        <v>3745</v>
      </c>
      <c r="C1880" s="32" t="s">
        <v>3746</v>
      </c>
      <c r="D1880" s="33">
        <v>0</v>
      </c>
      <c r="E1880" s="33">
        <v>0</v>
      </c>
      <c r="F1880" s="33">
        <v>0</v>
      </c>
      <c r="G1880" s="33">
        <v>0</v>
      </c>
      <c r="H1880" s="33">
        <v>0</v>
      </c>
      <c r="I1880" s="33">
        <v>0</v>
      </c>
      <c r="J1880" s="33">
        <v>0</v>
      </c>
      <c r="K1880" s="33">
        <v>0</v>
      </c>
      <c r="L1880" s="33">
        <v>0</v>
      </c>
      <c r="M1880" s="33">
        <v>0</v>
      </c>
      <c r="N1880" s="32" t="s">
        <v>3752</v>
      </c>
    </row>
    <row r="1881" spans="1:14" ht="63" x14ac:dyDescent="0.25">
      <c r="A1881" s="31" t="s">
        <v>3565</v>
      </c>
      <c r="B1881" s="32" t="s">
        <v>3747</v>
      </c>
      <c r="C1881" s="32" t="s">
        <v>3748</v>
      </c>
      <c r="D1881" s="33">
        <v>0</v>
      </c>
      <c r="E1881" s="33">
        <v>0</v>
      </c>
      <c r="F1881" s="33">
        <v>0</v>
      </c>
      <c r="G1881" s="33">
        <v>0</v>
      </c>
      <c r="H1881" s="33">
        <v>0</v>
      </c>
      <c r="I1881" s="33">
        <v>0</v>
      </c>
      <c r="J1881" s="33">
        <v>0</v>
      </c>
      <c r="K1881" s="33">
        <v>0</v>
      </c>
      <c r="L1881" s="33">
        <v>0</v>
      </c>
      <c r="M1881" s="33">
        <v>0</v>
      </c>
      <c r="N1881" s="32" t="s">
        <v>3752</v>
      </c>
    </row>
    <row r="1882" spans="1:14" ht="78.75" x14ac:dyDescent="0.25">
      <c r="A1882" s="31" t="s">
        <v>3565</v>
      </c>
      <c r="B1882" s="32" t="s">
        <v>3749</v>
      </c>
      <c r="C1882" s="32" t="s">
        <v>3750</v>
      </c>
      <c r="D1882" s="33">
        <v>0</v>
      </c>
      <c r="E1882" s="33">
        <v>0</v>
      </c>
      <c r="F1882" s="33">
        <v>0</v>
      </c>
      <c r="G1882" s="33">
        <v>0</v>
      </c>
      <c r="H1882" s="33">
        <v>0</v>
      </c>
      <c r="I1882" s="33">
        <v>0</v>
      </c>
      <c r="J1882" s="33">
        <v>0</v>
      </c>
      <c r="K1882" s="33">
        <v>0</v>
      </c>
      <c r="L1882" s="33">
        <v>0</v>
      </c>
      <c r="M1882" s="33">
        <v>0</v>
      </c>
      <c r="N1882" s="32" t="s">
        <v>3752</v>
      </c>
    </row>
    <row r="1883" spans="1:14" x14ac:dyDescent="0.25">
      <c r="A1883"/>
      <c r="B1883"/>
      <c r="C1883"/>
      <c r="D1883"/>
      <c r="E1883"/>
      <c r="F1883"/>
      <c r="G1883"/>
      <c r="H1883"/>
      <c r="I1883"/>
      <c r="J1883"/>
      <c r="K1883"/>
      <c r="L1883"/>
      <c r="M1883"/>
      <c r="N1883"/>
    </row>
    <row r="1884" spans="1:14" x14ac:dyDescent="0.25">
      <c r="A1884"/>
      <c r="B1884"/>
      <c r="C1884"/>
      <c r="D1884"/>
      <c r="E1884"/>
      <c r="F1884"/>
      <c r="G1884"/>
      <c r="H1884"/>
      <c r="I1884"/>
      <c r="J1884"/>
      <c r="K1884"/>
      <c r="L1884"/>
      <c r="M1884"/>
      <c r="N1884"/>
    </row>
    <row r="1885" spans="1:14" x14ac:dyDescent="0.25">
      <c r="A1885"/>
      <c r="B1885"/>
      <c r="C1885"/>
      <c r="D1885"/>
      <c r="E1885"/>
      <c r="F1885"/>
      <c r="G1885"/>
      <c r="H1885"/>
      <c r="I1885"/>
      <c r="J1885"/>
      <c r="K1885"/>
      <c r="L1885"/>
      <c r="M1885"/>
      <c r="N1885"/>
    </row>
    <row r="1886" spans="1:14" x14ac:dyDescent="0.25">
      <c r="A1886"/>
      <c r="B1886"/>
      <c r="C1886"/>
      <c r="D1886"/>
      <c r="E1886"/>
      <c r="F1886"/>
      <c r="G1886"/>
      <c r="H1886"/>
      <c r="I1886"/>
      <c r="J1886"/>
      <c r="K1886"/>
      <c r="L1886"/>
      <c r="M1886"/>
      <c r="N1886"/>
    </row>
    <row r="1887" spans="1:14" x14ac:dyDescent="0.25">
      <c r="A1887"/>
      <c r="B1887"/>
      <c r="C1887"/>
      <c r="D1887"/>
      <c r="E1887"/>
      <c r="F1887"/>
      <c r="G1887"/>
      <c r="H1887"/>
      <c r="I1887"/>
      <c r="J1887"/>
      <c r="K1887"/>
      <c r="L1887"/>
      <c r="M1887"/>
      <c r="N1887"/>
    </row>
    <row r="1888" spans="1:14" x14ac:dyDescent="0.25">
      <c r="A1888"/>
      <c r="B1888"/>
      <c r="C1888"/>
      <c r="D1888"/>
      <c r="E1888"/>
      <c r="F1888"/>
      <c r="G1888"/>
      <c r="H1888"/>
      <c r="I1888"/>
      <c r="J1888"/>
      <c r="K1888"/>
      <c r="L1888"/>
      <c r="M1888"/>
      <c r="N1888"/>
    </row>
    <row r="1889" spans="1:14" x14ac:dyDescent="0.25">
      <c r="A1889"/>
      <c r="B1889"/>
      <c r="C1889"/>
      <c r="D1889"/>
      <c r="E1889"/>
      <c r="F1889"/>
      <c r="G1889"/>
      <c r="H1889"/>
      <c r="I1889"/>
      <c r="J1889"/>
      <c r="K1889"/>
      <c r="L1889"/>
      <c r="M1889"/>
      <c r="N1889"/>
    </row>
    <row r="1890" spans="1:14" x14ac:dyDescent="0.25">
      <c r="A1890"/>
      <c r="B1890"/>
      <c r="C1890"/>
      <c r="D1890"/>
      <c r="E1890"/>
      <c r="F1890"/>
      <c r="G1890"/>
      <c r="H1890"/>
      <c r="I1890"/>
      <c r="J1890"/>
      <c r="K1890"/>
      <c r="L1890"/>
      <c r="M1890"/>
      <c r="N1890"/>
    </row>
    <row r="1891" spans="1:14" x14ac:dyDescent="0.25">
      <c r="A1891"/>
      <c r="B1891"/>
      <c r="C1891"/>
      <c r="D1891"/>
      <c r="E1891"/>
      <c r="F1891"/>
      <c r="G1891"/>
      <c r="H1891"/>
      <c r="I1891"/>
      <c r="J1891"/>
      <c r="K1891"/>
      <c r="L1891"/>
      <c r="M1891"/>
      <c r="N1891"/>
    </row>
    <row r="1892" spans="1:14" x14ac:dyDescent="0.25">
      <c r="A1892"/>
      <c r="B1892"/>
      <c r="C1892"/>
      <c r="D1892"/>
      <c r="E1892"/>
      <c r="F1892"/>
      <c r="G1892"/>
      <c r="H1892"/>
      <c r="I1892"/>
      <c r="J1892"/>
      <c r="K1892"/>
      <c r="L1892"/>
      <c r="M1892"/>
      <c r="N1892"/>
    </row>
    <row r="1893" spans="1:14" x14ac:dyDescent="0.25">
      <c r="A1893"/>
      <c r="B1893"/>
      <c r="C1893"/>
      <c r="D1893"/>
      <c r="E1893"/>
      <c r="F1893"/>
      <c r="G1893"/>
      <c r="H1893"/>
      <c r="I1893"/>
      <c r="J1893"/>
      <c r="K1893"/>
      <c r="L1893"/>
      <c r="M1893"/>
      <c r="N1893"/>
    </row>
    <row r="1894" spans="1:14" x14ac:dyDescent="0.25">
      <c r="A1894"/>
      <c r="B1894"/>
      <c r="C1894"/>
      <c r="D1894"/>
      <c r="E1894"/>
      <c r="F1894"/>
      <c r="G1894"/>
      <c r="H1894"/>
      <c r="I1894"/>
      <c r="J1894"/>
      <c r="K1894"/>
      <c r="L1894"/>
      <c r="M1894"/>
      <c r="N1894"/>
    </row>
    <row r="1895" spans="1:14" x14ac:dyDescent="0.25">
      <c r="A1895"/>
      <c r="B1895"/>
      <c r="C1895"/>
      <c r="D1895"/>
      <c r="E1895"/>
      <c r="F1895"/>
      <c r="G1895"/>
      <c r="H1895"/>
      <c r="I1895"/>
      <c r="J1895"/>
      <c r="K1895"/>
      <c r="L1895"/>
      <c r="M1895"/>
      <c r="N1895"/>
    </row>
    <row r="1896" spans="1:14" x14ac:dyDescent="0.25">
      <c r="A1896"/>
      <c r="B1896"/>
      <c r="C1896"/>
      <c r="D1896"/>
      <c r="E1896"/>
      <c r="F1896"/>
      <c r="G1896"/>
      <c r="H1896"/>
      <c r="I1896"/>
      <c r="J1896"/>
      <c r="K1896"/>
      <c r="L1896"/>
      <c r="M1896"/>
      <c r="N1896"/>
    </row>
    <row r="1897" spans="1:14" x14ac:dyDescent="0.25">
      <c r="A1897"/>
      <c r="B1897"/>
      <c r="C1897"/>
      <c r="D1897"/>
      <c r="E1897"/>
      <c r="F1897"/>
      <c r="G1897"/>
      <c r="H1897"/>
      <c r="I1897"/>
      <c r="J1897"/>
      <c r="K1897"/>
      <c r="L1897"/>
      <c r="M1897"/>
      <c r="N1897"/>
    </row>
    <row r="1898" spans="1:14" x14ac:dyDescent="0.25">
      <c r="A1898"/>
      <c r="B1898"/>
      <c r="C1898"/>
      <c r="D1898"/>
      <c r="E1898"/>
      <c r="F1898"/>
      <c r="G1898"/>
      <c r="H1898"/>
      <c r="I1898"/>
      <c r="J1898"/>
      <c r="K1898"/>
      <c r="L1898"/>
      <c r="M1898"/>
      <c r="N1898"/>
    </row>
    <row r="1899" spans="1:14" x14ac:dyDescent="0.25">
      <c r="A1899"/>
      <c r="B1899"/>
      <c r="C1899"/>
      <c r="D1899"/>
      <c r="E1899"/>
      <c r="F1899"/>
      <c r="G1899"/>
      <c r="H1899"/>
      <c r="I1899"/>
      <c r="J1899"/>
      <c r="K1899"/>
      <c r="L1899"/>
      <c r="M1899"/>
      <c r="N1899"/>
    </row>
    <row r="1900" spans="1:14" x14ac:dyDescent="0.25">
      <c r="A1900"/>
      <c r="B1900"/>
      <c r="C1900"/>
      <c r="D1900"/>
      <c r="E1900"/>
      <c r="F1900"/>
      <c r="G1900"/>
      <c r="H1900"/>
      <c r="I1900"/>
      <c r="J1900"/>
      <c r="K1900"/>
      <c r="L1900"/>
      <c r="M1900"/>
      <c r="N1900"/>
    </row>
    <row r="1901" spans="1:14" x14ac:dyDescent="0.25">
      <c r="A1901"/>
      <c r="B1901"/>
      <c r="C1901"/>
      <c r="D1901"/>
      <c r="E1901"/>
      <c r="F1901"/>
      <c r="G1901"/>
      <c r="H1901"/>
      <c r="I1901"/>
      <c r="J1901"/>
      <c r="K1901"/>
      <c r="L1901"/>
      <c r="M1901"/>
      <c r="N1901"/>
    </row>
    <row r="1902" spans="1:14" x14ac:dyDescent="0.25">
      <c r="A1902"/>
      <c r="B1902"/>
      <c r="C1902"/>
      <c r="D1902"/>
      <c r="E1902"/>
      <c r="F1902"/>
      <c r="G1902"/>
      <c r="H1902"/>
      <c r="I1902"/>
      <c r="J1902"/>
      <c r="K1902"/>
      <c r="L1902"/>
      <c r="M1902"/>
      <c r="N1902"/>
    </row>
    <row r="1903" spans="1:14" x14ac:dyDescent="0.25">
      <c r="A1903"/>
      <c r="B1903"/>
      <c r="C1903"/>
      <c r="D1903"/>
      <c r="E1903"/>
      <c r="F1903"/>
      <c r="G1903"/>
      <c r="H1903"/>
      <c r="I1903"/>
      <c r="J1903"/>
      <c r="K1903"/>
      <c r="L1903"/>
      <c r="M1903"/>
      <c r="N1903"/>
    </row>
    <row r="1904" spans="1:14" x14ac:dyDescent="0.25">
      <c r="A1904"/>
      <c r="B1904"/>
      <c r="C1904"/>
      <c r="D1904"/>
      <c r="E1904"/>
      <c r="F1904"/>
      <c r="G1904"/>
      <c r="H1904"/>
      <c r="I1904"/>
      <c r="J1904"/>
      <c r="K1904"/>
      <c r="L1904"/>
      <c r="M1904"/>
      <c r="N1904"/>
    </row>
    <row r="1905" spans="1:14" x14ac:dyDescent="0.25">
      <c r="A1905"/>
      <c r="B1905"/>
      <c r="C1905"/>
      <c r="D1905"/>
      <c r="E1905"/>
      <c r="F1905"/>
      <c r="G1905"/>
      <c r="H1905"/>
      <c r="I1905"/>
      <c r="J1905"/>
      <c r="K1905"/>
      <c r="L1905"/>
      <c r="M1905"/>
      <c r="N1905"/>
    </row>
    <row r="1906" spans="1:14" x14ac:dyDescent="0.25">
      <c r="A1906"/>
      <c r="B1906"/>
      <c r="C1906"/>
      <c r="D1906"/>
      <c r="E1906"/>
      <c r="F1906"/>
      <c r="G1906"/>
      <c r="H1906"/>
      <c r="I1906"/>
      <c r="J1906"/>
      <c r="K1906"/>
      <c r="L1906"/>
      <c r="M1906"/>
      <c r="N1906"/>
    </row>
    <row r="1907" spans="1:14" x14ac:dyDescent="0.25">
      <c r="A1907"/>
      <c r="B1907"/>
      <c r="C1907"/>
      <c r="D1907"/>
      <c r="E1907"/>
      <c r="F1907"/>
      <c r="G1907"/>
      <c r="H1907"/>
      <c r="I1907"/>
      <c r="J1907"/>
      <c r="K1907"/>
      <c r="L1907"/>
      <c r="M1907"/>
      <c r="N1907"/>
    </row>
    <row r="1908" spans="1:14" x14ac:dyDescent="0.25">
      <c r="A1908"/>
      <c r="B1908"/>
      <c r="C1908"/>
      <c r="D1908"/>
      <c r="E1908"/>
      <c r="F1908"/>
      <c r="G1908"/>
      <c r="H1908"/>
      <c r="I1908"/>
      <c r="J1908"/>
      <c r="K1908"/>
      <c r="L1908"/>
      <c r="M1908"/>
      <c r="N1908"/>
    </row>
    <row r="1909" spans="1:14" x14ac:dyDescent="0.25">
      <c r="A1909"/>
      <c r="B1909"/>
      <c r="C1909"/>
      <c r="D1909"/>
      <c r="E1909"/>
      <c r="F1909"/>
      <c r="G1909"/>
      <c r="H1909"/>
      <c r="I1909"/>
      <c r="J1909"/>
      <c r="K1909"/>
      <c r="L1909"/>
      <c r="M1909"/>
      <c r="N1909"/>
    </row>
    <row r="1910" spans="1:14" x14ac:dyDescent="0.25">
      <c r="A1910"/>
      <c r="B1910"/>
      <c r="C1910"/>
      <c r="D1910"/>
      <c r="E1910"/>
      <c r="F1910"/>
      <c r="G1910"/>
      <c r="H1910"/>
      <c r="I1910"/>
      <c r="J1910"/>
      <c r="K1910"/>
      <c r="L1910"/>
      <c r="M1910"/>
      <c r="N1910"/>
    </row>
    <row r="1911" spans="1:14" x14ac:dyDescent="0.25">
      <c r="A1911"/>
      <c r="B1911"/>
      <c r="C1911"/>
      <c r="D1911"/>
      <c r="E1911"/>
      <c r="F1911"/>
      <c r="G1911"/>
      <c r="H1911"/>
      <c r="I1911"/>
      <c r="J1911"/>
      <c r="K1911"/>
      <c r="L1911"/>
      <c r="M1911"/>
      <c r="N1911"/>
    </row>
    <row r="1912" spans="1:14" x14ac:dyDescent="0.25">
      <c r="A1912"/>
      <c r="B1912"/>
      <c r="C1912"/>
      <c r="D1912"/>
      <c r="E1912"/>
      <c r="F1912"/>
      <c r="G1912"/>
      <c r="H1912"/>
      <c r="I1912"/>
      <c r="J1912"/>
      <c r="K1912"/>
      <c r="L1912"/>
      <c r="M1912"/>
      <c r="N1912"/>
    </row>
    <row r="1913" spans="1:14" x14ac:dyDescent="0.25">
      <c r="A1913"/>
      <c r="B1913"/>
      <c r="C1913"/>
      <c r="D1913"/>
      <c r="E1913"/>
      <c r="F1913"/>
      <c r="G1913"/>
      <c r="H1913"/>
      <c r="I1913"/>
      <c r="J1913"/>
      <c r="K1913"/>
      <c r="L1913"/>
      <c r="M1913"/>
      <c r="N1913"/>
    </row>
    <row r="1914" spans="1:14" x14ac:dyDescent="0.25">
      <c r="A1914"/>
      <c r="B1914"/>
      <c r="C1914"/>
      <c r="D1914"/>
      <c r="E1914"/>
      <c r="F1914"/>
      <c r="G1914"/>
      <c r="H1914"/>
      <c r="I1914"/>
      <c r="J1914"/>
      <c r="K1914"/>
      <c r="L1914"/>
      <c r="M1914"/>
      <c r="N1914"/>
    </row>
    <row r="1915" spans="1:14" x14ac:dyDescent="0.25">
      <c r="A1915"/>
      <c r="B1915"/>
      <c r="C1915"/>
      <c r="D1915"/>
      <c r="E1915"/>
      <c r="F1915"/>
      <c r="G1915"/>
      <c r="H1915"/>
      <c r="I1915"/>
      <c r="J1915"/>
      <c r="K1915"/>
      <c r="L1915"/>
      <c r="M1915"/>
      <c r="N1915"/>
    </row>
    <row r="1916" spans="1:14" x14ac:dyDescent="0.25">
      <c r="A1916"/>
      <c r="B1916"/>
      <c r="C1916"/>
      <c r="D1916"/>
      <c r="E1916"/>
      <c r="F1916"/>
      <c r="G1916"/>
      <c r="H1916"/>
      <c r="I1916"/>
      <c r="J1916"/>
      <c r="K1916"/>
      <c r="L1916"/>
      <c r="M1916"/>
      <c r="N1916"/>
    </row>
    <row r="1917" spans="1:14" x14ac:dyDescent="0.25">
      <c r="A1917"/>
      <c r="B1917"/>
      <c r="C1917"/>
      <c r="D1917"/>
      <c r="E1917"/>
      <c r="F1917"/>
      <c r="G1917"/>
      <c r="H1917"/>
      <c r="I1917"/>
      <c r="J1917"/>
      <c r="K1917"/>
      <c r="L1917"/>
      <c r="M1917"/>
      <c r="N1917"/>
    </row>
    <row r="1918" spans="1:14" x14ac:dyDescent="0.25">
      <c r="A1918"/>
      <c r="B1918"/>
      <c r="C1918"/>
      <c r="D1918"/>
      <c r="E1918"/>
      <c r="F1918"/>
      <c r="G1918"/>
      <c r="H1918"/>
      <c r="I1918"/>
      <c r="J1918"/>
      <c r="K1918"/>
      <c r="L1918"/>
      <c r="M1918"/>
      <c r="N1918"/>
    </row>
    <row r="1919" spans="1:14" x14ac:dyDescent="0.25">
      <c r="A1919"/>
      <c r="B1919"/>
      <c r="C1919"/>
      <c r="D1919"/>
      <c r="E1919"/>
      <c r="F1919"/>
      <c r="G1919"/>
      <c r="H1919"/>
      <c r="I1919"/>
      <c r="J1919"/>
      <c r="K1919"/>
      <c r="L1919"/>
      <c r="M1919"/>
      <c r="N1919"/>
    </row>
    <row r="1920" spans="1:14" x14ac:dyDescent="0.25">
      <c r="A1920"/>
      <c r="B1920"/>
      <c r="C1920"/>
      <c r="D1920"/>
      <c r="E1920"/>
      <c r="F1920"/>
      <c r="G1920"/>
      <c r="H1920"/>
      <c r="I1920"/>
      <c r="J1920"/>
      <c r="K1920"/>
      <c r="L1920"/>
      <c r="M1920"/>
      <c r="N1920"/>
    </row>
    <row r="1921" spans="1:14" x14ac:dyDescent="0.25">
      <c r="A1921"/>
      <c r="B1921"/>
      <c r="C1921"/>
      <c r="D1921"/>
      <c r="E1921"/>
      <c r="F1921"/>
      <c r="G1921"/>
      <c r="H1921"/>
      <c r="I1921"/>
      <c r="J1921"/>
      <c r="K1921"/>
      <c r="L1921"/>
      <c r="M1921"/>
      <c r="N1921"/>
    </row>
    <row r="1922" spans="1:14" x14ac:dyDescent="0.25">
      <c r="A1922"/>
      <c r="B1922"/>
      <c r="C1922"/>
      <c r="D1922"/>
      <c r="E1922"/>
      <c r="F1922"/>
      <c r="G1922"/>
      <c r="H1922"/>
      <c r="I1922"/>
      <c r="J1922"/>
      <c r="K1922"/>
      <c r="L1922"/>
      <c r="M1922"/>
      <c r="N1922"/>
    </row>
    <row r="1923" spans="1:14" x14ac:dyDescent="0.25">
      <c r="A1923"/>
      <c r="B1923"/>
      <c r="C1923"/>
      <c r="D1923"/>
      <c r="E1923"/>
      <c r="F1923"/>
      <c r="G1923"/>
      <c r="H1923"/>
      <c r="I1923"/>
      <c r="J1923"/>
      <c r="K1923"/>
      <c r="L1923"/>
      <c r="M1923"/>
      <c r="N1923"/>
    </row>
    <row r="1924" spans="1:14" x14ac:dyDescent="0.25">
      <c r="A1924"/>
      <c r="B1924"/>
      <c r="C1924"/>
      <c r="D1924"/>
      <c r="E1924"/>
      <c r="F1924"/>
      <c r="G1924"/>
      <c r="H1924"/>
      <c r="I1924"/>
      <c r="J1924"/>
      <c r="K1924"/>
      <c r="L1924"/>
      <c r="M1924"/>
      <c r="N1924"/>
    </row>
    <row r="1925" spans="1:14" x14ac:dyDescent="0.25">
      <c r="A1925"/>
      <c r="B1925"/>
      <c r="C1925"/>
      <c r="D1925"/>
      <c r="E1925"/>
      <c r="F1925"/>
      <c r="G1925"/>
      <c r="H1925"/>
      <c r="I1925"/>
      <c r="J1925"/>
      <c r="K1925"/>
      <c r="L1925"/>
      <c r="M1925"/>
      <c r="N1925"/>
    </row>
    <row r="1926" spans="1:14" x14ac:dyDescent="0.25">
      <c r="A1926"/>
      <c r="B1926"/>
      <c r="C1926"/>
      <c r="D1926"/>
      <c r="E1926"/>
      <c r="F1926"/>
      <c r="G1926"/>
      <c r="H1926"/>
      <c r="I1926"/>
      <c r="J1926"/>
      <c r="K1926"/>
      <c r="L1926"/>
      <c r="M1926"/>
      <c r="N1926"/>
    </row>
    <row r="1927" spans="1:14" x14ac:dyDescent="0.25">
      <c r="A1927"/>
      <c r="B1927"/>
      <c r="C1927"/>
      <c r="D1927"/>
      <c r="E1927"/>
      <c r="F1927"/>
      <c r="G1927"/>
      <c r="H1927"/>
      <c r="I1927"/>
      <c r="J1927"/>
      <c r="K1927"/>
      <c r="L1927"/>
      <c r="M1927"/>
      <c r="N1927"/>
    </row>
    <row r="1928" spans="1:14" x14ac:dyDescent="0.25">
      <c r="A1928"/>
      <c r="B1928"/>
      <c r="C1928"/>
      <c r="D1928"/>
      <c r="E1928"/>
      <c r="F1928"/>
      <c r="G1928"/>
      <c r="H1928"/>
      <c r="I1928"/>
      <c r="J1928"/>
      <c r="K1928"/>
      <c r="L1928"/>
      <c r="M1928"/>
      <c r="N1928"/>
    </row>
    <row r="1929" spans="1:14" x14ac:dyDescent="0.25">
      <c r="A1929"/>
      <c r="B1929"/>
      <c r="C1929"/>
      <c r="D1929"/>
      <c r="E1929"/>
      <c r="F1929"/>
      <c r="G1929"/>
      <c r="H1929"/>
      <c r="I1929"/>
      <c r="J1929"/>
      <c r="K1929"/>
      <c r="L1929"/>
      <c r="M1929"/>
      <c r="N1929"/>
    </row>
    <row r="1930" spans="1:14" x14ac:dyDescent="0.25">
      <c r="A1930"/>
      <c r="B1930"/>
      <c r="C1930"/>
      <c r="D1930"/>
      <c r="E1930"/>
      <c r="F1930"/>
      <c r="G1930"/>
      <c r="H1930"/>
      <c r="I1930"/>
      <c r="J1930"/>
      <c r="K1930"/>
      <c r="L1930"/>
      <c r="M1930"/>
      <c r="N1930"/>
    </row>
    <row r="1931" spans="1:14" x14ac:dyDescent="0.25">
      <c r="A1931"/>
      <c r="B1931"/>
      <c r="C1931"/>
      <c r="D1931"/>
      <c r="E1931"/>
      <c r="F1931"/>
      <c r="G1931"/>
      <c r="H1931"/>
      <c r="I1931"/>
      <c r="J1931"/>
      <c r="K1931"/>
      <c r="L1931"/>
      <c r="M1931"/>
      <c r="N1931"/>
    </row>
    <row r="1932" spans="1:14" x14ac:dyDescent="0.25">
      <c r="A1932"/>
      <c r="B1932"/>
      <c r="C1932"/>
      <c r="D1932"/>
      <c r="E1932"/>
      <c r="F1932"/>
      <c r="G1932"/>
      <c r="H1932"/>
      <c r="I1932"/>
      <c r="J1932"/>
      <c r="K1932"/>
      <c r="L1932"/>
      <c r="M1932"/>
      <c r="N1932"/>
    </row>
    <row r="1933" spans="1:14" x14ac:dyDescent="0.25">
      <c r="A1933"/>
      <c r="B1933"/>
      <c r="C1933"/>
      <c r="D1933"/>
      <c r="E1933"/>
      <c r="F1933"/>
      <c r="G1933"/>
      <c r="H1933"/>
      <c r="I1933"/>
      <c r="J1933"/>
      <c r="K1933"/>
      <c r="L1933"/>
      <c r="M1933"/>
      <c r="N1933"/>
    </row>
    <row r="1934" spans="1:14" x14ac:dyDescent="0.25">
      <c r="A1934"/>
      <c r="B1934"/>
      <c r="C1934"/>
      <c r="D1934"/>
      <c r="E1934"/>
      <c r="F1934"/>
      <c r="G1934"/>
      <c r="H1934"/>
      <c r="I1934"/>
      <c r="J1934"/>
      <c r="K1934"/>
      <c r="L1934"/>
      <c r="M1934"/>
      <c r="N1934"/>
    </row>
    <row r="1935" spans="1:14" x14ac:dyDescent="0.25">
      <c r="A1935"/>
      <c r="B1935"/>
      <c r="C1935"/>
      <c r="D1935"/>
      <c r="E1935"/>
      <c r="F1935"/>
      <c r="G1935"/>
      <c r="H1935"/>
      <c r="I1935"/>
      <c r="J1935"/>
      <c r="K1935"/>
      <c r="L1935"/>
      <c r="M1935"/>
      <c r="N1935"/>
    </row>
    <row r="1936" spans="1:14" x14ac:dyDescent="0.25">
      <c r="A1936"/>
      <c r="B1936"/>
      <c r="C1936"/>
      <c r="D1936"/>
      <c r="E1936"/>
      <c r="F1936"/>
      <c r="G1936"/>
      <c r="H1936"/>
      <c r="I1936"/>
      <c r="J1936"/>
      <c r="K1936"/>
      <c r="L1936"/>
      <c r="M1936"/>
      <c r="N1936"/>
    </row>
    <row r="1937" spans="1:14" x14ac:dyDescent="0.25">
      <c r="A1937"/>
      <c r="B1937"/>
      <c r="C1937"/>
      <c r="D1937"/>
      <c r="E1937"/>
      <c r="F1937"/>
      <c r="G1937"/>
      <c r="H1937"/>
      <c r="I1937"/>
      <c r="J1937"/>
      <c r="K1937"/>
      <c r="L1937"/>
      <c r="M1937"/>
      <c r="N1937"/>
    </row>
    <row r="1938" spans="1:14" x14ac:dyDescent="0.25">
      <c r="A1938"/>
      <c r="B1938"/>
      <c r="C1938"/>
      <c r="D1938"/>
      <c r="E1938"/>
      <c r="F1938"/>
      <c r="G1938"/>
      <c r="H1938"/>
      <c r="I1938"/>
      <c r="J1938"/>
      <c r="K1938"/>
      <c r="L1938"/>
      <c r="M1938"/>
      <c r="N1938"/>
    </row>
    <row r="1939" spans="1:14" x14ac:dyDescent="0.25">
      <c r="A1939"/>
      <c r="B1939"/>
      <c r="C1939"/>
      <c r="D1939"/>
      <c r="E1939"/>
      <c r="F1939"/>
      <c r="G1939"/>
      <c r="H1939"/>
      <c r="I1939"/>
      <c r="J1939"/>
      <c r="K1939"/>
      <c r="L1939"/>
      <c r="M1939"/>
      <c r="N1939"/>
    </row>
    <row r="1940" spans="1:14" x14ac:dyDescent="0.25">
      <c r="A1940"/>
      <c r="B1940"/>
      <c r="C1940"/>
      <c r="D1940"/>
      <c r="E1940"/>
      <c r="F1940"/>
      <c r="G1940"/>
      <c r="H1940"/>
      <c r="I1940"/>
      <c r="J1940"/>
      <c r="K1940"/>
      <c r="L1940"/>
      <c r="M1940"/>
      <c r="N1940"/>
    </row>
    <row r="1941" spans="1:14" x14ac:dyDescent="0.25">
      <c r="A1941"/>
      <c r="B1941"/>
      <c r="C1941"/>
      <c r="D1941"/>
      <c r="E1941"/>
      <c r="F1941"/>
      <c r="G1941"/>
      <c r="H1941"/>
      <c r="I1941"/>
      <c r="J1941"/>
      <c r="K1941"/>
      <c r="L1941"/>
      <c r="M1941"/>
      <c r="N1941"/>
    </row>
    <row r="1942" spans="1:14" x14ac:dyDescent="0.25">
      <c r="A1942"/>
      <c r="B1942"/>
      <c r="C1942"/>
      <c r="D1942"/>
      <c r="E1942"/>
      <c r="F1942"/>
      <c r="G1942"/>
      <c r="H1942"/>
      <c r="I1942"/>
      <c r="J1942"/>
      <c r="K1942"/>
      <c r="L1942"/>
      <c r="M1942"/>
      <c r="N1942"/>
    </row>
    <row r="1943" spans="1:14" x14ac:dyDescent="0.25">
      <c r="A1943"/>
      <c r="B1943"/>
      <c r="C1943"/>
      <c r="D1943"/>
      <c r="E1943"/>
      <c r="F1943"/>
      <c r="G1943"/>
      <c r="H1943"/>
      <c r="I1943"/>
      <c r="J1943"/>
      <c r="K1943"/>
      <c r="L1943"/>
      <c r="M1943"/>
      <c r="N1943"/>
    </row>
    <row r="1944" spans="1:14" x14ac:dyDescent="0.25">
      <c r="A1944"/>
      <c r="B1944"/>
      <c r="C1944"/>
      <c r="D1944"/>
      <c r="E1944"/>
      <c r="F1944"/>
      <c r="G1944"/>
      <c r="H1944"/>
      <c r="I1944"/>
      <c r="J1944"/>
      <c r="K1944"/>
      <c r="L1944"/>
      <c r="M1944"/>
      <c r="N1944"/>
    </row>
    <row r="1945" spans="1:14" x14ac:dyDescent="0.25">
      <c r="A1945"/>
      <c r="B1945"/>
      <c r="C1945"/>
      <c r="D1945"/>
      <c r="E1945"/>
      <c r="F1945"/>
      <c r="G1945"/>
      <c r="H1945"/>
      <c r="I1945"/>
      <c r="J1945"/>
      <c r="K1945"/>
      <c r="L1945"/>
      <c r="M1945"/>
      <c r="N1945"/>
    </row>
    <row r="1946" spans="1:14" x14ac:dyDescent="0.25">
      <c r="A1946"/>
      <c r="B1946"/>
      <c r="C1946"/>
      <c r="D1946"/>
      <c r="E1946"/>
      <c r="F1946"/>
      <c r="G1946"/>
      <c r="H1946"/>
      <c r="I1946"/>
      <c r="J1946"/>
      <c r="K1946"/>
      <c r="L1946"/>
      <c r="M1946"/>
      <c r="N1946"/>
    </row>
    <row r="1947" spans="1:14" x14ac:dyDescent="0.25">
      <c r="A1947"/>
      <c r="B1947"/>
      <c r="C1947"/>
      <c r="D1947"/>
      <c r="E1947"/>
      <c r="F1947"/>
      <c r="G1947"/>
      <c r="H1947"/>
      <c r="I1947"/>
      <c r="J1947"/>
      <c r="K1947"/>
      <c r="L1947"/>
      <c r="M1947"/>
      <c r="N1947"/>
    </row>
    <row r="1948" spans="1:14" x14ac:dyDescent="0.25">
      <c r="A1948"/>
      <c r="B1948"/>
      <c r="C1948"/>
      <c r="D1948"/>
      <c r="E1948"/>
      <c r="F1948"/>
      <c r="G1948"/>
      <c r="H1948"/>
      <c r="I1948"/>
      <c r="J1948"/>
      <c r="K1948"/>
      <c r="L1948"/>
      <c r="M1948"/>
      <c r="N1948"/>
    </row>
    <row r="1949" spans="1:14" x14ac:dyDescent="0.25">
      <c r="A1949"/>
      <c r="B1949"/>
      <c r="C1949"/>
      <c r="D1949"/>
      <c r="E1949"/>
      <c r="F1949"/>
      <c r="G1949"/>
      <c r="H1949"/>
      <c r="I1949"/>
      <c r="J1949"/>
      <c r="K1949"/>
      <c r="L1949"/>
      <c r="M1949"/>
      <c r="N1949"/>
    </row>
    <row r="1950" spans="1:14" x14ac:dyDescent="0.25">
      <c r="A1950"/>
      <c r="B1950"/>
      <c r="C1950"/>
      <c r="D1950"/>
      <c r="E1950"/>
      <c r="F1950"/>
      <c r="G1950"/>
      <c r="H1950"/>
      <c r="I1950"/>
      <c r="J1950"/>
      <c r="K1950"/>
      <c r="L1950"/>
      <c r="M1950"/>
      <c r="N1950"/>
    </row>
    <row r="1951" spans="1:14" x14ac:dyDescent="0.25">
      <c r="A1951"/>
      <c r="B1951"/>
      <c r="C1951"/>
      <c r="D1951"/>
      <c r="E1951"/>
      <c r="F1951"/>
      <c r="G1951"/>
      <c r="H1951"/>
      <c r="I1951"/>
      <c r="J1951"/>
      <c r="K1951"/>
      <c r="L1951"/>
      <c r="M1951"/>
      <c r="N1951"/>
    </row>
    <row r="1952" spans="1:14" x14ac:dyDescent="0.25">
      <c r="A1952"/>
      <c r="B1952"/>
      <c r="C1952"/>
      <c r="D1952"/>
      <c r="E1952"/>
      <c r="F1952"/>
      <c r="G1952"/>
      <c r="H1952"/>
      <c r="I1952"/>
      <c r="J1952"/>
      <c r="K1952"/>
      <c r="L1952"/>
      <c r="M1952"/>
      <c r="N1952"/>
    </row>
    <row r="1953" spans="1:14" x14ac:dyDescent="0.25">
      <c r="A1953"/>
      <c r="B1953"/>
      <c r="C1953"/>
      <c r="D1953"/>
      <c r="E1953"/>
      <c r="F1953"/>
      <c r="G1953"/>
      <c r="H1953"/>
      <c r="I1953"/>
      <c r="J1953"/>
      <c r="K1953"/>
      <c r="L1953"/>
      <c r="M1953"/>
      <c r="N1953"/>
    </row>
    <row r="1954" spans="1:14" x14ac:dyDescent="0.25">
      <c r="A1954"/>
      <c r="B1954"/>
      <c r="C1954"/>
      <c r="D1954"/>
      <c r="E1954"/>
      <c r="F1954"/>
      <c r="G1954"/>
      <c r="H1954"/>
      <c r="I1954"/>
      <c r="J1954"/>
      <c r="K1954"/>
      <c r="L1954"/>
      <c r="M1954"/>
      <c r="N1954"/>
    </row>
    <row r="1955" spans="1:14" x14ac:dyDescent="0.25">
      <c r="A1955"/>
      <c r="B1955"/>
      <c r="C1955"/>
      <c r="D1955"/>
      <c r="E1955"/>
      <c r="F1955"/>
      <c r="G1955"/>
      <c r="H1955"/>
      <c r="I1955"/>
      <c r="J1955"/>
      <c r="K1955"/>
      <c r="L1955"/>
      <c r="M1955"/>
      <c r="N1955"/>
    </row>
    <row r="1956" spans="1:14" x14ac:dyDescent="0.25">
      <c r="A1956"/>
      <c r="B1956"/>
      <c r="C1956"/>
      <c r="D1956"/>
      <c r="E1956"/>
      <c r="F1956"/>
      <c r="G1956"/>
      <c r="H1956"/>
      <c r="I1956"/>
      <c r="J1956"/>
      <c r="K1956"/>
      <c r="L1956"/>
      <c r="M1956"/>
      <c r="N1956"/>
    </row>
    <row r="1957" spans="1:14" x14ac:dyDescent="0.25">
      <c r="A1957"/>
      <c r="B1957"/>
      <c r="C1957"/>
      <c r="D1957"/>
      <c r="E1957"/>
      <c r="F1957"/>
      <c r="G1957"/>
      <c r="H1957"/>
      <c r="I1957"/>
      <c r="J1957"/>
      <c r="K1957"/>
      <c r="L1957"/>
      <c r="M1957"/>
      <c r="N1957"/>
    </row>
    <row r="1958" spans="1:14" x14ac:dyDescent="0.25">
      <c r="A1958"/>
      <c r="B1958"/>
      <c r="C1958"/>
      <c r="D1958"/>
      <c r="E1958"/>
      <c r="F1958"/>
      <c r="G1958"/>
      <c r="H1958"/>
      <c r="I1958"/>
      <c r="J1958"/>
      <c r="K1958"/>
      <c r="L1958"/>
      <c r="M1958"/>
      <c r="N1958"/>
    </row>
    <row r="1959" spans="1:14" x14ac:dyDescent="0.25">
      <c r="A1959"/>
      <c r="B1959"/>
      <c r="C1959"/>
      <c r="D1959"/>
      <c r="E1959"/>
      <c r="F1959"/>
      <c r="G1959"/>
      <c r="H1959"/>
      <c r="I1959"/>
      <c r="J1959"/>
      <c r="K1959"/>
      <c r="L1959"/>
      <c r="M1959"/>
      <c r="N1959"/>
    </row>
    <row r="1960" spans="1:14" x14ac:dyDescent="0.25">
      <c r="A1960"/>
      <c r="B1960"/>
      <c r="C1960"/>
      <c r="D1960"/>
      <c r="E1960"/>
      <c r="F1960"/>
      <c r="G1960"/>
      <c r="H1960"/>
      <c r="I1960"/>
      <c r="J1960"/>
      <c r="K1960"/>
      <c r="L1960"/>
      <c r="M1960"/>
      <c r="N1960"/>
    </row>
    <row r="1961" spans="1:14" x14ac:dyDescent="0.25">
      <c r="A1961"/>
      <c r="B1961"/>
      <c r="C1961"/>
      <c r="D1961"/>
      <c r="E1961"/>
      <c r="F1961"/>
      <c r="G1961"/>
      <c r="H1961"/>
      <c r="I1961"/>
      <c r="J1961"/>
      <c r="K1961"/>
      <c r="L1961"/>
      <c r="M1961"/>
      <c r="N1961"/>
    </row>
    <row r="1962" spans="1:14" x14ac:dyDescent="0.25">
      <c r="A1962"/>
      <c r="B1962"/>
      <c r="C1962"/>
      <c r="D1962"/>
      <c r="E1962"/>
      <c r="F1962"/>
      <c r="G1962"/>
      <c r="H1962"/>
      <c r="I1962"/>
      <c r="J1962"/>
      <c r="K1962"/>
      <c r="L1962"/>
      <c r="M1962"/>
      <c r="N1962"/>
    </row>
    <row r="1963" spans="1:14" x14ac:dyDescent="0.25">
      <c r="A1963"/>
      <c r="B1963"/>
      <c r="C1963"/>
      <c r="D1963"/>
      <c r="E1963"/>
      <c r="F1963"/>
      <c r="G1963"/>
      <c r="H1963"/>
      <c r="I1963"/>
      <c r="J1963"/>
      <c r="K1963"/>
      <c r="L1963"/>
      <c r="M1963"/>
      <c r="N1963"/>
    </row>
    <row r="1964" spans="1:14" x14ac:dyDescent="0.25">
      <c r="A1964"/>
      <c r="B1964"/>
      <c r="C1964"/>
      <c r="D1964"/>
      <c r="E1964"/>
      <c r="F1964"/>
      <c r="G1964"/>
      <c r="H1964"/>
      <c r="I1964"/>
      <c r="J1964"/>
      <c r="K1964"/>
      <c r="L1964"/>
      <c r="M1964"/>
      <c r="N1964"/>
    </row>
    <row r="1965" spans="1:14" x14ac:dyDescent="0.25">
      <c r="A1965"/>
      <c r="B1965"/>
      <c r="C1965"/>
      <c r="D1965"/>
      <c r="E1965"/>
      <c r="F1965"/>
      <c r="G1965"/>
      <c r="H1965"/>
      <c r="I1965"/>
      <c r="J1965"/>
      <c r="K1965"/>
      <c r="L1965"/>
      <c r="M1965"/>
      <c r="N1965"/>
    </row>
    <row r="1966" spans="1:14" x14ac:dyDescent="0.25">
      <c r="A1966"/>
      <c r="B1966"/>
      <c r="C1966"/>
      <c r="D1966"/>
      <c r="E1966"/>
      <c r="F1966"/>
      <c r="G1966"/>
      <c r="H1966"/>
      <c r="I1966"/>
      <c r="J1966"/>
      <c r="K1966"/>
      <c r="L1966"/>
      <c r="M1966"/>
      <c r="N1966"/>
    </row>
    <row r="1967" spans="1:14" x14ac:dyDescent="0.25">
      <c r="A1967"/>
      <c r="B1967"/>
      <c r="C1967"/>
      <c r="D1967"/>
      <c r="E1967"/>
      <c r="F1967"/>
      <c r="G1967"/>
      <c r="H1967"/>
      <c r="I1967"/>
      <c r="J1967"/>
      <c r="K1967"/>
      <c r="L1967"/>
      <c r="M1967"/>
      <c r="N1967"/>
    </row>
    <row r="1968" spans="1:14" x14ac:dyDescent="0.25">
      <c r="A1968"/>
      <c r="B1968"/>
      <c r="C1968"/>
      <c r="D1968"/>
      <c r="E1968"/>
      <c r="F1968"/>
      <c r="G1968"/>
      <c r="H1968"/>
      <c r="I1968"/>
      <c r="J1968"/>
      <c r="K1968"/>
      <c r="L1968"/>
      <c r="M1968"/>
      <c r="N1968"/>
    </row>
    <row r="1969" spans="1:14" x14ac:dyDescent="0.25">
      <c r="A1969"/>
      <c r="B1969"/>
      <c r="C1969"/>
      <c r="D1969"/>
      <c r="E1969"/>
      <c r="F1969"/>
      <c r="G1969"/>
      <c r="H1969"/>
      <c r="I1969"/>
      <c r="J1969"/>
      <c r="K1969"/>
      <c r="L1969"/>
      <c r="M1969"/>
      <c r="N1969"/>
    </row>
    <row r="1970" spans="1:14" x14ac:dyDescent="0.25">
      <c r="A1970"/>
      <c r="B1970"/>
      <c r="C1970"/>
      <c r="D1970"/>
      <c r="E1970"/>
      <c r="F1970"/>
      <c r="G1970"/>
      <c r="H1970"/>
      <c r="I1970"/>
      <c r="J1970"/>
      <c r="K1970"/>
      <c r="L1970"/>
      <c r="M1970"/>
      <c r="N1970"/>
    </row>
    <row r="1971" spans="1:14" x14ac:dyDescent="0.25">
      <c r="A1971"/>
      <c r="B1971"/>
      <c r="C1971"/>
      <c r="D1971"/>
      <c r="E1971"/>
      <c r="F1971"/>
      <c r="G1971"/>
      <c r="H1971"/>
      <c r="I1971"/>
      <c r="J1971"/>
      <c r="K1971"/>
      <c r="L1971"/>
      <c r="M1971"/>
      <c r="N1971"/>
    </row>
    <row r="1972" spans="1:14" x14ac:dyDescent="0.25">
      <c r="A1972"/>
      <c r="B1972"/>
      <c r="C1972"/>
      <c r="D1972"/>
      <c r="E1972"/>
      <c r="F1972"/>
      <c r="G1972"/>
      <c r="H1972"/>
      <c r="I1972"/>
      <c r="J1972"/>
      <c r="K1972"/>
      <c r="L1972"/>
      <c r="M1972"/>
      <c r="N1972"/>
    </row>
    <row r="1973" spans="1:14" x14ac:dyDescent="0.25">
      <c r="A1973"/>
      <c r="B1973"/>
      <c r="C1973"/>
      <c r="D1973"/>
      <c r="E1973"/>
      <c r="F1973"/>
      <c r="G1973"/>
      <c r="H1973"/>
      <c r="I1973"/>
      <c r="J1973"/>
      <c r="K1973"/>
      <c r="L1973"/>
      <c r="M1973"/>
      <c r="N1973"/>
    </row>
    <row r="1974" spans="1:14" x14ac:dyDescent="0.25">
      <c r="A1974"/>
      <c r="B1974"/>
      <c r="C1974"/>
      <c r="D1974"/>
      <c r="E1974"/>
      <c r="F1974"/>
      <c r="G1974"/>
      <c r="H1974"/>
      <c r="I1974"/>
      <c r="J1974"/>
      <c r="K1974"/>
      <c r="L1974"/>
      <c r="M1974"/>
      <c r="N1974"/>
    </row>
    <row r="1975" spans="1:14" x14ac:dyDescent="0.25">
      <c r="A1975"/>
      <c r="B1975"/>
      <c r="C1975"/>
      <c r="D1975"/>
      <c r="E1975"/>
      <c r="F1975"/>
      <c r="G1975"/>
      <c r="H1975"/>
      <c r="I1975"/>
      <c r="J1975"/>
      <c r="K1975"/>
      <c r="L1975"/>
      <c r="M1975"/>
      <c r="N1975"/>
    </row>
    <row r="1976" spans="1:14" x14ac:dyDescent="0.25">
      <c r="A1976"/>
      <c r="B1976"/>
      <c r="C1976"/>
      <c r="D1976"/>
      <c r="E1976"/>
      <c r="F1976"/>
      <c r="G1976"/>
      <c r="H1976"/>
      <c r="I1976"/>
      <c r="J1976"/>
      <c r="K1976"/>
      <c r="L1976"/>
      <c r="M1976"/>
      <c r="N1976"/>
    </row>
    <row r="1977" spans="1:14" x14ac:dyDescent="0.25">
      <c r="A1977"/>
      <c r="B1977"/>
      <c r="C1977"/>
      <c r="D1977"/>
      <c r="E1977"/>
      <c r="F1977"/>
      <c r="G1977"/>
      <c r="H1977"/>
      <c r="I1977"/>
      <c r="J1977"/>
      <c r="K1977"/>
      <c r="L1977"/>
      <c r="M1977"/>
      <c r="N1977"/>
    </row>
    <row r="1978" spans="1:14" x14ac:dyDescent="0.25">
      <c r="A1978"/>
      <c r="B1978"/>
      <c r="C1978"/>
      <c r="D1978"/>
      <c r="E1978"/>
      <c r="F1978"/>
      <c r="G1978"/>
      <c r="H1978"/>
      <c r="I1978"/>
      <c r="J1978"/>
      <c r="K1978"/>
      <c r="L1978"/>
      <c r="M1978"/>
      <c r="N1978"/>
    </row>
    <row r="1979" spans="1:14" x14ac:dyDescent="0.25">
      <c r="A1979"/>
      <c r="B1979"/>
      <c r="C1979"/>
      <c r="D1979"/>
      <c r="E1979"/>
      <c r="F1979"/>
      <c r="G1979"/>
      <c r="H1979"/>
      <c r="I1979"/>
      <c r="J1979"/>
      <c r="K1979"/>
      <c r="L1979"/>
      <c r="M1979"/>
      <c r="N1979"/>
    </row>
    <row r="1980" spans="1:14" x14ac:dyDescent="0.25">
      <c r="A1980"/>
      <c r="B1980"/>
      <c r="C1980"/>
      <c r="D1980"/>
      <c r="E1980"/>
      <c r="F1980"/>
      <c r="G1980"/>
      <c r="H1980"/>
      <c r="I1980"/>
      <c r="J1980"/>
      <c r="K1980"/>
      <c r="L1980"/>
      <c r="M1980"/>
      <c r="N1980"/>
    </row>
    <row r="1981" spans="1:14" x14ac:dyDescent="0.25">
      <c r="A1981"/>
      <c r="B1981"/>
      <c r="C1981"/>
      <c r="D1981"/>
      <c r="E1981"/>
      <c r="F1981"/>
      <c r="G1981"/>
      <c r="H1981"/>
      <c r="I1981"/>
      <c r="J1981"/>
      <c r="K1981"/>
      <c r="L1981"/>
      <c r="M1981"/>
      <c r="N1981"/>
    </row>
    <row r="1982" spans="1:14" x14ac:dyDescent="0.25">
      <c r="A1982"/>
      <c r="B1982"/>
      <c r="C1982"/>
      <c r="D1982"/>
      <c r="E1982"/>
      <c r="F1982"/>
      <c r="G1982"/>
      <c r="H1982"/>
      <c r="I1982"/>
      <c r="J1982"/>
      <c r="K1982"/>
      <c r="L1982"/>
      <c r="M1982"/>
      <c r="N1982"/>
    </row>
    <row r="1983" spans="1:14" x14ac:dyDescent="0.25">
      <c r="A1983"/>
      <c r="B1983"/>
      <c r="C1983"/>
      <c r="D1983"/>
      <c r="E1983"/>
      <c r="F1983"/>
      <c r="G1983"/>
      <c r="H1983"/>
      <c r="I1983"/>
      <c r="J1983"/>
      <c r="K1983"/>
      <c r="L1983"/>
      <c r="M1983"/>
      <c r="N1983"/>
    </row>
    <row r="1984" spans="1:14" x14ac:dyDescent="0.25">
      <c r="A1984"/>
      <c r="B1984"/>
      <c r="C1984"/>
      <c r="D1984"/>
      <c r="E1984"/>
      <c r="F1984"/>
      <c r="G1984"/>
      <c r="H1984"/>
      <c r="I1984"/>
      <c r="J1984"/>
      <c r="K1984"/>
      <c r="L1984"/>
      <c r="M1984"/>
      <c r="N1984"/>
    </row>
    <row r="1985" spans="1:14" x14ac:dyDescent="0.25">
      <c r="A1985"/>
      <c r="B1985"/>
      <c r="C1985"/>
      <c r="D1985"/>
      <c r="E1985"/>
      <c r="F1985"/>
      <c r="G1985"/>
      <c r="H1985"/>
      <c r="I1985"/>
      <c r="J1985"/>
      <c r="K1985"/>
      <c r="L1985"/>
      <c r="M1985"/>
      <c r="N1985"/>
    </row>
    <row r="1986" spans="1:14" x14ac:dyDescent="0.25">
      <c r="A1986"/>
      <c r="B1986"/>
      <c r="C1986"/>
      <c r="D1986"/>
      <c r="E1986"/>
      <c r="F1986"/>
      <c r="G1986"/>
      <c r="H1986"/>
      <c r="I1986"/>
      <c r="J1986"/>
      <c r="K1986"/>
      <c r="L1986"/>
      <c r="M1986"/>
      <c r="N1986"/>
    </row>
    <row r="1987" spans="1:14" x14ac:dyDescent="0.25">
      <c r="A1987"/>
      <c r="B1987"/>
      <c r="C1987"/>
      <c r="D1987"/>
      <c r="E1987"/>
      <c r="F1987"/>
      <c r="G1987"/>
      <c r="H1987"/>
      <c r="I1987"/>
      <c r="J1987"/>
      <c r="K1987"/>
      <c r="L1987"/>
      <c r="M1987"/>
      <c r="N1987"/>
    </row>
    <row r="1988" spans="1:14" x14ac:dyDescent="0.25">
      <c r="A1988"/>
      <c r="B1988"/>
      <c r="C1988"/>
      <c r="D1988"/>
      <c r="E1988"/>
      <c r="F1988"/>
      <c r="G1988"/>
      <c r="H1988"/>
      <c r="I1988"/>
      <c r="J1988"/>
      <c r="K1988"/>
      <c r="L1988"/>
      <c r="M1988"/>
      <c r="N1988"/>
    </row>
    <row r="1989" spans="1:14" x14ac:dyDescent="0.25">
      <c r="A1989"/>
      <c r="B1989"/>
      <c r="C1989"/>
      <c r="D1989"/>
      <c r="E1989"/>
      <c r="F1989"/>
      <c r="G1989"/>
      <c r="H1989"/>
      <c r="I1989"/>
      <c r="J1989"/>
      <c r="K1989"/>
      <c r="L1989"/>
      <c r="M1989"/>
      <c r="N1989"/>
    </row>
    <row r="1990" spans="1:14" x14ac:dyDescent="0.25">
      <c r="A1990"/>
      <c r="B1990"/>
      <c r="C1990"/>
      <c r="D1990"/>
      <c r="E1990"/>
      <c r="F1990"/>
      <c r="G1990"/>
      <c r="H1990"/>
      <c r="I1990"/>
      <c r="J1990"/>
      <c r="K1990"/>
      <c r="L1990"/>
      <c r="M1990"/>
      <c r="N1990"/>
    </row>
    <row r="1991" spans="1:14" x14ac:dyDescent="0.25">
      <c r="A1991"/>
      <c r="B1991"/>
      <c r="C1991"/>
      <c r="D1991"/>
      <c r="E1991"/>
      <c r="F1991"/>
      <c r="G1991"/>
      <c r="H1991"/>
      <c r="I1991"/>
      <c r="J1991"/>
      <c r="K1991"/>
      <c r="L1991"/>
      <c r="M1991"/>
      <c r="N1991"/>
    </row>
    <row r="1992" spans="1:14" x14ac:dyDescent="0.25">
      <c r="A1992"/>
      <c r="B1992"/>
      <c r="C1992"/>
      <c r="D1992"/>
      <c r="E1992"/>
      <c r="F1992"/>
      <c r="G1992"/>
      <c r="H1992"/>
      <c r="I1992"/>
      <c r="J1992"/>
      <c r="K1992"/>
      <c r="L1992"/>
      <c r="M1992"/>
      <c r="N1992"/>
    </row>
    <row r="1993" spans="1:14" x14ac:dyDescent="0.25">
      <c r="A1993"/>
      <c r="B1993"/>
      <c r="C1993"/>
      <c r="D1993"/>
      <c r="E1993"/>
      <c r="F1993"/>
      <c r="G1993"/>
      <c r="H1993"/>
      <c r="I1993"/>
      <c r="J1993"/>
      <c r="K1993"/>
      <c r="L1993"/>
      <c r="M1993"/>
      <c r="N1993"/>
    </row>
    <row r="1994" spans="1:14" x14ac:dyDescent="0.25">
      <c r="A1994"/>
      <c r="B1994"/>
      <c r="C1994"/>
      <c r="D1994"/>
      <c r="E1994"/>
      <c r="F1994"/>
      <c r="G1994"/>
      <c r="H1994"/>
      <c r="I1994"/>
      <c r="J1994"/>
      <c r="K1994"/>
      <c r="L1994"/>
      <c r="M1994"/>
      <c r="N1994"/>
    </row>
    <row r="1995" spans="1:14" x14ac:dyDescent="0.25">
      <c r="A1995"/>
      <c r="B1995"/>
      <c r="C1995"/>
      <c r="D1995"/>
      <c r="E1995"/>
      <c r="F1995"/>
      <c r="G1995"/>
      <c r="H1995"/>
      <c r="I1995"/>
      <c r="J1995"/>
      <c r="K1995"/>
      <c r="L1995"/>
      <c r="M1995"/>
      <c r="N1995"/>
    </row>
    <row r="1996" spans="1:14" x14ac:dyDescent="0.25">
      <c r="A1996"/>
      <c r="B1996"/>
      <c r="C1996"/>
      <c r="D1996"/>
      <c r="E1996"/>
      <c r="F1996"/>
      <c r="G1996"/>
      <c r="H1996"/>
      <c r="I1996"/>
      <c r="J1996"/>
      <c r="K1996"/>
      <c r="L1996"/>
      <c r="M1996"/>
      <c r="N1996"/>
    </row>
    <row r="1997" spans="1:14" x14ac:dyDescent="0.25">
      <c r="A1997"/>
      <c r="B1997"/>
      <c r="C1997"/>
      <c r="D1997"/>
      <c r="E1997"/>
      <c r="F1997"/>
      <c r="G1997"/>
      <c r="H1997"/>
      <c r="I1997"/>
      <c r="J1997"/>
      <c r="K1997"/>
      <c r="L1997"/>
      <c r="M1997"/>
      <c r="N1997"/>
    </row>
    <row r="1998" spans="1:14" x14ac:dyDescent="0.25">
      <c r="A1998"/>
      <c r="B1998"/>
      <c r="C1998"/>
      <c r="D1998"/>
      <c r="E1998"/>
      <c r="F1998"/>
      <c r="G1998"/>
      <c r="H1998"/>
      <c r="I1998"/>
      <c r="J1998"/>
      <c r="K1998"/>
      <c r="L1998"/>
      <c r="M1998"/>
      <c r="N1998"/>
    </row>
    <row r="1999" spans="1:14" x14ac:dyDescent="0.25">
      <c r="A1999"/>
      <c r="B1999"/>
      <c r="C1999"/>
      <c r="D1999"/>
      <c r="E1999"/>
      <c r="F1999"/>
      <c r="G1999"/>
      <c r="H1999"/>
      <c r="I1999"/>
      <c r="J1999"/>
      <c r="K1999"/>
      <c r="L1999"/>
      <c r="M1999"/>
      <c r="N1999"/>
    </row>
    <row r="2000" spans="1:14" x14ac:dyDescent="0.25">
      <c r="A2000"/>
      <c r="B2000"/>
      <c r="C2000"/>
      <c r="D2000"/>
      <c r="E2000"/>
      <c r="F2000"/>
      <c r="G2000"/>
      <c r="H2000"/>
      <c r="I2000"/>
      <c r="J2000"/>
      <c r="K2000"/>
      <c r="L2000"/>
      <c r="M2000"/>
      <c r="N2000"/>
    </row>
    <row r="2001" spans="1:14" x14ac:dyDescent="0.25">
      <c r="A2001"/>
      <c r="B2001"/>
      <c r="C2001"/>
      <c r="D2001"/>
      <c r="E2001"/>
      <c r="F2001"/>
      <c r="G2001"/>
      <c r="H2001"/>
      <c r="I2001"/>
      <c r="J2001"/>
      <c r="K2001"/>
      <c r="L2001"/>
      <c r="M2001"/>
      <c r="N2001"/>
    </row>
    <row r="2002" spans="1:14" x14ac:dyDescent="0.25">
      <c r="A2002"/>
      <c r="B2002"/>
      <c r="C2002"/>
      <c r="D2002"/>
      <c r="E2002"/>
      <c r="F2002"/>
      <c r="G2002"/>
      <c r="H2002"/>
      <c r="I2002"/>
      <c r="J2002"/>
      <c r="K2002"/>
      <c r="L2002"/>
      <c r="M2002"/>
      <c r="N2002"/>
    </row>
    <row r="2003" spans="1:14" x14ac:dyDescent="0.25">
      <c r="A2003"/>
      <c r="B2003"/>
      <c r="C2003"/>
      <c r="D2003"/>
      <c r="E2003"/>
      <c r="F2003"/>
      <c r="G2003"/>
      <c r="H2003"/>
      <c r="I2003"/>
      <c r="J2003"/>
      <c r="K2003"/>
      <c r="L2003"/>
      <c r="M2003"/>
      <c r="N2003"/>
    </row>
    <row r="2004" spans="1:14" x14ac:dyDescent="0.25">
      <c r="A2004"/>
      <c r="B2004"/>
      <c r="C2004"/>
      <c r="D2004"/>
      <c r="E2004"/>
      <c r="F2004"/>
      <c r="G2004"/>
      <c r="H2004"/>
      <c r="I2004"/>
      <c r="J2004"/>
      <c r="K2004"/>
      <c r="L2004"/>
      <c r="M2004"/>
      <c r="N2004"/>
    </row>
    <row r="2005" spans="1:14" x14ac:dyDescent="0.25">
      <c r="A2005"/>
      <c r="B2005"/>
      <c r="C2005"/>
      <c r="D2005"/>
      <c r="E2005"/>
      <c r="F2005"/>
      <c r="G2005"/>
      <c r="H2005"/>
      <c r="I2005"/>
      <c r="J2005"/>
      <c r="K2005"/>
      <c r="L2005"/>
      <c r="M2005"/>
      <c r="N2005"/>
    </row>
    <row r="2006" spans="1:14" x14ac:dyDescent="0.25">
      <c r="A2006"/>
      <c r="B2006"/>
      <c r="C2006"/>
      <c r="D2006"/>
      <c r="E2006"/>
      <c r="F2006"/>
      <c r="G2006"/>
      <c r="H2006"/>
      <c r="I2006"/>
      <c r="J2006"/>
      <c r="K2006"/>
      <c r="L2006"/>
      <c r="M2006"/>
      <c r="N2006"/>
    </row>
    <row r="2007" spans="1:14" x14ac:dyDescent="0.25">
      <c r="A2007"/>
      <c r="B2007"/>
      <c r="C2007"/>
      <c r="D2007"/>
      <c r="E2007"/>
      <c r="F2007"/>
      <c r="G2007"/>
      <c r="H2007"/>
      <c r="I2007"/>
      <c r="J2007"/>
      <c r="K2007"/>
      <c r="L2007"/>
      <c r="M2007"/>
      <c r="N2007"/>
    </row>
    <row r="2008" spans="1:14" x14ac:dyDescent="0.25">
      <c r="A2008"/>
      <c r="B2008"/>
      <c r="C2008"/>
      <c r="D2008"/>
      <c r="E2008"/>
      <c r="F2008"/>
      <c r="G2008"/>
      <c r="H2008"/>
      <c r="I2008"/>
      <c r="J2008"/>
      <c r="K2008"/>
      <c r="L2008"/>
      <c r="M2008"/>
      <c r="N2008"/>
    </row>
    <row r="2009" spans="1:14" x14ac:dyDescent="0.25">
      <c r="A2009"/>
      <c r="B2009"/>
      <c r="C2009"/>
      <c r="D2009"/>
      <c r="E2009"/>
      <c r="F2009"/>
      <c r="G2009"/>
      <c r="H2009"/>
      <c r="I2009"/>
      <c r="J2009"/>
      <c r="K2009"/>
      <c r="L2009"/>
      <c r="M2009"/>
      <c r="N2009"/>
    </row>
    <row r="2010" spans="1:14" x14ac:dyDescent="0.25">
      <c r="A2010"/>
      <c r="B2010"/>
      <c r="C2010"/>
      <c r="D2010"/>
      <c r="E2010"/>
      <c r="F2010"/>
      <c r="G2010"/>
      <c r="H2010"/>
      <c r="I2010"/>
      <c r="J2010"/>
      <c r="K2010"/>
      <c r="L2010"/>
      <c r="M2010"/>
      <c r="N2010"/>
    </row>
    <row r="2011" spans="1:14" x14ac:dyDescent="0.25">
      <c r="A2011"/>
      <c r="B2011"/>
      <c r="C2011"/>
      <c r="D2011"/>
      <c r="E2011"/>
      <c r="F2011"/>
      <c r="G2011"/>
      <c r="H2011"/>
      <c r="I2011"/>
      <c r="J2011"/>
      <c r="K2011"/>
      <c r="L2011"/>
      <c r="M2011"/>
      <c r="N2011"/>
    </row>
    <row r="2012" spans="1:14" x14ac:dyDescent="0.25">
      <c r="A2012"/>
      <c r="B2012"/>
      <c r="C2012"/>
      <c r="D2012"/>
      <c r="E2012"/>
      <c r="F2012"/>
      <c r="G2012"/>
      <c r="H2012"/>
      <c r="I2012"/>
      <c r="J2012"/>
      <c r="K2012"/>
      <c r="L2012"/>
      <c r="M2012"/>
      <c r="N2012"/>
    </row>
    <row r="2013" spans="1:14" x14ac:dyDescent="0.25">
      <c r="A2013"/>
      <c r="B2013"/>
      <c r="C2013"/>
      <c r="D2013"/>
      <c r="E2013"/>
      <c r="F2013"/>
      <c r="G2013"/>
      <c r="H2013"/>
      <c r="I2013"/>
      <c r="J2013"/>
      <c r="K2013"/>
      <c r="L2013"/>
      <c r="M2013"/>
      <c r="N2013"/>
    </row>
    <row r="2014" spans="1:14" x14ac:dyDescent="0.25">
      <c r="A2014"/>
      <c r="B2014"/>
      <c r="C2014"/>
      <c r="D2014"/>
      <c r="E2014"/>
      <c r="F2014"/>
      <c r="G2014"/>
      <c r="H2014"/>
      <c r="I2014"/>
      <c r="J2014"/>
      <c r="K2014"/>
      <c r="L2014"/>
      <c r="M2014"/>
      <c r="N2014"/>
    </row>
    <row r="2015" spans="1:14" x14ac:dyDescent="0.25">
      <c r="A2015"/>
      <c r="B2015"/>
      <c r="C2015"/>
      <c r="D2015"/>
      <c r="E2015"/>
      <c r="F2015"/>
      <c r="G2015"/>
      <c r="H2015"/>
      <c r="I2015"/>
      <c r="J2015"/>
      <c r="K2015"/>
      <c r="L2015"/>
      <c r="M2015"/>
      <c r="N2015"/>
    </row>
    <row r="2016" spans="1:14" x14ac:dyDescent="0.25">
      <c r="A2016"/>
      <c r="B2016"/>
      <c r="C2016"/>
      <c r="D2016"/>
      <c r="E2016"/>
      <c r="F2016"/>
      <c r="G2016"/>
      <c r="H2016"/>
      <c r="I2016"/>
      <c r="J2016"/>
      <c r="K2016"/>
      <c r="L2016"/>
      <c r="M2016"/>
      <c r="N2016"/>
    </row>
    <row r="2017" spans="1:14" x14ac:dyDescent="0.25">
      <c r="A2017"/>
      <c r="B2017"/>
      <c r="C2017"/>
      <c r="D2017"/>
      <c r="E2017"/>
      <c r="F2017"/>
      <c r="G2017"/>
      <c r="H2017"/>
      <c r="I2017"/>
      <c r="J2017"/>
      <c r="K2017"/>
      <c r="L2017"/>
      <c r="M2017"/>
      <c r="N2017"/>
    </row>
    <row r="2018" spans="1:14" x14ac:dyDescent="0.25">
      <c r="A2018"/>
      <c r="B2018"/>
      <c r="C2018"/>
      <c r="D2018"/>
      <c r="E2018"/>
      <c r="F2018"/>
      <c r="G2018"/>
      <c r="H2018"/>
      <c r="I2018"/>
      <c r="J2018"/>
      <c r="K2018"/>
      <c r="L2018"/>
      <c r="M2018"/>
      <c r="N2018"/>
    </row>
    <row r="2019" spans="1:14" x14ac:dyDescent="0.25">
      <c r="A2019"/>
      <c r="B2019"/>
      <c r="C2019"/>
      <c r="D2019"/>
      <c r="E2019"/>
      <c r="F2019"/>
      <c r="G2019"/>
      <c r="H2019"/>
      <c r="I2019"/>
      <c r="J2019"/>
      <c r="K2019"/>
      <c r="L2019"/>
      <c r="M2019"/>
      <c r="N2019"/>
    </row>
    <row r="2020" spans="1:14" x14ac:dyDescent="0.25">
      <c r="A2020"/>
      <c r="B2020"/>
      <c r="C2020"/>
      <c r="D2020"/>
      <c r="E2020"/>
      <c r="F2020"/>
      <c r="G2020"/>
      <c r="H2020"/>
      <c r="I2020"/>
      <c r="J2020"/>
      <c r="K2020"/>
      <c r="L2020"/>
      <c r="M2020"/>
      <c r="N2020"/>
    </row>
    <row r="2021" spans="1:14" x14ac:dyDescent="0.25">
      <c r="A2021"/>
      <c r="B2021"/>
      <c r="C2021"/>
      <c r="D2021"/>
      <c r="E2021"/>
      <c r="F2021"/>
      <c r="G2021"/>
      <c r="H2021"/>
      <c r="I2021"/>
      <c r="J2021"/>
      <c r="K2021"/>
      <c r="L2021"/>
      <c r="M2021"/>
      <c r="N2021"/>
    </row>
    <row r="2022" spans="1:14" x14ac:dyDescent="0.25">
      <c r="A2022"/>
      <c r="B2022"/>
      <c r="C2022"/>
      <c r="D2022"/>
      <c r="E2022"/>
      <c r="F2022"/>
      <c r="G2022"/>
      <c r="H2022"/>
      <c r="I2022"/>
      <c r="J2022"/>
      <c r="K2022"/>
      <c r="L2022"/>
      <c r="M2022"/>
      <c r="N2022"/>
    </row>
    <row r="2023" spans="1:14" x14ac:dyDescent="0.25">
      <c r="A2023"/>
      <c r="B2023"/>
      <c r="C2023"/>
      <c r="D2023"/>
      <c r="E2023"/>
      <c r="F2023"/>
      <c r="G2023"/>
      <c r="H2023"/>
      <c r="I2023"/>
      <c r="J2023"/>
      <c r="K2023"/>
      <c r="L2023"/>
      <c r="M2023"/>
      <c r="N2023"/>
    </row>
    <row r="2024" spans="1:14" x14ac:dyDescent="0.25">
      <c r="A2024"/>
      <c r="B2024"/>
      <c r="C2024"/>
      <c r="D2024"/>
      <c r="E2024"/>
      <c r="F2024"/>
      <c r="G2024"/>
      <c r="H2024"/>
      <c r="I2024"/>
      <c r="J2024"/>
      <c r="K2024"/>
      <c r="L2024"/>
      <c r="M2024"/>
      <c r="N2024"/>
    </row>
    <row r="2025" spans="1:14" x14ac:dyDescent="0.25">
      <c r="A2025"/>
      <c r="B2025"/>
      <c r="C2025"/>
      <c r="D2025"/>
      <c r="E2025"/>
      <c r="F2025"/>
      <c r="G2025"/>
      <c r="H2025"/>
      <c r="I2025"/>
      <c r="J2025"/>
      <c r="K2025"/>
      <c r="L2025"/>
      <c r="M2025"/>
      <c r="N2025"/>
    </row>
    <row r="2026" spans="1:14" x14ac:dyDescent="0.25">
      <c r="A2026"/>
      <c r="B2026"/>
      <c r="C2026"/>
      <c r="D2026"/>
      <c r="E2026"/>
      <c r="F2026"/>
      <c r="G2026"/>
      <c r="H2026"/>
      <c r="I2026"/>
      <c r="J2026"/>
      <c r="K2026"/>
      <c r="L2026"/>
      <c r="M2026"/>
      <c r="N2026"/>
    </row>
    <row r="2027" spans="1:14" x14ac:dyDescent="0.25">
      <c r="A2027"/>
      <c r="B2027"/>
      <c r="C2027"/>
      <c r="D2027"/>
      <c r="E2027"/>
      <c r="F2027"/>
      <c r="G2027"/>
      <c r="H2027"/>
      <c r="I2027"/>
      <c r="J2027"/>
      <c r="K2027"/>
      <c r="L2027"/>
      <c r="M2027"/>
      <c r="N2027"/>
    </row>
    <row r="2028" spans="1:14" x14ac:dyDescent="0.25">
      <c r="A2028"/>
      <c r="B2028"/>
      <c r="C2028"/>
      <c r="D2028"/>
      <c r="E2028"/>
      <c r="F2028"/>
      <c r="G2028"/>
      <c r="H2028"/>
      <c r="I2028"/>
      <c r="J2028"/>
      <c r="K2028"/>
      <c r="L2028"/>
      <c r="M2028"/>
      <c r="N2028"/>
    </row>
    <row r="2029" spans="1:14" x14ac:dyDescent="0.25">
      <c r="A2029"/>
      <c r="B2029"/>
      <c r="C2029"/>
      <c r="D2029"/>
      <c r="E2029"/>
      <c r="F2029"/>
      <c r="G2029"/>
      <c r="H2029"/>
      <c r="I2029"/>
      <c r="J2029"/>
      <c r="K2029"/>
      <c r="L2029"/>
      <c r="M2029"/>
      <c r="N2029"/>
    </row>
    <row r="2030" spans="1:14" x14ac:dyDescent="0.25">
      <c r="A2030"/>
      <c r="B2030"/>
      <c r="C2030"/>
      <c r="D2030"/>
      <c r="E2030"/>
      <c r="F2030"/>
      <c r="G2030"/>
      <c r="H2030"/>
      <c r="I2030"/>
      <c r="J2030"/>
      <c r="K2030"/>
      <c r="L2030"/>
      <c r="M2030"/>
      <c r="N2030"/>
    </row>
    <row r="2031" spans="1:14" x14ac:dyDescent="0.25">
      <c r="A2031"/>
      <c r="B2031"/>
      <c r="C2031"/>
      <c r="D2031"/>
      <c r="E2031"/>
      <c r="F2031"/>
      <c r="G2031"/>
      <c r="H2031"/>
      <c r="I2031"/>
      <c r="J2031"/>
      <c r="K2031"/>
      <c r="L2031"/>
      <c r="M2031"/>
      <c r="N2031"/>
    </row>
    <row r="2032" spans="1:14" x14ac:dyDescent="0.25">
      <c r="A2032"/>
      <c r="B2032"/>
      <c r="C2032"/>
      <c r="D2032"/>
      <c r="E2032"/>
      <c r="F2032"/>
      <c r="G2032"/>
      <c r="H2032"/>
      <c r="I2032"/>
      <c r="J2032"/>
      <c r="K2032"/>
      <c r="L2032"/>
      <c r="M2032"/>
      <c r="N2032"/>
    </row>
    <row r="2033" spans="1:14" x14ac:dyDescent="0.25">
      <c r="A2033"/>
      <c r="B2033"/>
      <c r="C2033"/>
      <c r="D2033"/>
      <c r="E2033"/>
      <c r="F2033"/>
      <c r="G2033"/>
      <c r="H2033"/>
      <c r="I2033"/>
      <c r="J2033"/>
      <c r="K2033"/>
      <c r="L2033"/>
      <c r="M2033"/>
      <c r="N2033"/>
    </row>
    <row r="2034" spans="1:14" x14ac:dyDescent="0.25">
      <c r="A2034"/>
      <c r="B2034"/>
      <c r="C2034"/>
      <c r="D2034"/>
      <c r="E2034"/>
      <c r="F2034"/>
      <c r="G2034"/>
      <c r="H2034"/>
      <c r="I2034"/>
      <c r="J2034"/>
      <c r="K2034"/>
      <c r="L2034"/>
      <c r="M2034"/>
      <c r="N2034"/>
    </row>
    <row r="2035" spans="1:14" x14ac:dyDescent="0.25">
      <c r="A2035"/>
      <c r="B2035"/>
      <c r="C2035"/>
      <c r="D2035"/>
      <c r="E2035"/>
      <c r="F2035"/>
      <c r="G2035"/>
      <c r="H2035"/>
      <c r="I2035"/>
      <c r="J2035"/>
      <c r="K2035"/>
      <c r="L2035"/>
      <c r="M2035"/>
      <c r="N2035"/>
    </row>
    <row r="2036" spans="1:14" x14ac:dyDescent="0.25">
      <c r="A2036"/>
      <c r="B2036"/>
      <c r="C2036"/>
      <c r="D2036"/>
      <c r="E2036"/>
      <c r="F2036"/>
      <c r="G2036"/>
      <c r="H2036"/>
      <c r="I2036"/>
      <c r="J2036"/>
      <c r="K2036"/>
      <c r="L2036"/>
      <c r="M2036"/>
      <c r="N2036"/>
    </row>
    <row r="2037" spans="1:14" x14ac:dyDescent="0.25">
      <c r="A2037"/>
      <c r="B2037"/>
      <c r="C2037"/>
      <c r="D2037"/>
      <c r="E2037"/>
      <c r="F2037"/>
      <c r="G2037"/>
      <c r="H2037"/>
      <c r="I2037"/>
      <c r="J2037"/>
      <c r="K2037"/>
      <c r="L2037"/>
      <c r="M2037"/>
      <c r="N2037"/>
    </row>
    <row r="2038" spans="1:14" x14ac:dyDescent="0.25">
      <c r="A2038"/>
      <c r="B2038"/>
      <c r="C2038"/>
      <c r="D2038"/>
      <c r="E2038"/>
      <c r="F2038"/>
      <c r="G2038"/>
      <c r="H2038"/>
      <c r="I2038"/>
      <c r="J2038"/>
      <c r="K2038"/>
      <c r="L2038"/>
      <c r="M2038"/>
      <c r="N2038"/>
    </row>
    <row r="2039" spans="1:14" x14ac:dyDescent="0.25">
      <c r="A2039"/>
      <c r="B2039"/>
      <c r="C2039"/>
      <c r="D2039"/>
      <c r="E2039"/>
      <c r="F2039"/>
      <c r="G2039"/>
      <c r="H2039"/>
      <c r="I2039"/>
      <c r="J2039"/>
      <c r="K2039"/>
      <c r="L2039"/>
      <c r="M2039"/>
      <c r="N2039"/>
    </row>
    <row r="2040" spans="1:14" x14ac:dyDescent="0.25">
      <c r="A2040"/>
      <c r="B2040"/>
      <c r="C2040"/>
      <c r="D2040"/>
      <c r="E2040"/>
      <c r="F2040"/>
      <c r="G2040"/>
      <c r="H2040"/>
      <c r="I2040"/>
      <c r="J2040"/>
      <c r="K2040"/>
      <c r="L2040"/>
      <c r="M2040"/>
      <c r="N2040"/>
    </row>
    <row r="2041" spans="1:14" x14ac:dyDescent="0.25">
      <c r="A2041"/>
      <c r="B2041"/>
      <c r="C2041"/>
      <c r="D2041"/>
      <c r="E2041"/>
      <c r="F2041"/>
      <c r="G2041"/>
      <c r="H2041"/>
      <c r="I2041"/>
      <c r="J2041"/>
      <c r="K2041"/>
      <c r="L2041"/>
      <c r="M2041"/>
      <c r="N2041"/>
    </row>
    <row r="2042" spans="1:14" x14ac:dyDescent="0.25">
      <c r="A2042"/>
      <c r="B2042"/>
      <c r="C2042"/>
      <c r="D2042"/>
      <c r="E2042"/>
      <c r="F2042"/>
      <c r="G2042"/>
      <c r="H2042"/>
      <c r="I2042"/>
      <c r="J2042"/>
      <c r="K2042"/>
      <c r="L2042"/>
      <c r="M2042"/>
      <c r="N2042"/>
    </row>
    <row r="2043" spans="1:14" x14ac:dyDescent="0.25">
      <c r="A2043"/>
      <c r="B2043"/>
      <c r="C2043"/>
      <c r="D2043"/>
      <c r="E2043"/>
      <c r="F2043"/>
      <c r="G2043"/>
      <c r="H2043"/>
      <c r="I2043"/>
      <c r="J2043"/>
      <c r="K2043"/>
      <c r="L2043"/>
      <c r="M2043"/>
      <c r="N2043"/>
    </row>
    <row r="2044" spans="1:14" x14ac:dyDescent="0.25">
      <c r="A2044"/>
      <c r="B2044"/>
      <c r="C2044"/>
      <c r="D2044"/>
      <c r="E2044"/>
      <c r="F2044"/>
      <c r="G2044"/>
      <c r="H2044"/>
      <c r="I2044"/>
      <c r="J2044"/>
      <c r="K2044"/>
      <c r="L2044"/>
      <c r="M2044"/>
      <c r="N2044"/>
    </row>
    <row r="2045" spans="1:14" x14ac:dyDescent="0.25">
      <c r="A2045"/>
      <c r="B2045"/>
      <c r="C2045"/>
      <c r="D2045"/>
      <c r="E2045"/>
      <c r="F2045"/>
      <c r="G2045"/>
      <c r="H2045"/>
      <c r="I2045"/>
      <c r="J2045"/>
      <c r="K2045"/>
      <c r="L2045"/>
      <c r="M2045"/>
      <c r="N2045"/>
    </row>
    <row r="2046" spans="1:14" x14ac:dyDescent="0.25">
      <c r="A2046"/>
      <c r="B2046"/>
      <c r="C2046"/>
      <c r="D2046"/>
      <c r="E2046"/>
      <c r="F2046"/>
      <c r="G2046"/>
      <c r="H2046"/>
      <c r="I2046"/>
      <c r="J2046"/>
      <c r="K2046"/>
      <c r="L2046"/>
      <c r="M2046"/>
      <c r="N2046"/>
    </row>
    <row r="2047" spans="1:14" x14ac:dyDescent="0.25">
      <c r="A2047"/>
      <c r="B2047"/>
      <c r="C2047"/>
      <c r="D2047"/>
      <c r="E2047"/>
      <c r="F2047"/>
      <c r="G2047"/>
      <c r="H2047"/>
      <c r="I2047"/>
      <c r="J2047"/>
      <c r="K2047"/>
      <c r="L2047"/>
      <c r="M2047"/>
      <c r="N2047"/>
    </row>
    <row r="2048" spans="1:14" x14ac:dyDescent="0.25">
      <c r="A2048"/>
      <c r="B2048"/>
      <c r="C2048"/>
      <c r="D2048"/>
      <c r="E2048"/>
      <c r="F2048"/>
      <c r="G2048"/>
      <c r="H2048"/>
      <c r="I2048"/>
      <c r="J2048"/>
      <c r="K2048"/>
      <c r="L2048"/>
      <c r="M2048"/>
      <c r="N2048"/>
    </row>
    <row r="2049" spans="1:14" x14ac:dyDescent="0.25">
      <c r="A2049"/>
      <c r="B2049"/>
      <c r="C2049"/>
      <c r="D2049"/>
      <c r="E2049"/>
      <c r="F2049"/>
      <c r="G2049"/>
      <c r="H2049"/>
      <c r="I2049"/>
      <c r="J2049"/>
      <c r="K2049"/>
      <c r="L2049"/>
      <c r="M2049"/>
      <c r="N2049"/>
    </row>
    <row r="2050" spans="1:14" x14ac:dyDescent="0.25">
      <c r="A2050"/>
      <c r="B2050"/>
      <c r="C2050"/>
      <c r="D2050"/>
      <c r="E2050"/>
      <c r="F2050"/>
      <c r="G2050"/>
      <c r="H2050"/>
      <c r="I2050"/>
      <c r="J2050"/>
      <c r="K2050"/>
      <c r="L2050"/>
      <c r="M2050"/>
      <c r="N2050"/>
    </row>
    <row r="2051" spans="1:14" x14ac:dyDescent="0.25">
      <c r="A2051"/>
      <c r="B2051"/>
      <c r="C2051"/>
      <c r="D2051"/>
      <c r="E2051"/>
      <c r="F2051"/>
      <c r="G2051"/>
      <c r="H2051"/>
      <c r="I2051"/>
      <c r="J2051"/>
      <c r="K2051"/>
      <c r="L2051"/>
      <c r="M2051"/>
      <c r="N2051"/>
    </row>
    <row r="2052" spans="1:14" x14ac:dyDescent="0.25">
      <c r="A2052"/>
      <c r="B2052"/>
      <c r="C2052"/>
      <c r="D2052"/>
      <c r="E2052"/>
      <c r="F2052"/>
      <c r="G2052"/>
      <c r="H2052"/>
      <c r="I2052"/>
      <c r="J2052"/>
      <c r="K2052"/>
      <c r="L2052"/>
      <c r="M2052"/>
      <c r="N2052"/>
    </row>
    <row r="2053" spans="1:14" x14ac:dyDescent="0.25">
      <c r="A2053"/>
      <c r="B2053"/>
      <c r="C2053"/>
      <c r="D2053"/>
      <c r="E2053"/>
      <c r="F2053"/>
      <c r="G2053"/>
      <c r="H2053"/>
      <c r="I2053"/>
      <c r="J2053"/>
      <c r="K2053"/>
      <c r="L2053"/>
      <c r="M2053"/>
      <c r="N2053"/>
    </row>
    <row r="2054" spans="1:14" x14ac:dyDescent="0.25">
      <c r="A2054"/>
      <c r="B2054"/>
      <c r="C2054"/>
      <c r="D2054"/>
      <c r="E2054"/>
      <c r="F2054"/>
      <c r="G2054"/>
      <c r="H2054"/>
      <c r="I2054"/>
      <c r="J2054"/>
      <c r="K2054"/>
      <c r="L2054"/>
      <c r="M2054"/>
      <c r="N2054"/>
    </row>
    <row r="2055" spans="1:14" x14ac:dyDescent="0.25">
      <c r="A2055"/>
      <c r="B2055"/>
      <c r="C2055"/>
      <c r="D2055"/>
      <c r="E2055"/>
      <c r="F2055"/>
      <c r="G2055"/>
      <c r="H2055"/>
      <c r="I2055"/>
      <c r="J2055"/>
      <c r="K2055"/>
      <c r="L2055"/>
      <c r="M2055"/>
      <c r="N2055"/>
    </row>
    <row r="2056" spans="1:14" x14ac:dyDescent="0.25">
      <c r="A2056"/>
      <c r="B2056"/>
      <c r="C2056"/>
      <c r="D2056"/>
      <c r="E2056"/>
      <c r="F2056"/>
      <c r="G2056"/>
      <c r="H2056"/>
      <c r="I2056"/>
      <c r="J2056"/>
      <c r="K2056"/>
      <c r="L2056"/>
      <c r="M2056"/>
      <c r="N2056"/>
    </row>
    <row r="2057" spans="1:14" x14ac:dyDescent="0.25">
      <c r="A2057"/>
      <c r="B2057"/>
      <c r="C2057"/>
      <c r="D2057"/>
      <c r="E2057"/>
      <c r="F2057"/>
      <c r="G2057"/>
      <c r="H2057"/>
      <c r="I2057"/>
      <c r="J2057"/>
      <c r="K2057"/>
      <c r="L2057"/>
      <c r="M2057"/>
      <c r="N2057"/>
    </row>
    <row r="2058" spans="1:14" x14ac:dyDescent="0.25">
      <c r="A2058"/>
      <c r="B2058"/>
      <c r="C2058"/>
      <c r="D2058"/>
      <c r="E2058"/>
      <c r="F2058"/>
      <c r="G2058"/>
      <c r="H2058"/>
      <c r="I2058"/>
      <c r="J2058"/>
      <c r="K2058"/>
      <c r="L2058"/>
      <c r="M2058"/>
      <c r="N2058"/>
    </row>
    <row r="2059" spans="1:14" x14ac:dyDescent="0.25">
      <c r="A2059"/>
      <c r="B2059"/>
      <c r="C2059"/>
      <c r="D2059"/>
      <c r="E2059"/>
      <c r="F2059"/>
      <c r="G2059"/>
      <c r="H2059"/>
      <c r="I2059"/>
      <c r="J2059"/>
      <c r="K2059"/>
      <c r="L2059"/>
      <c r="M2059"/>
      <c r="N2059"/>
    </row>
    <row r="2060" spans="1:14" x14ac:dyDescent="0.25">
      <c r="A2060"/>
      <c r="B2060"/>
      <c r="C2060"/>
      <c r="D2060"/>
      <c r="E2060"/>
      <c r="F2060"/>
      <c r="G2060"/>
      <c r="H2060"/>
      <c r="I2060"/>
      <c r="J2060"/>
      <c r="K2060"/>
      <c r="L2060"/>
      <c r="M2060"/>
      <c r="N2060"/>
    </row>
    <row r="2061" spans="1:14" x14ac:dyDescent="0.25">
      <c r="A2061"/>
      <c r="B2061"/>
      <c r="C2061"/>
      <c r="D2061"/>
      <c r="E2061"/>
      <c r="F2061"/>
      <c r="G2061"/>
      <c r="H2061"/>
      <c r="I2061"/>
      <c r="J2061"/>
      <c r="K2061"/>
      <c r="L2061"/>
      <c r="M2061"/>
      <c r="N2061"/>
    </row>
    <row r="2062" spans="1:14" x14ac:dyDescent="0.25">
      <c r="A2062"/>
      <c r="B2062"/>
      <c r="C2062"/>
      <c r="D2062"/>
      <c r="E2062"/>
      <c r="F2062"/>
      <c r="G2062"/>
      <c r="H2062"/>
      <c r="I2062"/>
      <c r="J2062"/>
      <c r="K2062"/>
      <c r="L2062"/>
      <c r="M2062"/>
      <c r="N2062"/>
    </row>
    <row r="2063" spans="1:14" x14ac:dyDescent="0.25">
      <c r="A2063"/>
      <c r="B2063"/>
      <c r="C2063"/>
      <c r="D2063"/>
      <c r="E2063"/>
      <c r="F2063"/>
      <c r="G2063"/>
      <c r="H2063"/>
      <c r="I2063"/>
      <c r="J2063"/>
      <c r="K2063"/>
      <c r="L2063"/>
      <c r="M2063"/>
      <c r="N2063"/>
    </row>
    <row r="2064" spans="1:14" x14ac:dyDescent="0.25">
      <c r="A2064"/>
      <c r="B2064"/>
      <c r="C2064"/>
      <c r="D2064"/>
      <c r="E2064"/>
      <c r="F2064"/>
      <c r="G2064"/>
      <c r="H2064"/>
      <c r="I2064"/>
      <c r="J2064"/>
      <c r="K2064"/>
      <c r="L2064"/>
      <c r="M2064"/>
      <c r="N2064"/>
    </row>
    <row r="2065" spans="1:14" x14ac:dyDescent="0.25">
      <c r="A2065"/>
      <c r="B2065"/>
      <c r="C2065"/>
      <c r="D2065"/>
      <c r="E2065"/>
      <c r="F2065"/>
      <c r="G2065"/>
      <c r="H2065"/>
      <c r="I2065"/>
      <c r="J2065"/>
      <c r="K2065"/>
      <c r="L2065"/>
      <c r="M2065"/>
      <c r="N2065"/>
    </row>
    <row r="2066" spans="1:14" x14ac:dyDescent="0.25">
      <c r="A2066"/>
      <c r="B2066"/>
      <c r="C2066"/>
      <c r="D2066"/>
      <c r="E2066"/>
      <c r="F2066"/>
      <c r="G2066"/>
      <c r="H2066"/>
      <c r="I2066"/>
      <c r="J2066"/>
      <c r="K2066"/>
      <c r="L2066"/>
      <c r="M2066"/>
      <c r="N2066"/>
    </row>
    <row r="2067" spans="1:14" x14ac:dyDescent="0.25">
      <c r="A2067"/>
      <c r="B2067"/>
      <c r="C2067"/>
      <c r="D2067"/>
      <c r="E2067"/>
      <c r="F2067"/>
      <c r="G2067"/>
      <c r="H2067"/>
      <c r="I2067"/>
      <c r="J2067"/>
      <c r="K2067"/>
      <c r="L2067"/>
      <c r="M2067"/>
      <c r="N2067"/>
    </row>
    <row r="2068" spans="1:14" x14ac:dyDescent="0.25">
      <c r="A2068"/>
      <c r="B2068"/>
      <c r="C2068"/>
      <c r="D2068"/>
      <c r="E2068"/>
      <c r="F2068"/>
      <c r="G2068"/>
      <c r="H2068"/>
      <c r="I2068"/>
      <c r="J2068"/>
      <c r="K2068"/>
      <c r="L2068"/>
      <c r="M2068"/>
      <c r="N2068"/>
    </row>
    <row r="2069" spans="1:14" x14ac:dyDescent="0.25">
      <c r="A2069"/>
      <c r="B2069"/>
      <c r="C2069"/>
      <c r="D2069"/>
      <c r="E2069"/>
      <c r="F2069"/>
      <c r="G2069"/>
      <c r="H2069"/>
      <c r="I2069"/>
      <c r="J2069"/>
      <c r="K2069"/>
      <c r="L2069"/>
      <c r="M2069"/>
      <c r="N2069"/>
    </row>
    <row r="2070" spans="1:14" x14ac:dyDescent="0.25">
      <c r="A2070"/>
      <c r="B2070"/>
      <c r="C2070"/>
      <c r="D2070"/>
      <c r="E2070"/>
      <c r="F2070"/>
      <c r="G2070"/>
      <c r="H2070"/>
      <c r="I2070"/>
      <c r="J2070"/>
      <c r="K2070"/>
      <c r="L2070"/>
      <c r="M2070"/>
      <c r="N2070"/>
    </row>
    <row r="2071" spans="1:14" x14ac:dyDescent="0.25">
      <c r="A2071"/>
      <c r="B2071"/>
      <c r="C2071"/>
      <c r="D2071"/>
      <c r="E2071"/>
      <c r="F2071"/>
      <c r="G2071"/>
      <c r="H2071"/>
      <c r="I2071"/>
      <c r="J2071"/>
      <c r="K2071"/>
      <c r="L2071"/>
      <c r="M2071"/>
      <c r="N2071"/>
    </row>
    <row r="2072" spans="1:14" x14ac:dyDescent="0.25">
      <c r="A2072"/>
      <c r="B2072"/>
      <c r="C2072"/>
      <c r="D2072"/>
      <c r="E2072"/>
      <c r="F2072"/>
      <c r="G2072"/>
      <c r="H2072"/>
      <c r="I2072"/>
      <c r="J2072"/>
      <c r="K2072"/>
      <c r="L2072"/>
      <c r="M2072"/>
      <c r="N2072"/>
    </row>
    <row r="2073" spans="1:14" x14ac:dyDescent="0.25">
      <c r="A2073"/>
      <c r="B2073"/>
      <c r="C2073"/>
      <c r="D2073"/>
      <c r="E2073"/>
      <c r="F2073"/>
      <c r="G2073"/>
      <c r="H2073"/>
      <c r="I2073"/>
      <c r="J2073"/>
      <c r="K2073"/>
      <c r="L2073"/>
      <c r="M2073"/>
      <c r="N2073"/>
    </row>
    <row r="2074" spans="1:14" x14ac:dyDescent="0.25">
      <c r="A2074"/>
      <c r="B2074"/>
      <c r="C2074"/>
      <c r="D2074"/>
      <c r="E2074"/>
      <c r="F2074"/>
      <c r="G2074"/>
      <c r="H2074"/>
      <c r="I2074"/>
      <c r="J2074"/>
      <c r="K2074"/>
      <c r="L2074"/>
      <c r="M2074"/>
      <c r="N2074"/>
    </row>
    <row r="2075" spans="1:14" x14ac:dyDescent="0.25">
      <c r="A2075"/>
      <c r="B2075"/>
      <c r="C2075"/>
      <c r="D2075"/>
      <c r="E2075"/>
      <c r="F2075"/>
      <c r="G2075"/>
      <c r="H2075"/>
      <c r="I2075"/>
      <c r="J2075"/>
      <c r="K2075"/>
      <c r="L2075"/>
      <c r="M2075"/>
      <c r="N2075"/>
    </row>
    <row r="2076" spans="1:14" x14ac:dyDescent="0.25">
      <c r="A2076"/>
      <c r="B2076"/>
      <c r="C2076"/>
      <c r="D2076"/>
      <c r="E2076"/>
      <c r="F2076"/>
      <c r="G2076"/>
      <c r="H2076"/>
      <c r="I2076"/>
      <c r="J2076"/>
      <c r="K2076"/>
      <c r="L2076"/>
      <c r="M2076"/>
      <c r="N2076"/>
    </row>
    <row r="2077" spans="1:14" x14ac:dyDescent="0.25">
      <c r="A2077"/>
      <c r="B2077"/>
      <c r="C2077"/>
      <c r="D2077"/>
      <c r="E2077"/>
      <c r="F2077"/>
      <c r="G2077"/>
      <c r="H2077"/>
      <c r="I2077"/>
      <c r="J2077"/>
      <c r="K2077"/>
      <c r="L2077"/>
      <c r="M2077"/>
      <c r="N2077"/>
    </row>
    <row r="2078" spans="1:14" x14ac:dyDescent="0.25">
      <c r="A2078"/>
      <c r="B2078"/>
      <c r="C2078"/>
      <c r="D2078"/>
      <c r="E2078"/>
      <c r="F2078"/>
      <c r="G2078"/>
      <c r="H2078"/>
      <c r="I2078"/>
      <c r="J2078"/>
      <c r="K2078"/>
      <c r="L2078"/>
      <c r="M2078"/>
      <c r="N2078"/>
    </row>
    <row r="2079" spans="1:14" x14ac:dyDescent="0.25">
      <c r="A2079"/>
      <c r="B2079"/>
      <c r="C2079"/>
      <c r="D2079"/>
      <c r="E2079"/>
      <c r="F2079"/>
      <c r="G2079"/>
      <c r="H2079"/>
      <c r="I2079"/>
      <c r="J2079"/>
      <c r="K2079"/>
      <c r="L2079"/>
      <c r="M2079"/>
      <c r="N2079"/>
    </row>
    <row r="2080" spans="1:14" x14ac:dyDescent="0.25">
      <c r="A2080"/>
      <c r="B2080"/>
      <c r="C2080"/>
      <c r="D2080"/>
      <c r="E2080"/>
      <c r="F2080"/>
      <c r="G2080"/>
      <c r="H2080"/>
      <c r="I2080"/>
      <c r="J2080"/>
      <c r="K2080"/>
      <c r="L2080"/>
      <c r="M2080"/>
      <c r="N2080"/>
    </row>
    <row r="2081" spans="1:14" x14ac:dyDescent="0.25">
      <c r="A2081"/>
      <c r="B2081"/>
      <c r="C2081"/>
      <c r="D2081"/>
      <c r="E2081"/>
      <c r="F2081"/>
      <c r="G2081"/>
      <c r="H2081"/>
      <c r="I2081"/>
      <c r="J2081"/>
      <c r="K2081"/>
      <c r="L2081"/>
      <c r="M2081"/>
      <c r="N2081"/>
    </row>
    <row r="2082" spans="1:14" x14ac:dyDescent="0.25">
      <c r="A2082"/>
      <c r="B2082"/>
      <c r="C2082"/>
      <c r="D2082"/>
      <c r="E2082"/>
      <c r="F2082"/>
      <c r="G2082"/>
      <c r="H2082"/>
      <c r="I2082"/>
      <c r="J2082"/>
      <c r="K2082"/>
      <c r="L2082"/>
      <c r="M2082"/>
      <c r="N2082"/>
    </row>
    <row r="2083" spans="1:14" x14ac:dyDescent="0.25">
      <c r="A2083"/>
      <c r="B2083"/>
      <c r="C2083"/>
      <c r="D2083"/>
      <c r="E2083"/>
      <c r="F2083"/>
      <c r="G2083"/>
      <c r="H2083"/>
      <c r="I2083"/>
      <c r="J2083"/>
      <c r="K2083"/>
      <c r="L2083"/>
      <c r="M2083"/>
      <c r="N2083"/>
    </row>
    <row r="2084" spans="1:14" x14ac:dyDescent="0.25">
      <c r="A2084"/>
      <c r="B2084"/>
      <c r="C2084"/>
      <c r="D2084"/>
      <c r="E2084"/>
      <c r="F2084"/>
      <c r="G2084"/>
      <c r="H2084"/>
      <c r="I2084"/>
      <c r="J2084"/>
      <c r="K2084"/>
      <c r="L2084"/>
      <c r="M2084"/>
      <c r="N2084"/>
    </row>
    <row r="2085" spans="1:14" x14ac:dyDescent="0.25">
      <c r="A2085"/>
      <c r="B2085"/>
      <c r="C2085"/>
      <c r="D2085"/>
      <c r="E2085"/>
      <c r="F2085"/>
      <c r="G2085"/>
      <c r="H2085"/>
      <c r="I2085"/>
      <c r="J2085"/>
      <c r="K2085"/>
      <c r="L2085"/>
      <c r="M2085"/>
      <c r="N2085"/>
    </row>
    <row r="2086" spans="1:14" x14ac:dyDescent="0.25">
      <c r="A2086"/>
      <c r="B2086"/>
      <c r="C2086"/>
      <c r="D2086"/>
      <c r="E2086"/>
      <c r="F2086"/>
      <c r="G2086"/>
      <c r="H2086"/>
      <c r="I2086"/>
      <c r="J2086"/>
      <c r="K2086"/>
      <c r="L2086"/>
      <c r="M2086"/>
      <c r="N2086"/>
    </row>
    <row r="2087" spans="1:14" x14ac:dyDescent="0.25">
      <c r="A2087"/>
      <c r="B2087"/>
      <c r="C2087"/>
      <c r="D2087"/>
      <c r="E2087"/>
      <c r="F2087"/>
      <c r="G2087"/>
      <c r="H2087"/>
      <c r="I2087"/>
      <c r="J2087"/>
      <c r="K2087"/>
      <c r="L2087"/>
      <c r="M2087"/>
      <c r="N2087"/>
    </row>
    <row r="2088" spans="1:14" x14ac:dyDescent="0.25">
      <c r="A2088"/>
      <c r="B2088"/>
      <c r="C2088"/>
      <c r="D2088"/>
      <c r="E2088"/>
      <c r="F2088"/>
      <c r="G2088"/>
      <c r="H2088"/>
      <c r="I2088"/>
      <c r="J2088"/>
      <c r="K2088"/>
      <c r="L2088"/>
      <c r="M2088"/>
      <c r="N2088"/>
    </row>
    <row r="2089" spans="1:14" x14ac:dyDescent="0.25">
      <c r="A2089"/>
      <c r="B2089"/>
      <c r="C2089"/>
      <c r="D2089"/>
      <c r="E2089"/>
      <c r="F2089"/>
      <c r="G2089"/>
      <c r="H2089"/>
      <c r="I2089"/>
      <c r="J2089"/>
      <c r="K2089"/>
      <c r="L2089"/>
      <c r="M2089"/>
      <c r="N2089"/>
    </row>
    <row r="2090" spans="1:14" x14ac:dyDescent="0.25">
      <c r="A2090"/>
      <c r="B2090"/>
      <c r="C2090"/>
      <c r="D2090"/>
      <c r="E2090"/>
      <c r="F2090"/>
      <c r="G2090"/>
      <c r="H2090"/>
      <c r="I2090"/>
      <c r="J2090"/>
      <c r="K2090"/>
      <c r="L2090"/>
      <c r="M2090"/>
      <c r="N2090"/>
    </row>
    <row r="2091" spans="1:14" x14ac:dyDescent="0.25">
      <c r="A2091"/>
      <c r="B2091"/>
      <c r="C2091"/>
      <c r="D2091"/>
      <c r="E2091"/>
      <c r="F2091"/>
      <c r="G2091"/>
      <c r="H2091"/>
      <c r="I2091"/>
      <c r="J2091"/>
      <c r="K2091"/>
      <c r="L2091"/>
      <c r="M2091"/>
      <c r="N2091"/>
    </row>
    <row r="2092" spans="1:14" x14ac:dyDescent="0.25">
      <c r="A2092"/>
      <c r="B2092"/>
      <c r="C2092"/>
      <c r="D2092"/>
      <c r="E2092"/>
      <c r="F2092"/>
      <c r="G2092"/>
      <c r="H2092"/>
      <c r="I2092"/>
      <c r="J2092"/>
      <c r="K2092"/>
      <c r="L2092"/>
      <c r="M2092"/>
      <c r="N2092"/>
    </row>
    <row r="2093" spans="1:14" x14ac:dyDescent="0.25">
      <c r="A2093"/>
      <c r="B2093"/>
      <c r="C2093"/>
      <c r="D2093"/>
      <c r="E2093"/>
      <c r="F2093"/>
      <c r="G2093"/>
      <c r="H2093"/>
      <c r="I2093"/>
      <c r="J2093"/>
      <c r="K2093"/>
      <c r="L2093"/>
      <c r="M2093"/>
      <c r="N2093"/>
    </row>
    <row r="2094" spans="1:14" x14ac:dyDescent="0.25">
      <c r="A2094"/>
      <c r="B2094"/>
      <c r="C2094"/>
      <c r="D2094"/>
      <c r="E2094"/>
      <c r="F2094"/>
      <c r="G2094"/>
      <c r="H2094"/>
      <c r="I2094"/>
      <c r="J2094"/>
      <c r="K2094"/>
      <c r="L2094"/>
      <c r="M2094"/>
      <c r="N2094"/>
    </row>
    <row r="2095" spans="1:14" x14ac:dyDescent="0.25">
      <c r="A2095"/>
      <c r="B2095"/>
      <c r="C2095"/>
      <c r="D2095"/>
      <c r="E2095"/>
      <c r="F2095"/>
      <c r="G2095"/>
      <c r="H2095"/>
      <c r="I2095"/>
      <c r="J2095"/>
      <c r="K2095"/>
      <c r="L2095"/>
      <c r="M2095"/>
      <c r="N2095"/>
    </row>
    <row r="2096" spans="1:14" x14ac:dyDescent="0.25">
      <c r="A2096"/>
      <c r="B2096"/>
      <c r="C2096"/>
      <c r="D2096"/>
      <c r="E2096"/>
      <c r="F2096"/>
      <c r="G2096"/>
      <c r="H2096"/>
      <c r="I2096"/>
      <c r="J2096"/>
      <c r="K2096"/>
      <c r="L2096"/>
      <c r="M2096"/>
      <c r="N2096"/>
    </row>
    <row r="2097" spans="1:14" x14ac:dyDescent="0.25">
      <c r="A2097"/>
      <c r="B2097"/>
      <c r="C2097"/>
      <c r="D2097"/>
      <c r="E2097"/>
      <c r="F2097"/>
      <c r="G2097"/>
      <c r="H2097"/>
      <c r="I2097"/>
      <c r="J2097"/>
      <c r="K2097"/>
      <c r="L2097"/>
      <c r="M2097"/>
      <c r="N2097"/>
    </row>
    <row r="2098" spans="1:14" x14ac:dyDescent="0.25">
      <c r="A2098"/>
      <c r="B2098"/>
      <c r="C2098"/>
      <c r="D2098"/>
      <c r="E2098"/>
      <c r="F2098"/>
      <c r="G2098"/>
      <c r="H2098"/>
      <c r="I2098"/>
      <c r="J2098"/>
      <c r="K2098"/>
      <c r="L2098"/>
      <c r="M2098"/>
      <c r="N2098"/>
    </row>
    <row r="2099" spans="1:14" x14ac:dyDescent="0.25">
      <c r="A2099"/>
      <c r="B2099"/>
      <c r="C2099"/>
      <c r="D2099"/>
      <c r="E2099"/>
      <c r="F2099"/>
      <c r="G2099"/>
      <c r="H2099"/>
      <c r="I2099"/>
      <c r="J2099"/>
      <c r="K2099"/>
      <c r="L2099"/>
      <c r="M2099"/>
      <c r="N2099"/>
    </row>
    <row r="2100" spans="1:14" x14ac:dyDescent="0.25">
      <c r="A2100"/>
      <c r="B2100"/>
      <c r="C2100"/>
      <c r="D2100"/>
      <c r="E2100"/>
      <c r="F2100"/>
      <c r="G2100"/>
      <c r="H2100"/>
      <c r="I2100"/>
      <c r="J2100"/>
      <c r="K2100"/>
      <c r="L2100"/>
      <c r="M2100"/>
      <c r="N2100"/>
    </row>
    <row r="2101" spans="1:14" x14ac:dyDescent="0.25">
      <c r="A2101"/>
      <c r="B2101"/>
      <c r="C2101"/>
      <c r="D2101"/>
      <c r="E2101"/>
      <c r="F2101"/>
      <c r="G2101"/>
      <c r="H2101"/>
      <c r="I2101"/>
      <c r="J2101"/>
      <c r="K2101"/>
      <c r="L2101"/>
      <c r="M2101"/>
      <c r="N2101"/>
    </row>
    <row r="2102" spans="1:14" x14ac:dyDescent="0.25">
      <c r="A2102"/>
      <c r="B2102"/>
      <c r="C2102"/>
      <c r="D2102"/>
      <c r="E2102"/>
      <c r="F2102"/>
      <c r="G2102"/>
      <c r="H2102"/>
      <c r="I2102"/>
      <c r="J2102"/>
      <c r="K2102"/>
      <c r="L2102"/>
      <c r="M2102"/>
      <c r="N2102"/>
    </row>
    <row r="2103" spans="1:14" x14ac:dyDescent="0.25">
      <c r="A2103"/>
      <c r="B2103"/>
      <c r="C2103"/>
      <c r="D2103"/>
      <c r="E2103"/>
      <c r="F2103"/>
      <c r="G2103"/>
      <c r="H2103"/>
      <c r="I2103"/>
      <c r="J2103"/>
      <c r="K2103"/>
      <c r="L2103"/>
      <c r="M2103"/>
      <c r="N2103"/>
    </row>
    <row r="2104" spans="1:14" x14ac:dyDescent="0.25">
      <c r="A2104"/>
      <c r="B2104"/>
      <c r="C2104"/>
      <c r="D2104"/>
      <c r="E2104"/>
      <c r="F2104"/>
      <c r="G2104"/>
      <c r="H2104"/>
      <c r="I2104"/>
      <c r="J2104"/>
      <c r="K2104"/>
      <c r="L2104"/>
      <c r="M2104"/>
      <c r="N2104"/>
    </row>
    <row r="2105" spans="1:14" x14ac:dyDescent="0.25">
      <c r="A2105"/>
      <c r="B2105"/>
      <c r="C2105"/>
      <c r="D2105"/>
      <c r="E2105"/>
      <c r="F2105"/>
      <c r="G2105"/>
      <c r="H2105"/>
      <c r="I2105"/>
      <c r="J2105"/>
      <c r="K2105"/>
      <c r="L2105"/>
      <c r="M2105"/>
      <c r="N2105"/>
    </row>
    <row r="2106" spans="1:14" x14ac:dyDescent="0.25">
      <c r="A2106"/>
      <c r="B2106"/>
      <c r="C2106"/>
      <c r="D2106"/>
      <c r="E2106"/>
      <c r="F2106"/>
      <c r="G2106"/>
      <c r="H2106"/>
      <c r="I2106"/>
      <c r="J2106"/>
      <c r="K2106"/>
      <c r="L2106"/>
      <c r="M2106"/>
      <c r="N2106"/>
    </row>
    <row r="2107" spans="1:14" x14ac:dyDescent="0.25">
      <c r="A2107"/>
      <c r="B2107"/>
      <c r="C2107"/>
      <c r="D2107"/>
      <c r="E2107"/>
      <c r="F2107"/>
      <c r="G2107"/>
      <c r="H2107"/>
      <c r="I2107"/>
      <c r="J2107"/>
      <c r="K2107"/>
      <c r="L2107"/>
      <c r="M2107"/>
      <c r="N2107"/>
    </row>
    <row r="2108" spans="1:14" x14ac:dyDescent="0.25">
      <c r="A2108"/>
      <c r="B2108"/>
      <c r="C2108"/>
      <c r="D2108"/>
      <c r="E2108"/>
      <c r="F2108"/>
      <c r="G2108"/>
      <c r="H2108"/>
      <c r="I2108"/>
      <c r="J2108"/>
      <c r="K2108"/>
      <c r="L2108"/>
      <c r="M2108"/>
      <c r="N2108"/>
    </row>
    <row r="2109" spans="1:14" x14ac:dyDescent="0.25">
      <c r="A2109"/>
      <c r="B2109"/>
      <c r="C2109"/>
      <c r="D2109"/>
      <c r="E2109"/>
      <c r="F2109"/>
      <c r="G2109"/>
      <c r="H2109"/>
      <c r="I2109"/>
      <c r="J2109"/>
      <c r="K2109"/>
      <c r="L2109"/>
      <c r="M2109"/>
      <c r="N2109"/>
    </row>
    <row r="2110" spans="1:14" x14ac:dyDescent="0.25">
      <c r="A2110"/>
      <c r="B2110"/>
      <c r="C2110"/>
      <c r="D2110"/>
      <c r="E2110"/>
      <c r="F2110"/>
      <c r="G2110"/>
      <c r="H2110"/>
      <c r="I2110"/>
      <c r="J2110"/>
      <c r="K2110"/>
      <c r="L2110"/>
      <c r="M2110"/>
      <c r="N2110"/>
    </row>
    <row r="2111" spans="1:14" x14ac:dyDescent="0.25">
      <c r="A2111"/>
      <c r="B2111"/>
      <c r="C2111"/>
      <c r="D2111"/>
      <c r="E2111"/>
      <c r="F2111"/>
      <c r="G2111"/>
      <c r="H2111"/>
      <c r="I2111"/>
      <c r="J2111"/>
      <c r="K2111"/>
      <c r="L2111"/>
      <c r="M2111"/>
      <c r="N2111"/>
    </row>
    <row r="2112" spans="1:14" x14ac:dyDescent="0.25">
      <c r="A2112"/>
      <c r="B2112"/>
      <c r="C2112"/>
      <c r="D2112"/>
      <c r="E2112"/>
      <c r="F2112"/>
      <c r="G2112"/>
      <c r="H2112"/>
      <c r="I2112"/>
      <c r="J2112"/>
      <c r="K2112"/>
      <c r="L2112"/>
      <c r="M2112"/>
      <c r="N2112"/>
    </row>
    <row r="2113" spans="1:14" x14ac:dyDescent="0.25">
      <c r="A2113"/>
      <c r="B2113"/>
      <c r="C2113"/>
      <c r="D2113"/>
      <c r="E2113"/>
      <c r="F2113"/>
      <c r="G2113"/>
      <c r="H2113"/>
      <c r="I2113"/>
      <c r="J2113"/>
      <c r="K2113"/>
      <c r="L2113"/>
      <c r="M2113"/>
      <c r="N2113"/>
    </row>
    <row r="2114" spans="1:14" x14ac:dyDescent="0.25">
      <c r="A2114"/>
      <c r="B2114"/>
      <c r="C2114"/>
      <c r="D2114"/>
      <c r="E2114"/>
      <c r="F2114"/>
      <c r="G2114"/>
      <c r="H2114"/>
      <c r="I2114"/>
      <c r="J2114"/>
      <c r="K2114"/>
      <c r="L2114"/>
      <c r="M2114"/>
      <c r="N2114"/>
    </row>
    <row r="2115" spans="1:14" x14ac:dyDescent="0.25">
      <c r="A2115"/>
      <c r="B2115"/>
      <c r="C2115"/>
      <c r="D2115"/>
      <c r="E2115"/>
      <c r="F2115"/>
      <c r="G2115"/>
      <c r="H2115"/>
      <c r="I2115"/>
      <c r="J2115"/>
      <c r="K2115"/>
      <c r="L2115"/>
      <c r="M2115"/>
      <c r="N2115"/>
    </row>
    <row r="2116" spans="1:14" x14ac:dyDescent="0.25">
      <c r="A2116"/>
      <c r="B2116"/>
      <c r="C2116"/>
      <c r="D2116"/>
      <c r="E2116"/>
      <c r="F2116"/>
      <c r="G2116"/>
      <c r="H2116"/>
      <c r="I2116"/>
      <c r="J2116"/>
      <c r="K2116"/>
      <c r="L2116"/>
      <c r="M2116"/>
      <c r="N2116"/>
    </row>
    <row r="2117" spans="1:14" x14ac:dyDescent="0.25">
      <c r="A2117"/>
      <c r="B2117"/>
      <c r="C2117"/>
      <c r="D2117"/>
      <c r="E2117"/>
      <c r="F2117"/>
      <c r="G2117"/>
      <c r="H2117"/>
      <c r="I2117"/>
      <c r="J2117"/>
      <c r="K2117"/>
      <c r="L2117"/>
      <c r="M2117"/>
      <c r="N2117"/>
    </row>
    <row r="2118" spans="1:14" x14ac:dyDescent="0.25">
      <c r="A2118"/>
      <c r="B2118"/>
      <c r="C2118"/>
      <c r="D2118"/>
      <c r="E2118"/>
      <c r="F2118"/>
      <c r="G2118"/>
      <c r="H2118"/>
      <c r="I2118"/>
      <c r="J2118"/>
      <c r="K2118"/>
      <c r="L2118"/>
      <c r="M2118"/>
      <c r="N2118"/>
    </row>
    <row r="2119" spans="1:14" x14ac:dyDescent="0.25">
      <c r="A2119"/>
      <c r="B2119"/>
      <c r="C2119"/>
      <c r="D2119"/>
      <c r="E2119"/>
      <c r="F2119"/>
      <c r="G2119"/>
      <c r="H2119"/>
      <c r="I2119"/>
      <c r="J2119"/>
      <c r="K2119"/>
      <c r="L2119"/>
      <c r="M2119"/>
      <c r="N2119"/>
    </row>
    <row r="2120" spans="1:14" x14ac:dyDescent="0.25">
      <c r="A2120"/>
      <c r="B2120"/>
      <c r="C2120"/>
      <c r="D2120"/>
      <c r="E2120"/>
      <c r="F2120"/>
      <c r="G2120"/>
      <c r="H2120"/>
      <c r="I2120"/>
      <c r="J2120"/>
      <c r="K2120"/>
      <c r="L2120"/>
      <c r="M2120"/>
      <c r="N2120"/>
    </row>
    <row r="2121" spans="1:14" x14ac:dyDescent="0.25">
      <c r="A2121"/>
      <c r="B2121"/>
      <c r="C2121"/>
      <c r="D2121"/>
      <c r="E2121"/>
      <c r="F2121"/>
      <c r="G2121"/>
      <c r="H2121"/>
      <c r="I2121"/>
      <c r="J2121"/>
      <c r="K2121"/>
      <c r="L2121"/>
      <c r="M2121"/>
      <c r="N2121"/>
    </row>
    <row r="2122" spans="1:14" x14ac:dyDescent="0.25">
      <c r="A2122"/>
      <c r="B2122"/>
      <c r="C2122"/>
      <c r="D2122"/>
      <c r="E2122"/>
      <c r="F2122"/>
      <c r="G2122"/>
      <c r="H2122"/>
      <c r="I2122"/>
      <c r="J2122"/>
      <c r="K2122"/>
      <c r="L2122"/>
      <c r="M2122"/>
      <c r="N2122"/>
    </row>
    <row r="2123" spans="1:14" x14ac:dyDescent="0.25">
      <c r="A2123"/>
      <c r="B2123"/>
      <c r="C2123"/>
      <c r="D2123"/>
      <c r="E2123"/>
      <c r="F2123"/>
      <c r="G2123"/>
      <c r="H2123"/>
      <c r="I2123"/>
      <c r="J2123"/>
      <c r="K2123"/>
      <c r="L2123"/>
      <c r="M2123"/>
      <c r="N2123"/>
    </row>
    <row r="2124" spans="1:14" x14ac:dyDescent="0.25">
      <c r="A2124"/>
      <c r="B2124"/>
      <c r="C2124"/>
      <c r="D2124"/>
      <c r="E2124"/>
      <c r="F2124"/>
      <c r="G2124"/>
      <c r="H2124"/>
      <c r="I2124"/>
      <c r="J2124"/>
      <c r="K2124"/>
      <c r="L2124"/>
      <c r="M2124"/>
      <c r="N2124"/>
    </row>
    <row r="2125" spans="1:14" x14ac:dyDescent="0.25">
      <c r="A2125"/>
      <c r="B2125"/>
      <c r="C2125"/>
      <c r="D2125"/>
      <c r="E2125"/>
      <c r="F2125"/>
      <c r="G2125"/>
      <c r="H2125"/>
      <c r="I2125"/>
      <c r="J2125"/>
      <c r="K2125"/>
      <c r="L2125"/>
      <c r="M2125"/>
      <c r="N2125"/>
    </row>
    <row r="2126" spans="1:14" x14ac:dyDescent="0.25">
      <c r="A2126"/>
      <c r="B2126"/>
      <c r="C2126"/>
      <c r="D2126"/>
      <c r="E2126"/>
      <c r="F2126"/>
      <c r="G2126"/>
      <c r="H2126"/>
      <c r="I2126"/>
      <c r="J2126"/>
      <c r="K2126"/>
      <c r="L2126"/>
      <c r="M2126"/>
      <c r="N2126"/>
    </row>
    <row r="2127" spans="1:14" x14ac:dyDescent="0.25">
      <c r="A2127"/>
      <c r="B2127"/>
      <c r="C2127"/>
      <c r="D2127"/>
      <c r="E2127"/>
      <c r="F2127"/>
      <c r="G2127"/>
      <c r="H2127"/>
      <c r="I2127"/>
      <c r="J2127"/>
      <c r="K2127"/>
      <c r="L2127"/>
      <c r="M2127"/>
      <c r="N2127"/>
    </row>
    <row r="2128" spans="1:14" x14ac:dyDescent="0.25">
      <c r="A2128"/>
      <c r="B2128"/>
      <c r="C2128"/>
      <c r="D2128"/>
      <c r="E2128"/>
      <c r="F2128"/>
      <c r="G2128"/>
      <c r="H2128"/>
      <c r="I2128"/>
      <c r="J2128"/>
      <c r="K2128"/>
      <c r="L2128"/>
      <c r="M2128"/>
      <c r="N2128"/>
    </row>
    <row r="2129" spans="1:14" x14ac:dyDescent="0.25">
      <c r="A2129"/>
      <c r="B2129"/>
      <c r="C2129"/>
      <c r="D2129"/>
      <c r="E2129"/>
      <c r="F2129"/>
      <c r="G2129"/>
      <c r="H2129"/>
      <c r="I2129"/>
      <c r="J2129"/>
      <c r="K2129"/>
      <c r="L2129"/>
      <c r="M2129"/>
      <c r="N2129"/>
    </row>
    <row r="2130" spans="1:14" x14ac:dyDescent="0.25">
      <c r="A2130"/>
      <c r="B2130"/>
      <c r="C2130"/>
      <c r="D2130"/>
      <c r="E2130"/>
      <c r="F2130"/>
      <c r="G2130"/>
      <c r="H2130"/>
      <c r="I2130"/>
      <c r="J2130"/>
      <c r="K2130"/>
      <c r="L2130"/>
      <c r="M2130"/>
      <c r="N2130"/>
    </row>
    <row r="2131" spans="1:14" x14ac:dyDescent="0.25">
      <c r="A2131"/>
      <c r="B2131"/>
      <c r="C2131"/>
      <c r="D2131"/>
      <c r="E2131"/>
      <c r="F2131"/>
      <c r="G2131"/>
      <c r="H2131"/>
      <c r="I2131"/>
      <c r="J2131"/>
      <c r="K2131"/>
      <c r="L2131"/>
      <c r="M2131"/>
      <c r="N2131"/>
    </row>
    <row r="2132" spans="1:14" x14ac:dyDescent="0.25">
      <c r="A2132"/>
      <c r="B2132"/>
      <c r="C2132"/>
      <c r="D2132"/>
      <c r="E2132"/>
      <c r="F2132"/>
      <c r="G2132"/>
      <c r="H2132"/>
      <c r="I2132"/>
      <c r="J2132"/>
      <c r="K2132"/>
      <c r="L2132"/>
      <c r="M2132"/>
      <c r="N2132"/>
    </row>
    <row r="2133" spans="1:14" x14ac:dyDescent="0.25">
      <c r="A2133"/>
      <c r="B2133"/>
      <c r="C2133"/>
      <c r="D2133"/>
      <c r="E2133"/>
      <c r="F2133"/>
      <c r="G2133"/>
      <c r="H2133"/>
      <c r="I2133"/>
      <c r="J2133"/>
      <c r="K2133"/>
      <c r="L2133"/>
      <c r="M2133"/>
      <c r="N2133"/>
    </row>
    <row r="2134" spans="1:14" x14ac:dyDescent="0.25">
      <c r="A2134"/>
      <c r="B2134"/>
      <c r="C2134"/>
      <c r="D2134"/>
      <c r="E2134"/>
      <c r="F2134"/>
      <c r="G2134"/>
      <c r="H2134"/>
      <c r="I2134"/>
      <c r="J2134"/>
      <c r="K2134"/>
      <c r="L2134"/>
      <c r="M2134"/>
      <c r="N2134"/>
    </row>
    <row r="2135" spans="1:14" x14ac:dyDescent="0.25">
      <c r="A2135"/>
      <c r="B2135"/>
      <c r="C2135"/>
      <c r="D2135"/>
      <c r="E2135"/>
      <c r="F2135"/>
      <c r="G2135"/>
      <c r="H2135"/>
      <c r="I2135"/>
      <c r="J2135"/>
      <c r="K2135"/>
      <c r="L2135"/>
      <c r="M2135"/>
      <c r="N2135"/>
    </row>
    <row r="2136" spans="1:14" x14ac:dyDescent="0.25">
      <c r="A2136"/>
      <c r="B2136"/>
      <c r="C2136"/>
      <c r="D2136"/>
      <c r="E2136"/>
      <c r="F2136"/>
      <c r="G2136"/>
      <c r="H2136"/>
      <c r="I2136"/>
      <c r="J2136"/>
      <c r="K2136"/>
      <c r="L2136"/>
      <c r="M2136"/>
      <c r="N2136"/>
    </row>
    <row r="2137" spans="1:14" x14ac:dyDescent="0.25">
      <c r="A2137"/>
      <c r="B2137"/>
      <c r="C2137"/>
      <c r="D2137"/>
      <c r="E2137"/>
      <c r="F2137"/>
      <c r="G2137"/>
      <c r="H2137"/>
      <c r="I2137"/>
      <c r="J2137"/>
      <c r="K2137"/>
      <c r="L2137"/>
      <c r="M2137"/>
      <c r="N2137"/>
    </row>
    <row r="2138" spans="1:14" x14ac:dyDescent="0.25">
      <c r="A2138"/>
      <c r="B2138"/>
      <c r="C2138"/>
      <c r="D2138"/>
      <c r="E2138"/>
      <c r="F2138"/>
      <c r="G2138"/>
      <c r="H2138"/>
      <c r="I2138"/>
      <c r="J2138"/>
      <c r="K2138"/>
      <c r="L2138"/>
      <c r="M2138"/>
      <c r="N2138"/>
    </row>
    <row r="2139" spans="1:14" x14ac:dyDescent="0.25">
      <c r="A2139"/>
      <c r="B2139"/>
      <c r="C2139"/>
      <c r="D2139"/>
      <c r="E2139"/>
      <c r="F2139"/>
      <c r="G2139"/>
      <c r="H2139"/>
      <c r="I2139"/>
      <c r="J2139"/>
      <c r="K2139"/>
      <c r="L2139"/>
      <c r="M2139"/>
      <c r="N2139"/>
    </row>
    <row r="2140" spans="1:14" x14ac:dyDescent="0.25">
      <c r="A2140"/>
      <c r="B2140"/>
      <c r="C2140"/>
      <c r="D2140"/>
      <c r="E2140"/>
      <c r="F2140"/>
      <c r="G2140"/>
      <c r="H2140"/>
      <c r="I2140"/>
      <c r="J2140"/>
      <c r="K2140"/>
      <c r="L2140"/>
      <c r="M2140"/>
      <c r="N2140"/>
    </row>
    <row r="2141" spans="1:14" x14ac:dyDescent="0.25">
      <c r="A2141"/>
      <c r="B2141"/>
      <c r="C2141"/>
      <c r="D2141"/>
      <c r="E2141"/>
      <c r="F2141"/>
      <c r="G2141"/>
      <c r="H2141"/>
      <c r="I2141"/>
      <c r="J2141"/>
      <c r="K2141"/>
      <c r="L2141"/>
      <c r="M2141"/>
      <c r="N2141"/>
    </row>
    <row r="2142" spans="1:14" x14ac:dyDescent="0.25">
      <c r="A2142"/>
      <c r="B2142"/>
      <c r="C2142"/>
      <c r="D2142"/>
      <c r="E2142"/>
      <c r="F2142"/>
      <c r="G2142"/>
      <c r="H2142"/>
      <c r="I2142"/>
      <c r="J2142"/>
      <c r="K2142"/>
      <c r="L2142"/>
      <c r="M2142"/>
      <c r="N2142"/>
    </row>
    <row r="2143" spans="1:14" x14ac:dyDescent="0.25">
      <c r="A2143"/>
      <c r="B2143"/>
      <c r="C2143"/>
      <c r="D2143"/>
      <c r="E2143"/>
      <c r="F2143"/>
      <c r="G2143"/>
      <c r="H2143"/>
      <c r="I2143"/>
      <c r="J2143"/>
      <c r="K2143"/>
      <c r="L2143"/>
      <c r="M2143"/>
      <c r="N2143"/>
    </row>
    <row r="2144" spans="1:14" x14ac:dyDescent="0.25">
      <c r="A2144"/>
      <c r="B2144"/>
      <c r="C2144"/>
      <c r="D2144"/>
      <c r="E2144"/>
      <c r="F2144"/>
      <c r="G2144"/>
      <c r="H2144"/>
      <c r="I2144"/>
      <c r="J2144"/>
      <c r="K2144"/>
      <c r="L2144"/>
      <c r="M2144"/>
      <c r="N2144"/>
    </row>
    <row r="2145" spans="1:14" x14ac:dyDescent="0.25">
      <c r="A2145"/>
      <c r="B2145"/>
      <c r="C2145"/>
      <c r="D2145"/>
      <c r="E2145"/>
      <c r="F2145"/>
      <c r="G2145"/>
      <c r="H2145"/>
      <c r="I2145"/>
      <c r="J2145"/>
      <c r="K2145"/>
      <c r="L2145"/>
      <c r="M2145"/>
      <c r="N2145"/>
    </row>
    <row r="2146" spans="1:14" x14ac:dyDescent="0.25">
      <c r="A2146"/>
      <c r="B2146"/>
      <c r="C2146"/>
      <c r="D2146"/>
      <c r="E2146"/>
      <c r="F2146"/>
      <c r="G2146"/>
      <c r="H2146"/>
      <c r="I2146"/>
      <c r="J2146"/>
      <c r="K2146"/>
      <c r="L2146"/>
      <c r="M2146"/>
      <c r="N2146"/>
    </row>
    <row r="2147" spans="1:14" x14ac:dyDescent="0.25">
      <c r="A2147"/>
      <c r="B2147"/>
      <c r="C2147"/>
      <c r="D2147"/>
      <c r="E2147"/>
      <c r="F2147"/>
      <c r="G2147"/>
      <c r="H2147"/>
      <c r="I2147"/>
      <c r="J2147"/>
      <c r="K2147"/>
      <c r="L2147"/>
      <c r="M2147"/>
      <c r="N2147"/>
    </row>
    <row r="2148" spans="1:14" x14ac:dyDescent="0.25">
      <c r="A2148"/>
      <c r="B2148"/>
      <c r="C2148"/>
      <c r="D2148"/>
      <c r="E2148"/>
      <c r="F2148"/>
      <c r="G2148"/>
      <c r="H2148"/>
      <c r="I2148"/>
      <c r="J2148"/>
      <c r="K2148"/>
      <c r="L2148"/>
      <c r="M2148"/>
      <c r="N2148"/>
    </row>
    <row r="2149" spans="1:14" x14ac:dyDescent="0.25">
      <c r="A2149"/>
      <c r="B2149"/>
      <c r="C2149"/>
      <c r="D2149"/>
      <c r="E2149"/>
      <c r="F2149"/>
      <c r="G2149"/>
      <c r="H2149"/>
      <c r="I2149"/>
      <c r="J2149"/>
      <c r="K2149"/>
      <c r="L2149"/>
      <c r="M2149"/>
      <c r="N2149"/>
    </row>
    <row r="2150" spans="1:14" x14ac:dyDescent="0.25">
      <c r="A2150"/>
      <c r="B2150"/>
      <c r="C2150"/>
      <c r="D2150"/>
      <c r="E2150"/>
      <c r="F2150"/>
      <c r="G2150"/>
      <c r="H2150"/>
      <c r="I2150"/>
      <c r="J2150"/>
      <c r="K2150"/>
      <c r="L2150"/>
      <c r="M2150"/>
      <c r="N2150"/>
    </row>
    <row r="2151" spans="1:14" x14ac:dyDescent="0.25">
      <c r="A2151"/>
      <c r="B2151"/>
      <c r="C2151"/>
      <c r="D2151"/>
      <c r="E2151"/>
      <c r="F2151"/>
      <c r="G2151"/>
      <c r="H2151"/>
      <c r="I2151"/>
      <c r="J2151"/>
      <c r="K2151"/>
      <c r="L2151"/>
      <c r="M2151"/>
      <c r="N2151"/>
    </row>
    <row r="2152" spans="1:14" x14ac:dyDescent="0.25">
      <c r="A2152"/>
      <c r="B2152"/>
      <c r="C2152"/>
      <c r="D2152"/>
      <c r="E2152"/>
      <c r="F2152"/>
      <c r="G2152"/>
      <c r="H2152"/>
      <c r="I2152"/>
      <c r="J2152"/>
      <c r="K2152"/>
      <c r="L2152"/>
      <c r="M2152"/>
      <c r="N2152"/>
    </row>
    <row r="2153" spans="1:14" x14ac:dyDescent="0.25">
      <c r="A2153"/>
      <c r="B2153"/>
      <c r="C2153"/>
      <c r="D2153"/>
      <c r="E2153"/>
      <c r="F2153"/>
      <c r="G2153"/>
      <c r="H2153"/>
      <c r="I2153"/>
      <c r="J2153"/>
      <c r="K2153"/>
      <c r="L2153"/>
      <c r="M2153"/>
      <c r="N2153"/>
    </row>
    <row r="2154" spans="1:14" x14ac:dyDescent="0.25">
      <c r="A2154"/>
      <c r="B2154"/>
      <c r="C2154"/>
      <c r="D2154"/>
      <c r="E2154"/>
      <c r="F2154"/>
      <c r="G2154"/>
      <c r="H2154"/>
      <c r="I2154"/>
      <c r="J2154"/>
      <c r="K2154"/>
      <c r="L2154"/>
      <c r="M2154"/>
      <c r="N2154"/>
    </row>
    <row r="2155" spans="1:14" x14ac:dyDescent="0.25">
      <c r="A2155"/>
      <c r="B2155"/>
      <c r="C2155"/>
      <c r="D2155"/>
      <c r="E2155"/>
      <c r="F2155"/>
      <c r="G2155"/>
      <c r="H2155"/>
      <c r="I2155"/>
      <c r="J2155"/>
      <c r="K2155"/>
      <c r="L2155"/>
      <c r="M2155"/>
      <c r="N2155"/>
    </row>
    <row r="2156" spans="1:14" x14ac:dyDescent="0.25">
      <c r="A2156"/>
      <c r="B2156"/>
      <c r="C2156"/>
      <c r="D2156"/>
      <c r="E2156"/>
      <c r="F2156"/>
      <c r="G2156"/>
      <c r="H2156"/>
      <c r="I2156"/>
      <c r="J2156"/>
      <c r="K2156"/>
      <c r="L2156"/>
      <c r="M2156"/>
      <c r="N2156"/>
    </row>
    <row r="2157" spans="1:14" x14ac:dyDescent="0.25">
      <c r="A2157"/>
      <c r="B2157"/>
      <c r="C2157"/>
      <c r="D2157"/>
      <c r="E2157"/>
      <c r="F2157"/>
      <c r="G2157"/>
      <c r="H2157"/>
      <c r="I2157"/>
      <c r="J2157"/>
      <c r="K2157"/>
      <c r="L2157"/>
      <c r="M2157"/>
      <c r="N2157"/>
    </row>
    <row r="2158" spans="1:14" x14ac:dyDescent="0.25">
      <c r="A2158"/>
      <c r="B2158"/>
      <c r="C2158"/>
      <c r="D2158"/>
      <c r="E2158"/>
      <c r="F2158"/>
      <c r="G2158"/>
      <c r="H2158"/>
      <c r="I2158"/>
      <c r="J2158"/>
      <c r="K2158"/>
      <c r="L2158"/>
      <c r="M2158"/>
      <c r="N2158"/>
    </row>
    <row r="2159" spans="1:14" x14ac:dyDescent="0.25">
      <c r="A2159"/>
      <c r="B2159"/>
      <c r="C2159"/>
      <c r="D2159"/>
      <c r="E2159"/>
      <c r="F2159"/>
      <c r="G2159"/>
      <c r="H2159"/>
      <c r="I2159"/>
      <c r="J2159"/>
      <c r="K2159"/>
      <c r="L2159"/>
      <c r="M2159"/>
      <c r="N2159"/>
    </row>
    <row r="2160" spans="1:14" x14ac:dyDescent="0.25">
      <c r="A2160"/>
      <c r="B2160"/>
      <c r="C2160"/>
      <c r="D2160"/>
      <c r="E2160"/>
      <c r="F2160"/>
      <c r="G2160"/>
      <c r="H2160"/>
      <c r="I2160"/>
      <c r="J2160"/>
      <c r="K2160"/>
      <c r="L2160"/>
      <c r="M2160"/>
      <c r="N2160"/>
    </row>
    <row r="2161" spans="1:14" x14ac:dyDescent="0.25">
      <c r="A2161"/>
      <c r="B2161"/>
      <c r="C2161"/>
      <c r="D2161"/>
      <c r="E2161"/>
      <c r="F2161"/>
      <c r="G2161"/>
      <c r="H2161"/>
      <c r="I2161"/>
      <c r="J2161"/>
      <c r="K2161"/>
      <c r="L2161"/>
      <c r="M2161"/>
      <c r="N2161"/>
    </row>
    <row r="2162" spans="1:14" x14ac:dyDescent="0.25">
      <c r="A2162"/>
      <c r="B2162"/>
      <c r="C2162"/>
      <c r="D2162"/>
      <c r="E2162"/>
      <c r="F2162"/>
      <c r="G2162"/>
      <c r="H2162"/>
      <c r="I2162"/>
      <c r="J2162"/>
      <c r="K2162"/>
      <c r="L2162"/>
      <c r="M2162"/>
      <c r="N2162"/>
    </row>
    <row r="2163" spans="1:14" x14ac:dyDescent="0.25">
      <c r="A2163"/>
      <c r="B2163"/>
      <c r="C2163"/>
      <c r="D2163"/>
      <c r="E2163"/>
      <c r="F2163"/>
      <c r="G2163"/>
      <c r="H2163"/>
      <c r="I2163"/>
      <c r="J2163"/>
      <c r="K2163"/>
      <c r="L2163"/>
      <c r="M2163"/>
      <c r="N2163"/>
    </row>
    <row r="2164" spans="1:14" x14ac:dyDescent="0.25">
      <c r="A2164"/>
      <c r="B2164"/>
      <c r="C2164"/>
      <c r="D2164"/>
      <c r="E2164"/>
      <c r="F2164"/>
      <c r="G2164"/>
      <c r="H2164"/>
      <c r="I2164"/>
      <c r="J2164"/>
      <c r="K2164"/>
      <c r="L2164"/>
      <c r="M2164"/>
      <c r="N2164"/>
    </row>
    <row r="2165" spans="1:14" x14ac:dyDescent="0.25">
      <c r="A2165"/>
      <c r="B2165"/>
      <c r="C2165"/>
      <c r="D2165"/>
      <c r="E2165"/>
      <c r="F2165"/>
      <c r="G2165"/>
      <c r="H2165"/>
      <c r="I2165"/>
      <c r="J2165"/>
      <c r="K2165"/>
      <c r="L2165"/>
      <c r="M2165"/>
      <c r="N2165"/>
    </row>
    <row r="2166" spans="1:14" x14ac:dyDescent="0.25">
      <c r="A2166"/>
      <c r="B2166"/>
      <c r="C2166"/>
      <c r="D2166"/>
      <c r="E2166"/>
      <c r="F2166"/>
      <c r="G2166"/>
      <c r="H2166"/>
      <c r="I2166"/>
      <c r="J2166"/>
      <c r="K2166"/>
      <c r="L2166"/>
      <c r="M2166"/>
      <c r="N2166"/>
    </row>
    <row r="2167" spans="1:14" x14ac:dyDescent="0.25">
      <c r="A2167"/>
      <c r="B2167"/>
      <c r="C2167"/>
      <c r="D2167"/>
      <c r="E2167"/>
      <c r="F2167"/>
      <c r="G2167"/>
      <c r="H2167"/>
      <c r="I2167"/>
      <c r="J2167"/>
      <c r="K2167"/>
      <c r="L2167"/>
      <c r="M2167"/>
      <c r="N2167"/>
    </row>
    <row r="2168" spans="1:14" x14ac:dyDescent="0.25">
      <c r="A2168"/>
      <c r="B2168"/>
      <c r="C2168"/>
      <c r="D2168"/>
      <c r="E2168"/>
      <c r="F2168"/>
      <c r="G2168"/>
      <c r="H2168"/>
      <c r="I2168"/>
      <c r="J2168"/>
      <c r="K2168"/>
      <c r="L2168"/>
      <c r="M2168"/>
      <c r="N2168"/>
    </row>
    <row r="2169" spans="1:14" x14ac:dyDescent="0.25">
      <c r="A2169"/>
      <c r="B2169"/>
      <c r="C2169"/>
      <c r="D2169"/>
      <c r="E2169"/>
      <c r="F2169"/>
      <c r="G2169"/>
      <c r="H2169"/>
      <c r="I2169"/>
      <c r="J2169"/>
      <c r="K2169"/>
      <c r="L2169"/>
      <c r="M2169"/>
      <c r="N2169"/>
    </row>
    <row r="2170" spans="1:14" x14ac:dyDescent="0.25">
      <c r="A2170"/>
      <c r="B2170"/>
      <c r="C2170"/>
      <c r="D2170"/>
      <c r="E2170"/>
      <c r="F2170"/>
      <c r="G2170"/>
      <c r="H2170"/>
      <c r="I2170"/>
      <c r="J2170"/>
      <c r="K2170"/>
      <c r="L2170"/>
      <c r="M2170"/>
      <c r="N2170"/>
    </row>
    <row r="2171" spans="1:14" x14ac:dyDescent="0.25">
      <c r="A2171"/>
      <c r="B2171"/>
      <c r="C2171"/>
      <c r="D2171"/>
      <c r="E2171"/>
      <c r="F2171"/>
      <c r="G2171"/>
      <c r="H2171"/>
      <c r="I2171"/>
      <c r="J2171"/>
      <c r="K2171"/>
      <c r="L2171"/>
      <c r="M2171"/>
      <c r="N2171"/>
    </row>
    <row r="2172" spans="1:14" x14ac:dyDescent="0.25">
      <c r="A2172"/>
      <c r="B2172"/>
      <c r="C2172"/>
      <c r="D2172"/>
      <c r="E2172"/>
      <c r="F2172"/>
      <c r="G2172"/>
      <c r="H2172"/>
      <c r="I2172"/>
      <c r="J2172"/>
      <c r="K2172"/>
      <c r="L2172"/>
      <c r="M2172"/>
      <c r="N2172"/>
    </row>
    <row r="2173" spans="1:14" x14ac:dyDescent="0.25">
      <c r="A2173"/>
      <c r="B2173"/>
      <c r="C2173"/>
      <c r="D2173"/>
      <c r="E2173"/>
      <c r="F2173"/>
      <c r="G2173"/>
      <c r="H2173"/>
      <c r="I2173"/>
      <c r="J2173"/>
      <c r="K2173"/>
      <c r="L2173"/>
      <c r="M2173"/>
      <c r="N2173"/>
    </row>
    <row r="2174" spans="1:14" x14ac:dyDescent="0.25">
      <c r="A2174"/>
      <c r="B2174"/>
      <c r="C2174"/>
      <c r="D2174"/>
      <c r="E2174"/>
      <c r="F2174"/>
      <c r="G2174"/>
      <c r="H2174"/>
      <c r="I2174"/>
      <c r="J2174"/>
      <c r="K2174"/>
      <c r="L2174"/>
      <c r="M2174"/>
      <c r="N2174"/>
    </row>
    <row r="2175" spans="1:14" x14ac:dyDescent="0.25">
      <c r="A2175"/>
      <c r="B2175"/>
      <c r="C2175"/>
      <c r="D2175"/>
      <c r="E2175"/>
      <c r="F2175"/>
      <c r="G2175"/>
      <c r="H2175"/>
      <c r="I2175"/>
      <c r="J2175"/>
      <c r="K2175"/>
      <c r="L2175"/>
      <c r="M2175"/>
      <c r="N2175"/>
    </row>
    <row r="2176" spans="1:14" x14ac:dyDescent="0.25">
      <c r="A2176"/>
      <c r="B2176"/>
      <c r="C2176"/>
      <c r="D2176"/>
      <c r="E2176"/>
      <c r="F2176"/>
      <c r="G2176"/>
      <c r="H2176"/>
      <c r="I2176"/>
      <c r="J2176"/>
      <c r="K2176"/>
      <c r="L2176"/>
      <c r="M2176"/>
      <c r="N2176"/>
    </row>
    <row r="2177" spans="1:14" x14ac:dyDescent="0.25">
      <c r="A2177"/>
      <c r="B2177"/>
      <c r="C2177"/>
      <c r="D2177"/>
      <c r="E2177"/>
      <c r="F2177"/>
      <c r="G2177"/>
      <c r="H2177"/>
      <c r="I2177"/>
      <c r="J2177"/>
      <c r="K2177"/>
      <c r="L2177"/>
      <c r="M2177"/>
      <c r="N2177"/>
    </row>
    <row r="2178" spans="1:14" x14ac:dyDescent="0.25">
      <c r="A2178"/>
      <c r="B2178"/>
      <c r="C2178"/>
      <c r="D2178"/>
      <c r="E2178"/>
      <c r="F2178"/>
      <c r="G2178"/>
      <c r="H2178"/>
      <c r="I2178"/>
      <c r="J2178"/>
      <c r="K2178"/>
      <c r="L2178"/>
      <c r="M2178"/>
      <c r="N2178"/>
    </row>
    <row r="2179" spans="1:14" x14ac:dyDescent="0.25">
      <c r="A2179"/>
      <c r="B2179"/>
      <c r="C2179"/>
      <c r="D2179"/>
      <c r="E2179"/>
      <c r="F2179"/>
      <c r="G2179"/>
      <c r="H2179"/>
      <c r="I2179"/>
      <c r="J2179"/>
      <c r="K2179"/>
      <c r="L2179"/>
      <c r="M2179"/>
      <c r="N2179"/>
    </row>
    <row r="2180" spans="1:14" x14ac:dyDescent="0.25">
      <c r="A2180"/>
      <c r="B2180"/>
      <c r="C2180"/>
      <c r="D2180"/>
      <c r="E2180"/>
      <c r="F2180"/>
      <c r="G2180"/>
      <c r="H2180"/>
      <c r="I2180"/>
      <c r="J2180"/>
      <c r="K2180"/>
      <c r="L2180"/>
      <c r="M2180"/>
      <c r="N2180"/>
    </row>
    <row r="2181" spans="1:14" x14ac:dyDescent="0.25">
      <c r="A2181"/>
      <c r="B2181"/>
      <c r="C2181"/>
      <c r="D2181"/>
      <c r="E2181"/>
      <c r="F2181"/>
      <c r="G2181"/>
      <c r="H2181"/>
      <c r="I2181"/>
      <c r="J2181"/>
      <c r="K2181"/>
      <c r="L2181"/>
      <c r="M2181"/>
      <c r="N2181"/>
    </row>
    <row r="2182" spans="1:14" x14ac:dyDescent="0.25">
      <c r="A2182"/>
      <c r="B2182"/>
      <c r="C2182"/>
      <c r="D2182"/>
      <c r="E2182"/>
      <c r="F2182"/>
      <c r="G2182"/>
      <c r="H2182"/>
      <c r="I2182"/>
      <c r="J2182"/>
      <c r="K2182"/>
      <c r="L2182"/>
      <c r="M2182"/>
      <c r="N2182"/>
    </row>
    <row r="2183" spans="1:14" x14ac:dyDescent="0.25">
      <c r="A2183"/>
      <c r="B2183"/>
      <c r="C2183"/>
      <c r="D2183"/>
      <c r="E2183"/>
      <c r="F2183"/>
      <c r="G2183"/>
      <c r="H2183"/>
      <c r="I2183"/>
      <c r="J2183"/>
      <c r="K2183"/>
      <c r="L2183"/>
      <c r="M2183"/>
      <c r="N2183"/>
    </row>
    <row r="2184" spans="1:14" x14ac:dyDescent="0.25">
      <c r="A2184"/>
      <c r="B2184"/>
      <c r="C2184"/>
      <c r="D2184"/>
      <c r="E2184"/>
      <c r="F2184"/>
      <c r="G2184"/>
      <c r="H2184"/>
      <c r="I2184"/>
      <c r="J2184"/>
      <c r="K2184"/>
      <c r="L2184"/>
      <c r="M2184"/>
      <c r="N2184"/>
    </row>
    <row r="2185" spans="1:14" x14ac:dyDescent="0.25">
      <c r="A2185"/>
      <c r="B2185"/>
      <c r="C2185"/>
      <c r="D2185"/>
      <c r="E2185"/>
      <c r="F2185"/>
      <c r="G2185"/>
      <c r="H2185"/>
      <c r="I2185"/>
      <c r="J2185"/>
      <c r="K2185"/>
      <c r="L2185"/>
      <c r="M2185"/>
      <c r="N2185"/>
    </row>
    <row r="2186" spans="1:14" x14ac:dyDescent="0.25">
      <c r="A2186"/>
      <c r="B2186"/>
      <c r="C2186"/>
      <c r="D2186"/>
      <c r="E2186"/>
      <c r="F2186"/>
      <c r="G2186"/>
      <c r="H2186"/>
      <c r="I2186"/>
      <c r="J2186"/>
      <c r="K2186"/>
      <c r="L2186"/>
      <c r="M2186"/>
      <c r="N2186"/>
    </row>
    <row r="2187" spans="1:14" x14ac:dyDescent="0.25">
      <c r="A2187"/>
      <c r="B2187"/>
      <c r="C2187"/>
      <c r="D2187"/>
      <c r="E2187"/>
      <c r="F2187"/>
      <c r="G2187"/>
      <c r="H2187"/>
      <c r="I2187"/>
      <c r="J2187"/>
      <c r="K2187"/>
      <c r="L2187"/>
      <c r="M2187"/>
      <c r="N2187"/>
    </row>
    <row r="2188" spans="1:14" x14ac:dyDescent="0.25">
      <c r="A2188"/>
      <c r="B2188"/>
      <c r="C2188"/>
      <c r="D2188"/>
      <c r="E2188"/>
      <c r="F2188"/>
      <c r="G2188"/>
      <c r="H2188"/>
      <c r="I2188"/>
      <c r="J2188"/>
      <c r="K2188"/>
      <c r="L2188"/>
      <c r="M2188"/>
      <c r="N2188"/>
    </row>
    <row r="2189" spans="1:14" x14ac:dyDescent="0.25">
      <c r="A2189"/>
      <c r="B2189"/>
      <c r="C2189"/>
      <c r="D2189"/>
      <c r="E2189"/>
      <c r="F2189"/>
      <c r="G2189"/>
      <c r="H2189"/>
      <c r="I2189"/>
      <c r="J2189"/>
      <c r="K2189"/>
      <c r="L2189"/>
      <c r="M2189"/>
      <c r="N2189"/>
    </row>
    <row r="2190" spans="1:14" x14ac:dyDescent="0.25">
      <c r="A2190"/>
      <c r="B2190"/>
      <c r="C2190"/>
      <c r="D2190"/>
      <c r="E2190"/>
      <c r="F2190"/>
      <c r="G2190"/>
      <c r="H2190"/>
      <c r="I2190"/>
      <c r="J2190"/>
      <c r="K2190"/>
      <c r="L2190"/>
      <c r="M2190"/>
      <c r="N2190"/>
    </row>
    <row r="2191" spans="1:14" x14ac:dyDescent="0.25">
      <c r="A2191"/>
      <c r="B2191"/>
      <c r="C2191"/>
      <c r="D2191"/>
      <c r="E2191"/>
      <c r="F2191"/>
      <c r="G2191"/>
      <c r="H2191"/>
      <c r="I2191"/>
      <c r="J2191"/>
      <c r="K2191"/>
      <c r="L2191"/>
      <c r="M2191"/>
      <c r="N2191"/>
    </row>
    <row r="2192" spans="1:14" x14ac:dyDescent="0.25">
      <c r="A2192"/>
      <c r="B2192"/>
      <c r="C2192"/>
      <c r="D2192"/>
      <c r="E2192"/>
      <c r="F2192"/>
      <c r="G2192"/>
      <c r="H2192"/>
      <c r="I2192"/>
      <c r="J2192"/>
      <c r="K2192"/>
      <c r="L2192"/>
      <c r="M2192"/>
      <c r="N2192"/>
    </row>
    <row r="2193" spans="1:14" x14ac:dyDescent="0.25">
      <c r="A2193"/>
      <c r="B2193"/>
      <c r="C2193"/>
      <c r="D2193"/>
      <c r="E2193"/>
      <c r="F2193"/>
      <c r="G2193"/>
      <c r="H2193"/>
      <c r="I2193"/>
      <c r="J2193"/>
      <c r="K2193"/>
      <c r="L2193"/>
      <c r="M2193"/>
      <c r="N2193"/>
    </row>
    <row r="2194" spans="1:14" x14ac:dyDescent="0.25">
      <c r="A2194"/>
      <c r="B2194"/>
      <c r="C2194"/>
      <c r="D2194"/>
      <c r="E2194"/>
      <c r="F2194"/>
      <c r="G2194"/>
      <c r="H2194"/>
      <c r="I2194"/>
      <c r="J2194"/>
      <c r="K2194"/>
      <c r="L2194"/>
      <c r="M2194"/>
      <c r="N2194"/>
    </row>
    <row r="2195" spans="1:14" x14ac:dyDescent="0.25">
      <c r="A2195"/>
      <c r="B2195"/>
      <c r="C2195"/>
      <c r="D2195"/>
      <c r="E2195"/>
      <c r="F2195"/>
      <c r="G2195"/>
      <c r="H2195"/>
      <c r="I2195"/>
      <c r="J2195"/>
      <c r="K2195"/>
      <c r="L2195"/>
      <c r="M2195"/>
      <c r="N2195"/>
    </row>
    <row r="2196" spans="1:14" x14ac:dyDescent="0.25">
      <c r="A2196"/>
      <c r="B2196"/>
      <c r="C2196"/>
      <c r="D2196"/>
      <c r="E2196"/>
      <c r="F2196"/>
      <c r="G2196"/>
      <c r="H2196"/>
      <c r="I2196"/>
      <c r="J2196"/>
      <c r="K2196"/>
      <c r="L2196"/>
      <c r="M2196"/>
      <c r="N2196"/>
    </row>
    <row r="2197" spans="1:14" x14ac:dyDescent="0.25">
      <c r="A2197"/>
      <c r="B2197"/>
      <c r="C2197"/>
      <c r="D2197"/>
      <c r="E2197"/>
      <c r="F2197"/>
      <c r="G2197"/>
      <c r="H2197"/>
      <c r="I2197"/>
      <c r="J2197"/>
      <c r="K2197"/>
      <c r="L2197"/>
      <c r="M2197"/>
      <c r="N2197"/>
    </row>
    <row r="2198" spans="1:14" x14ac:dyDescent="0.25">
      <c r="A2198"/>
      <c r="B2198"/>
      <c r="C2198"/>
      <c r="D2198"/>
      <c r="E2198"/>
      <c r="F2198"/>
      <c r="G2198"/>
      <c r="H2198"/>
      <c r="I2198"/>
      <c r="J2198"/>
      <c r="K2198"/>
      <c r="L2198"/>
      <c r="M2198"/>
      <c r="N2198"/>
    </row>
    <row r="2199" spans="1:14" x14ac:dyDescent="0.25">
      <c r="A2199"/>
      <c r="B2199"/>
      <c r="C2199"/>
      <c r="D2199"/>
      <c r="E2199"/>
      <c r="F2199"/>
      <c r="G2199"/>
      <c r="H2199"/>
      <c r="I2199"/>
      <c r="J2199"/>
      <c r="K2199"/>
      <c r="L2199"/>
      <c r="M2199"/>
      <c r="N2199"/>
    </row>
    <row r="2200" spans="1:14" x14ac:dyDescent="0.25">
      <c r="A2200"/>
      <c r="B2200"/>
      <c r="C2200"/>
      <c r="D2200"/>
      <c r="E2200"/>
      <c r="F2200"/>
      <c r="G2200"/>
      <c r="H2200"/>
      <c r="I2200"/>
      <c r="J2200"/>
      <c r="K2200"/>
      <c r="L2200"/>
      <c r="M2200"/>
      <c r="N2200"/>
    </row>
    <row r="2201" spans="1:14" x14ac:dyDescent="0.25">
      <c r="A2201"/>
      <c r="B2201"/>
      <c r="C2201"/>
      <c r="D2201"/>
      <c r="E2201"/>
      <c r="F2201"/>
      <c r="G2201"/>
      <c r="H2201"/>
      <c r="I2201"/>
      <c r="J2201"/>
      <c r="K2201"/>
      <c r="L2201"/>
      <c r="M2201"/>
      <c r="N2201"/>
    </row>
    <row r="2202" spans="1:14" x14ac:dyDescent="0.25">
      <c r="A2202"/>
      <c r="B2202"/>
      <c r="C2202"/>
      <c r="D2202"/>
      <c r="E2202"/>
      <c r="F2202"/>
      <c r="G2202"/>
      <c r="H2202"/>
      <c r="I2202"/>
      <c r="J2202"/>
      <c r="K2202"/>
      <c r="L2202"/>
      <c r="M2202"/>
      <c r="N2202"/>
    </row>
    <row r="2203" spans="1:14" x14ac:dyDescent="0.25">
      <c r="A2203"/>
      <c r="B2203"/>
      <c r="C2203"/>
      <c r="D2203"/>
      <c r="E2203"/>
      <c r="F2203"/>
      <c r="G2203"/>
      <c r="H2203"/>
      <c r="I2203"/>
      <c r="J2203"/>
      <c r="K2203"/>
      <c r="L2203"/>
      <c r="M2203"/>
      <c r="N2203"/>
    </row>
    <row r="2204" spans="1:14" x14ac:dyDescent="0.25">
      <c r="A2204"/>
      <c r="B2204"/>
      <c r="C2204"/>
      <c r="D2204"/>
      <c r="E2204"/>
      <c r="F2204"/>
      <c r="G2204"/>
      <c r="H2204"/>
      <c r="I2204"/>
      <c r="J2204"/>
      <c r="K2204"/>
      <c r="L2204"/>
      <c r="M2204"/>
      <c r="N2204"/>
    </row>
    <row r="2205" spans="1:14" x14ac:dyDescent="0.25">
      <c r="A2205"/>
      <c r="B2205"/>
      <c r="C2205"/>
      <c r="D2205"/>
      <c r="E2205"/>
      <c r="F2205"/>
      <c r="G2205"/>
      <c r="H2205"/>
      <c r="I2205"/>
      <c r="J2205"/>
      <c r="K2205"/>
      <c r="L2205"/>
      <c r="M2205"/>
      <c r="N2205"/>
    </row>
    <row r="2206" spans="1:14" x14ac:dyDescent="0.25">
      <c r="A2206"/>
      <c r="B2206"/>
      <c r="C2206"/>
      <c r="D2206"/>
      <c r="E2206"/>
      <c r="F2206"/>
      <c r="G2206"/>
      <c r="H2206"/>
      <c r="I2206"/>
      <c r="J2206"/>
      <c r="K2206"/>
      <c r="L2206"/>
      <c r="M2206"/>
      <c r="N2206"/>
    </row>
    <row r="2207" spans="1:14" x14ac:dyDescent="0.25">
      <c r="A2207"/>
      <c r="B2207"/>
      <c r="C2207"/>
      <c r="D2207"/>
      <c r="E2207"/>
      <c r="F2207"/>
      <c r="G2207"/>
      <c r="H2207"/>
      <c r="I2207"/>
      <c r="J2207"/>
      <c r="K2207"/>
      <c r="L2207"/>
      <c r="M2207"/>
      <c r="N2207"/>
    </row>
    <row r="2208" spans="1:14" x14ac:dyDescent="0.25">
      <c r="A2208"/>
      <c r="B2208"/>
      <c r="C2208"/>
      <c r="D2208"/>
      <c r="E2208"/>
      <c r="F2208"/>
      <c r="G2208"/>
      <c r="H2208"/>
      <c r="I2208"/>
      <c r="J2208"/>
      <c r="K2208"/>
      <c r="L2208"/>
      <c r="M2208"/>
      <c r="N2208"/>
    </row>
    <row r="2209" spans="1:14" x14ac:dyDescent="0.25">
      <c r="A2209"/>
      <c r="B2209"/>
      <c r="C2209"/>
      <c r="D2209"/>
      <c r="E2209"/>
      <c r="F2209"/>
      <c r="G2209"/>
      <c r="H2209"/>
      <c r="I2209"/>
      <c r="J2209"/>
      <c r="K2209"/>
      <c r="L2209"/>
      <c r="M2209"/>
      <c r="N2209"/>
    </row>
    <row r="2210" spans="1:14" x14ac:dyDescent="0.25">
      <c r="A2210"/>
      <c r="B2210"/>
      <c r="C2210"/>
      <c r="D2210"/>
      <c r="E2210"/>
      <c r="F2210"/>
      <c r="G2210"/>
      <c r="H2210"/>
      <c r="I2210"/>
      <c r="J2210"/>
      <c r="K2210"/>
      <c r="L2210"/>
      <c r="M2210"/>
      <c r="N2210"/>
    </row>
    <row r="2211" spans="1:14" x14ac:dyDescent="0.25">
      <c r="A2211"/>
      <c r="B2211"/>
      <c r="C2211"/>
      <c r="D2211"/>
      <c r="E2211"/>
      <c r="F2211"/>
      <c r="G2211"/>
      <c r="H2211"/>
      <c r="I2211"/>
      <c r="J2211"/>
      <c r="K2211"/>
      <c r="L2211"/>
      <c r="M2211"/>
      <c r="N2211"/>
    </row>
    <row r="2212" spans="1:14" x14ac:dyDescent="0.25">
      <c r="A2212"/>
      <c r="B2212"/>
      <c r="C2212"/>
      <c r="D2212"/>
      <c r="E2212"/>
      <c r="F2212"/>
      <c r="G2212"/>
      <c r="H2212"/>
      <c r="I2212"/>
      <c r="J2212"/>
      <c r="K2212"/>
      <c r="L2212"/>
      <c r="M2212"/>
      <c r="N2212"/>
    </row>
    <row r="2213" spans="1:14" x14ac:dyDescent="0.25">
      <c r="A2213"/>
      <c r="B2213"/>
      <c r="C2213"/>
      <c r="D2213"/>
      <c r="E2213"/>
      <c r="F2213"/>
      <c r="G2213"/>
      <c r="H2213"/>
      <c r="I2213"/>
      <c r="J2213"/>
      <c r="K2213"/>
      <c r="L2213"/>
      <c r="M2213"/>
      <c r="N2213"/>
    </row>
    <row r="2214" spans="1:14" x14ac:dyDescent="0.25">
      <c r="A2214"/>
      <c r="B2214"/>
      <c r="C2214"/>
      <c r="D2214"/>
      <c r="E2214"/>
      <c r="F2214"/>
      <c r="G2214"/>
      <c r="H2214"/>
      <c r="I2214"/>
      <c r="J2214"/>
      <c r="K2214"/>
      <c r="L2214"/>
      <c r="M2214"/>
      <c r="N2214"/>
    </row>
    <row r="2215" spans="1:14" x14ac:dyDescent="0.25">
      <c r="A2215"/>
      <c r="B2215"/>
      <c r="C2215"/>
      <c r="D2215"/>
      <c r="E2215"/>
      <c r="F2215"/>
      <c r="G2215"/>
      <c r="H2215"/>
      <c r="I2215"/>
      <c r="J2215"/>
      <c r="K2215"/>
      <c r="L2215"/>
      <c r="M2215"/>
      <c r="N2215"/>
    </row>
    <row r="2216" spans="1:14" x14ac:dyDescent="0.25">
      <c r="A2216"/>
      <c r="B2216"/>
      <c r="C2216"/>
      <c r="D2216"/>
      <c r="E2216"/>
      <c r="F2216"/>
      <c r="G2216"/>
      <c r="H2216"/>
      <c r="I2216"/>
      <c r="J2216"/>
      <c r="K2216"/>
      <c r="L2216"/>
      <c r="M2216"/>
      <c r="N2216"/>
    </row>
    <row r="2217" spans="1:14" x14ac:dyDescent="0.25">
      <c r="A2217"/>
      <c r="B2217"/>
      <c r="C2217"/>
      <c r="D2217"/>
      <c r="E2217"/>
      <c r="F2217"/>
      <c r="G2217"/>
      <c r="H2217"/>
      <c r="I2217"/>
      <c r="J2217"/>
      <c r="K2217"/>
      <c r="L2217"/>
      <c r="M2217"/>
      <c r="N2217"/>
    </row>
    <row r="2218" spans="1:14" x14ac:dyDescent="0.25">
      <c r="A2218"/>
      <c r="B2218"/>
      <c r="C2218"/>
      <c r="D2218"/>
      <c r="E2218"/>
      <c r="F2218"/>
      <c r="G2218"/>
      <c r="H2218"/>
      <c r="I2218"/>
      <c r="J2218"/>
      <c r="K2218"/>
      <c r="L2218"/>
      <c r="M2218"/>
      <c r="N2218"/>
    </row>
    <row r="2219" spans="1:14" x14ac:dyDescent="0.25">
      <c r="A2219"/>
      <c r="B2219"/>
      <c r="C2219"/>
      <c r="D2219"/>
      <c r="E2219"/>
      <c r="F2219"/>
      <c r="G2219"/>
      <c r="H2219"/>
      <c r="I2219"/>
      <c r="J2219"/>
      <c r="K2219"/>
      <c r="L2219"/>
      <c r="M2219"/>
      <c r="N2219"/>
    </row>
    <row r="2220" spans="1:14" x14ac:dyDescent="0.25">
      <c r="A2220"/>
      <c r="B2220"/>
      <c r="C2220"/>
      <c r="D2220"/>
      <c r="E2220"/>
      <c r="F2220"/>
      <c r="G2220"/>
      <c r="H2220"/>
      <c r="I2220"/>
      <c r="J2220"/>
      <c r="K2220"/>
      <c r="L2220"/>
      <c r="M2220"/>
      <c r="N2220"/>
    </row>
    <row r="2221" spans="1:14" x14ac:dyDescent="0.25">
      <c r="A2221"/>
      <c r="B2221"/>
      <c r="C2221"/>
      <c r="D2221"/>
      <c r="E2221"/>
      <c r="F2221"/>
      <c r="G2221"/>
      <c r="H2221"/>
      <c r="I2221"/>
      <c r="J2221"/>
      <c r="K2221"/>
      <c r="L2221"/>
      <c r="M2221"/>
      <c r="N2221"/>
    </row>
    <row r="2222" spans="1:14" x14ac:dyDescent="0.25">
      <c r="A2222"/>
      <c r="B2222"/>
      <c r="C2222"/>
      <c r="D2222"/>
      <c r="E2222"/>
      <c r="F2222"/>
      <c r="G2222"/>
      <c r="H2222"/>
      <c r="I2222"/>
      <c r="J2222"/>
      <c r="K2222"/>
      <c r="L2222"/>
      <c r="M2222"/>
      <c r="N2222"/>
    </row>
    <row r="2223" spans="1:14" x14ac:dyDescent="0.25">
      <c r="A2223"/>
      <c r="B2223"/>
      <c r="C2223"/>
      <c r="D2223"/>
      <c r="E2223"/>
      <c r="F2223"/>
      <c r="G2223"/>
      <c r="H2223"/>
      <c r="I2223"/>
      <c r="J2223"/>
      <c r="K2223"/>
      <c r="L2223"/>
      <c r="M2223"/>
      <c r="N2223"/>
    </row>
    <row r="2224" spans="1:14" x14ac:dyDescent="0.25">
      <c r="A2224"/>
      <c r="B2224"/>
      <c r="C2224"/>
      <c r="D2224"/>
      <c r="E2224"/>
      <c r="F2224"/>
      <c r="G2224"/>
      <c r="H2224"/>
      <c r="I2224"/>
      <c r="J2224"/>
      <c r="K2224"/>
      <c r="L2224"/>
      <c r="M2224"/>
      <c r="N2224"/>
    </row>
    <row r="2225" spans="1:14" x14ac:dyDescent="0.25">
      <c r="A2225"/>
      <c r="B2225"/>
      <c r="C2225"/>
      <c r="D2225"/>
      <c r="E2225"/>
      <c r="F2225"/>
      <c r="G2225"/>
      <c r="H2225"/>
      <c r="I2225"/>
      <c r="J2225"/>
      <c r="K2225"/>
      <c r="L2225"/>
      <c r="M2225"/>
      <c r="N2225"/>
    </row>
    <row r="2226" spans="1:14" x14ac:dyDescent="0.25">
      <c r="A2226"/>
      <c r="B2226"/>
      <c r="C2226"/>
      <c r="D2226"/>
      <c r="E2226"/>
      <c r="F2226"/>
      <c r="G2226"/>
      <c r="H2226"/>
      <c r="I2226"/>
      <c r="J2226"/>
      <c r="K2226"/>
      <c r="L2226"/>
      <c r="M2226"/>
      <c r="N2226"/>
    </row>
    <row r="2227" spans="1:14" x14ac:dyDescent="0.25">
      <c r="A2227"/>
      <c r="B2227"/>
      <c r="C2227"/>
      <c r="D2227"/>
      <c r="E2227"/>
      <c r="F2227"/>
      <c r="G2227"/>
      <c r="H2227"/>
      <c r="I2227"/>
      <c r="J2227"/>
      <c r="K2227"/>
      <c r="L2227"/>
      <c r="M2227"/>
      <c r="N2227"/>
    </row>
    <row r="2228" spans="1:14" x14ac:dyDescent="0.25">
      <c r="A2228"/>
      <c r="B2228"/>
      <c r="C2228"/>
      <c r="D2228"/>
      <c r="E2228"/>
      <c r="F2228"/>
      <c r="G2228"/>
      <c r="H2228"/>
      <c r="I2228"/>
      <c r="J2228"/>
      <c r="K2228"/>
      <c r="L2228"/>
      <c r="M2228"/>
      <c r="N2228"/>
    </row>
    <row r="2229" spans="1:14" x14ac:dyDescent="0.25">
      <c r="A2229"/>
      <c r="B2229"/>
      <c r="C2229"/>
      <c r="D2229"/>
      <c r="E2229"/>
      <c r="F2229"/>
      <c r="G2229"/>
      <c r="H2229"/>
      <c r="I2229"/>
      <c r="J2229"/>
      <c r="K2229"/>
      <c r="L2229"/>
      <c r="M2229"/>
      <c r="N2229"/>
    </row>
    <row r="2230" spans="1:14" x14ac:dyDescent="0.25">
      <c r="A2230"/>
      <c r="B2230"/>
      <c r="C2230"/>
      <c r="D2230"/>
      <c r="E2230"/>
      <c r="F2230"/>
      <c r="G2230"/>
      <c r="H2230"/>
      <c r="I2230"/>
      <c r="J2230"/>
      <c r="K2230"/>
      <c r="L2230"/>
      <c r="M2230"/>
      <c r="N2230"/>
    </row>
    <row r="2231" spans="1:14" x14ac:dyDescent="0.25">
      <c r="A2231"/>
      <c r="B2231"/>
      <c r="C2231"/>
      <c r="D2231"/>
      <c r="E2231"/>
      <c r="F2231"/>
      <c r="G2231"/>
      <c r="H2231"/>
      <c r="I2231"/>
      <c r="J2231"/>
      <c r="K2231"/>
      <c r="L2231"/>
      <c r="M2231"/>
      <c r="N2231"/>
    </row>
    <row r="2232" spans="1:14" x14ac:dyDescent="0.25">
      <c r="A2232"/>
      <c r="B2232"/>
      <c r="C2232"/>
      <c r="D2232"/>
      <c r="E2232"/>
      <c r="F2232"/>
      <c r="G2232"/>
      <c r="H2232"/>
      <c r="I2232"/>
      <c r="J2232"/>
      <c r="K2232"/>
      <c r="L2232"/>
      <c r="M2232"/>
      <c r="N2232"/>
    </row>
    <row r="2233" spans="1:14" x14ac:dyDescent="0.25">
      <c r="A2233"/>
      <c r="B2233"/>
      <c r="C2233"/>
      <c r="D2233"/>
      <c r="E2233"/>
      <c r="F2233"/>
      <c r="G2233"/>
      <c r="H2233"/>
      <c r="I2233"/>
      <c r="J2233"/>
      <c r="K2233"/>
      <c r="L2233"/>
      <c r="M2233"/>
      <c r="N2233"/>
    </row>
    <row r="2234" spans="1:14" x14ac:dyDescent="0.25">
      <c r="A2234"/>
      <c r="B2234"/>
      <c r="C2234"/>
      <c r="D2234"/>
      <c r="E2234"/>
      <c r="F2234"/>
      <c r="G2234"/>
      <c r="H2234"/>
      <c r="I2234"/>
      <c r="J2234"/>
      <c r="K2234"/>
      <c r="L2234"/>
      <c r="M2234"/>
      <c r="N2234"/>
    </row>
    <row r="2235" spans="1:14" x14ac:dyDescent="0.25">
      <c r="A2235"/>
      <c r="B2235"/>
      <c r="C2235"/>
      <c r="D2235"/>
      <c r="E2235"/>
      <c r="F2235"/>
      <c r="G2235"/>
      <c r="H2235"/>
      <c r="I2235"/>
      <c r="J2235"/>
      <c r="K2235"/>
      <c r="L2235"/>
      <c r="M2235"/>
      <c r="N2235"/>
    </row>
    <row r="2236" spans="1:14" x14ac:dyDescent="0.25">
      <c r="A2236"/>
      <c r="B2236"/>
      <c r="C2236"/>
      <c r="D2236"/>
      <c r="E2236"/>
      <c r="F2236"/>
      <c r="G2236"/>
      <c r="H2236"/>
      <c r="I2236"/>
      <c r="J2236"/>
      <c r="K2236"/>
      <c r="L2236"/>
      <c r="M2236"/>
      <c r="N2236"/>
    </row>
    <row r="2237" spans="1:14" x14ac:dyDescent="0.25">
      <c r="A2237"/>
      <c r="B2237"/>
      <c r="C2237"/>
      <c r="D2237"/>
      <c r="E2237"/>
      <c r="F2237"/>
      <c r="G2237"/>
      <c r="H2237"/>
      <c r="I2237"/>
      <c r="J2237"/>
      <c r="K2237"/>
      <c r="L2237"/>
      <c r="M2237"/>
      <c r="N2237"/>
    </row>
    <row r="2238" spans="1:14" x14ac:dyDescent="0.25">
      <c r="A2238"/>
      <c r="B2238"/>
      <c r="C2238"/>
      <c r="D2238"/>
      <c r="E2238"/>
      <c r="F2238"/>
      <c r="G2238"/>
      <c r="H2238"/>
      <c r="I2238"/>
      <c r="J2238"/>
      <c r="K2238"/>
      <c r="L2238"/>
      <c r="M2238"/>
      <c r="N2238"/>
    </row>
    <row r="2239" spans="1:14" x14ac:dyDescent="0.25">
      <c r="A2239"/>
      <c r="B2239"/>
      <c r="C2239"/>
      <c r="D2239"/>
      <c r="E2239"/>
      <c r="F2239"/>
      <c r="G2239"/>
      <c r="H2239"/>
      <c r="I2239"/>
      <c r="J2239"/>
      <c r="K2239"/>
      <c r="L2239"/>
      <c r="M2239"/>
      <c r="N2239"/>
    </row>
    <row r="2240" spans="1:14" x14ac:dyDescent="0.25">
      <c r="A2240"/>
      <c r="B2240"/>
      <c r="C2240"/>
      <c r="D2240"/>
      <c r="E2240"/>
      <c r="F2240"/>
      <c r="G2240"/>
      <c r="H2240"/>
      <c r="I2240"/>
      <c r="J2240"/>
      <c r="K2240"/>
      <c r="L2240"/>
      <c r="M2240"/>
      <c r="N2240"/>
    </row>
    <row r="2241" spans="1:14" x14ac:dyDescent="0.25">
      <c r="A2241"/>
      <c r="B2241"/>
      <c r="C2241"/>
      <c r="D2241"/>
      <c r="E2241"/>
      <c r="F2241"/>
      <c r="G2241"/>
      <c r="H2241"/>
      <c r="I2241"/>
      <c r="J2241"/>
      <c r="K2241"/>
      <c r="L2241"/>
      <c r="M2241"/>
      <c r="N2241"/>
    </row>
    <row r="2242" spans="1:14" x14ac:dyDescent="0.25">
      <c r="A2242"/>
      <c r="B2242"/>
      <c r="C2242"/>
      <c r="D2242"/>
      <c r="E2242"/>
      <c r="F2242"/>
      <c r="G2242"/>
      <c r="H2242"/>
      <c r="I2242"/>
      <c r="J2242"/>
      <c r="K2242"/>
      <c r="L2242"/>
      <c r="M2242"/>
      <c r="N2242"/>
    </row>
    <row r="2243" spans="1:14" x14ac:dyDescent="0.25">
      <c r="A2243"/>
      <c r="B2243"/>
      <c r="C2243"/>
      <c r="D2243"/>
      <c r="E2243"/>
      <c r="F2243"/>
      <c r="G2243"/>
      <c r="H2243"/>
      <c r="I2243"/>
      <c r="J2243"/>
      <c r="K2243"/>
      <c r="L2243"/>
      <c r="M2243"/>
      <c r="N2243"/>
    </row>
    <row r="2244" spans="1:14" x14ac:dyDescent="0.25">
      <c r="A2244"/>
      <c r="B2244"/>
      <c r="C2244"/>
      <c r="D2244"/>
      <c r="E2244"/>
      <c r="F2244"/>
      <c r="G2244"/>
      <c r="H2244"/>
      <c r="I2244"/>
      <c r="J2244"/>
      <c r="K2244"/>
      <c r="L2244"/>
      <c r="M2244"/>
      <c r="N2244"/>
    </row>
    <row r="2245" spans="1:14" x14ac:dyDescent="0.25">
      <c r="A2245"/>
      <c r="B2245"/>
      <c r="C2245"/>
      <c r="D2245"/>
      <c r="E2245"/>
      <c r="F2245"/>
      <c r="G2245"/>
      <c r="H2245"/>
      <c r="I2245"/>
      <c r="J2245"/>
      <c r="K2245"/>
      <c r="L2245"/>
      <c r="M2245"/>
      <c r="N2245"/>
    </row>
    <row r="2246" spans="1:14" x14ac:dyDescent="0.25">
      <c r="A2246"/>
      <c r="B2246"/>
      <c r="C2246"/>
      <c r="D2246"/>
      <c r="E2246"/>
      <c r="F2246"/>
      <c r="G2246"/>
      <c r="H2246"/>
      <c r="I2246"/>
      <c r="J2246"/>
      <c r="K2246"/>
      <c r="L2246"/>
      <c r="M2246"/>
      <c r="N2246"/>
    </row>
    <row r="2247" spans="1:14" x14ac:dyDescent="0.25">
      <c r="A2247"/>
      <c r="B2247"/>
      <c r="C2247"/>
      <c r="D2247"/>
      <c r="E2247"/>
      <c r="F2247"/>
      <c r="G2247"/>
      <c r="H2247"/>
      <c r="I2247"/>
      <c r="J2247"/>
      <c r="K2247"/>
      <c r="L2247"/>
      <c r="M2247"/>
      <c r="N2247"/>
    </row>
    <row r="2248" spans="1:14" x14ac:dyDescent="0.25">
      <c r="A2248"/>
      <c r="B2248"/>
      <c r="C2248"/>
      <c r="D2248"/>
      <c r="E2248"/>
      <c r="F2248"/>
      <c r="G2248"/>
      <c r="H2248"/>
      <c r="I2248"/>
      <c r="J2248"/>
      <c r="K2248"/>
      <c r="L2248"/>
      <c r="M2248"/>
      <c r="N2248"/>
    </row>
    <row r="2249" spans="1:14" x14ac:dyDescent="0.25">
      <c r="A2249"/>
      <c r="B2249"/>
      <c r="C2249"/>
      <c r="D2249"/>
      <c r="E2249"/>
      <c r="F2249"/>
      <c r="G2249"/>
      <c r="H2249"/>
      <c r="I2249"/>
      <c r="J2249"/>
      <c r="K2249"/>
      <c r="L2249"/>
      <c r="M2249"/>
      <c r="N2249"/>
    </row>
    <row r="2250" spans="1:14" x14ac:dyDescent="0.25">
      <c r="A2250"/>
      <c r="B2250"/>
      <c r="C2250"/>
      <c r="D2250"/>
      <c r="E2250"/>
      <c r="F2250"/>
      <c r="G2250"/>
      <c r="H2250"/>
      <c r="I2250"/>
      <c r="J2250"/>
      <c r="K2250"/>
      <c r="L2250"/>
      <c r="M2250"/>
      <c r="N2250"/>
    </row>
    <row r="2251" spans="1:14" x14ac:dyDescent="0.25">
      <c r="A2251"/>
      <c r="B2251"/>
      <c r="C2251"/>
      <c r="D2251"/>
      <c r="E2251"/>
      <c r="F2251"/>
      <c r="G2251"/>
      <c r="H2251"/>
      <c r="I2251"/>
      <c r="J2251"/>
      <c r="K2251"/>
      <c r="L2251"/>
      <c r="M2251"/>
      <c r="N2251"/>
    </row>
    <row r="2252" spans="1:14" x14ac:dyDescent="0.25">
      <c r="A2252"/>
      <c r="B2252"/>
      <c r="C2252"/>
      <c r="D2252"/>
      <c r="E2252"/>
      <c r="F2252"/>
      <c r="G2252"/>
      <c r="H2252"/>
      <c r="I2252"/>
      <c r="J2252"/>
      <c r="K2252"/>
      <c r="L2252"/>
      <c r="M2252"/>
      <c r="N2252"/>
    </row>
    <row r="2253" spans="1:14" x14ac:dyDescent="0.25">
      <c r="A2253"/>
      <c r="B2253"/>
      <c r="C2253"/>
      <c r="D2253"/>
      <c r="E2253"/>
      <c r="F2253"/>
      <c r="G2253"/>
      <c r="H2253"/>
      <c r="I2253"/>
      <c r="J2253"/>
      <c r="K2253"/>
      <c r="L2253"/>
      <c r="M2253"/>
      <c r="N2253"/>
    </row>
    <row r="2254" spans="1:14" x14ac:dyDescent="0.25">
      <c r="A2254"/>
      <c r="B2254"/>
      <c r="C2254"/>
      <c r="D2254"/>
      <c r="E2254"/>
      <c r="F2254"/>
      <c r="G2254"/>
      <c r="H2254"/>
      <c r="I2254"/>
      <c r="J2254"/>
      <c r="K2254"/>
      <c r="L2254"/>
      <c r="M2254"/>
      <c r="N2254"/>
    </row>
    <row r="2255" spans="1:14" x14ac:dyDescent="0.25">
      <c r="A2255"/>
      <c r="B2255"/>
      <c r="C2255"/>
      <c r="D2255"/>
      <c r="E2255"/>
      <c r="F2255"/>
      <c r="G2255"/>
      <c r="H2255"/>
      <c r="I2255"/>
      <c r="J2255"/>
      <c r="K2255"/>
      <c r="L2255"/>
      <c r="M2255"/>
      <c r="N2255"/>
    </row>
    <row r="2256" spans="1:14" x14ac:dyDescent="0.25">
      <c r="A2256"/>
      <c r="B2256"/>
      <c r="C2256"/>
      <c r="D2256"/>
      <c r="E2256"/>
      <c r="F2256"/>
      <c r="G2256"/>
      <c r="H2256"/>
      <c r="I2256"/>
      <c r="J2256"/>
      <c r="K2256"/>
      <c r="L2256"/>
      <c r="M2256"/>
      <c r="N2256"/>
    </row>
    <row r="2257" spans="1:14" x14ac:dyDescent="0.25">
      <c r="A2257"/>
      <c r="B2257"/>
      <c r="C2257"/>
      <c r="D2257"/>
      <c r="E2257"/>
      <c r="F2257"/>
      <c r="G2257"/>
      <c r="H2257"/>
      <c r="I2257"/>
      <c r="J2257"/>
      <c r="K2257"/>
      <c r="L2257"/>
      <c r="M2257"/>
      <c r="N2257"/>
    </row>
    <row r="2258" spans="1:14" x14ac:dyDescent="0.25">
      <c r="A2258"/>
      <c r="B2258"/>
      <c r="C2258"/>
      <c r="D2258"/>
      <c r="E2258"/>
      <c r="F2258"/>
      <c r="G2258"/>
      <c r="H2258"/>
      <c r="I2258"/>
      <c r="J2258"/>
      <c r="K2258"/>
      <c r="L2258"/>
      <c r="M2258"/>
      <c r="N2258"/>
    </row>
    <row r="2259" spans="1:14" x14ac:dyDescent="0.25">
      <c r="A2259"/>
      <c r="B2259"/>
      <c r="C2259"/>
      <c r="D2259"/>
      <c r="E2259"/>
      <c r="F2259"/>
      <c r="G2259"/>
      <c r="H2259"/>
      <c r="I2259"/>
      <c r="J2259"/>
      <c r="K2259"/>
      <c r="L2259"/>
      <c r="M2259"/>
      <c r="N2259"/>
    </row>
    <row r="2260" spans="1:14" x14ac:dyDescent="0.25">
      <c r="A2260"/>
      <c r="B2260"/>
      <c r="C2260"/>
      <c r="D2260"/>
      <c r="E2260"/>
      <c r="F2260"/>
      <c r="G2260"/>
      <c r="H2260"/>
      <c r="I2260"/>
      <c r="J2260"/>
      <c r="K2260"/>
      <c r="L2260"/>
      <c r="M2260"/>
      <c r="N2260"/>
    </row>
    <row r="2261" spans="1:14" x14ac:dyDescent="0.25">
      <c r="A2261"/>
      <c r="B2261"/>
      <c r="C2261"/>
      <c r="D2261"/>
      <c r="E2261"/>
      <c r="F2261"/>
      <c r="G2261"/>
      <c r="H2261"/>
      <c r="I2261"/>
      <c r="J2261"/>
      <c r="K2261"/>
      <c r="L2261"/>
      <c r="M2261"/>
      <c r="N2261"/>
    </row>
    <row r="2262" spans="1:14" x14ac:dyDescent="0.25">
      <c r="A2262"/>
      <c r="B2262"/>
      <c r="C2262"/>
      <c r="D2262"/>
      <c r="E2262"/>
      <c r="F2262"/>
      <c r="G2262"/>
      <c r="H2262"/>
      <c r="I2262"/>
      <c r="J2262"/>
      <c r="K2262"/>
      <c r="L2262"/>
      <c r="M2262"/>
      <c r="N2262"/>
    </row>
    <row r="2263" spans="1:14" x14ac:dyDescent="0.25">
      <c r="A2263"/>
      <c r="B2263"/>
      <c r="C2263"/>
      <c r="D2263"/>
      <c r="E2263"/>
      <c r="F2263"/>
      <c r="G2263"/>
      <c r="H2263"/>
      <c r="I2263"/>
      <c r="J2263"/>
      <c r="K2263"/>
      <c r="L2263"/>
      <c r="M2263"/>
      <c r="N2263"/>
    </row>
    <row r="2264" spans="1:14" x14ac:dyDescent="0.25">
      <c r="A2264"/>
      <c r="B2264"/>
      <c r="C2264"/>
      <c r="D2264"/>
      <c r="E2264"/>
      <c r="F2264"/>
      <c r="G2264"/>
      <c r="H2264"/>
      <c r="I2264"/>
      <c r="J2264"/>
      <c r="K2264"/>
      <c r="L2264"/>
      <c r="M2264"/>
      <c r="N2264"/>
    </row>
    <row r="2265" spans="1:14" x14ac:dyDescent="0.25">
      <c r="A2265"/>
      <c r="B2265"/>
      <c r="C2265"/>
      <c r="D2265"/>
      <c r="E2265"/>
      <c r="F2265"/>
      <c r="G2265"/>
      <c r="H2265"/>
      <c r="I2265"/>
      <c r="J2265"/>
      <c r="K2265"/>
      <c r="L2265"/>
      <c r="M2265"/>
      <c r="N2265"/>
    </row>
    <row r="2266" spans="1:14" x14ac:dyDescent="0.25">
      <c r="A2266"/>
      <c r="B2266"/>
      <c r="C2266"/>
      <c r="D2266"/>
      <c r="E2266"/>
      <c r="F2266"/>
      <c r="G2266"/>
      <c r="H2266"/>
      <c r="I2266"/>
      <c r="J2266"/>
      <c r="K2266"/>
      <c r="L2266"/>
      <c r="M2266"/>
      <c r="N2266"/>
    </row>
    <row r="2267" spans="1:14" x14ac:dyDescent="0.25">
      <c r="A2267"/>
      <c r="B2267"/>
      <c r="C2267"/>
      <c r="D2267"/>
      <c r="E2267"/>
      <c r="F2267"/>
      <c r="G2267"/>
      <c r="H2267"/>
      <c r="I2267"/>
      <c r="J2267"/>
      <c r="K2267"/>
      <c r="L2267"/>
      <c r="M2267"/>
      <c r="N2267"/>
    </row>
    <row r="2268" spans="1:14" x14ac:dyDescent="0.25">
      <c r="A2268"/>
      <c r="B2268"/>
      <c r="C2268"/>
      <c r="D2268"/>
      <c r="E2268"/>
      <c r="F2268"/>
      <c r="G2268"/>
      <c r="H2268"/>
      <c r="I2268"/>
      <c r="J2268"/>
      <c r="K2268"/>
      <c r="L2268"/>
      <c r="M2268"/>
      <c r="N2268"/>
    </row>
    <row r="2269" spans="1:14" x14ac:dyDescent="0.25">
      <c r="A2269"/>
      <c r="B2269"/>
      <c r="C2269"/>
      <c r="D2269"/>
      <c r="E2269"/>
      <c r="F2269"/>
      <c r="G2269"/>
      <c r="H2269"/>
      <c r="I2269"/>
      <c r="J2269"/>
      <c r="K2269"/>
      <c r="L2269"/>
      <c r="M2269"/>
      <c r="N2269"/>
    </row>
    <row r="2270" spans="1:14" x14ac:dyDescent="0.25">
      <c r="A2270"/>
      <c r="B2270"/>
      <c r="C2270"/>
      <c r="D2270"/>
      <c r="E2270"/>
      <c r="F2270"/>
      <c r="G2270"/>
      <c r="H2270"/>
      <c r="I2270"/>
      <c r="J2270"/>
      <c r="K2270"/>
      <c r="L2270"/>
      <c r="M2270"/>
      <c r="N2270"/>
    </row>
    <row r="2271" spans="1:14" x14ac:dyDescent="0.25">
      <c r="A2271"/>
      <c r="B2271"/>
      <c r="C2271"/>
      <c r="D2271"/>
      <c r="E2271"/>
      <c r="F2271"/>
      <c r="G2271"/>
      <c r="H2271"/>
      <c r="I2271"/>
      <c r="J2271"/>
      <c r="K2271"/>
      <c r="L2271"/>
      <c r="M2271"/>
      <c r="N2271"/>
    </row>
    <row r="2272" spans="1:14" x14ac:dyDescent="0.25">
      <c r="A2272"/>
      <c r="B2272"/>
      <c r="C2272"/>
      <c r="D2272"/>
      <c r="E2272"/>
      <c r="F2272"/>
      <c r="G2272"/>
      <c r="H2272"/>
      <c r="I2272"/>
      <c r="J2272"/>
      <c r="K2272"/>
      <c r="L2272"/>
      <c r="M2272"/>
      <c r="N2272"/>
    </row>
    <row r="2273" spans="1:14" x14ac:dyDescent="0.25">
      <c r="A2273"/>
      <c r="B2273"/>
      <c r="C2273"/>
      <c r="D2273"/>
      <c r="E2273"/>
      <c r="F2273"/>
      <c r="G2273"/>
      <c r="H2273"/>
      <c r="I2273"/>
      <c r="J2273"/>
      <c r="K2273"/>
      <c r="L2273"/>
      <c r="M2273"/>
      <c r="N2273"/>
    </row>
    <row r="2274" spans="1:14" x14ac:dyDescent="0.25">
      <c r="A2274"/>
      <c r="B2274"/>
      <c r="C2274"/>
      <c r="D2274"/>
      <c r="E2274"/>
      <c r="F2274"/>
      <c r="G2274"/>
      <c r="H2274"/>
      <c r="I2274"/>
      <c r="J2274"/>
      <c r="K2274"/>
      <c r="L2274"/>
      <c r="M2274"/>
      <c r="N2274"/>
    </row>
    <row r="2275" spans="1:14" x14ac:dyDescent="0.25">
      <c r="A2275"/>
      <c r="B2275"/>
      <c r="C2275"/>
      <c r="D2275"/>
      <c r="E2275"/>
      <c r="F2275"/>
      <c r="G2275"/>
      <c r="H2275"/>
      <c r="I2275"/>
      <c r="J2275"/>
      <c r="K2275"/>
      <c r="L2275"/>
      <c r="M2275"/>
      <c r="N2275"/>
    </row>
    <row r="2276" spans="1:14" x14ac:dyDescent="0.25">
      <c r="A2276"/>
      <c r="B2276"/>
      <c r="C2276"/>
      <c r="D2276"/>
      <c r="E2276"/>
      <c r="F2276"/>
      <c r="G2276"/>
      <c r="H2276"/>
      <c r="I2276"/>
      <c r="J2276"/>
      <c r="K2276"/>
      <c r="L2276"/>
      <c r="M2276"/>
      <c r="N2276"/>
    </row>
    <row r="2277" spans="1:14" x14ac:dyDescent="0.25">
      <c r="A2277"/>
      <c r="B2277"/>
      <c r="C2277"/>
      <c r="D2277"/>
      <c r="E2277"/>
      <c r="F2277"/>
      <c r="G2277"/>
      <c r="H2277"/>
      <c r="I2277"/>
      <c r="J2277"/>
      <c r="K2277"/>
      <c r="L2277"/>
      <c r="M2277"/>
      <c r="N2277"/>
    </row>
    <row r="2278" spans="1:14" x14ac:dyDescent="0.25">
      <c r="A2278"/>
      <c r="B2278"/>
      <c r="C2278"/>
      <c r="D2278"/>
      <c r="E2278"/>
      <c r="F2278"/>
      <c r="G2278"/>
      <c r="H2278"/>
      <c r="I2278"/>
      <c r="J2278"/>
      <c r="K2278"/>
      <c r="L2278"/>
      <c r="M2278"/>
      <c r="N2278"/>
    </row>
    <row r="2279" spans="1:14" x14ac:dyDescent="0.25">
      <c r="A2279"/>
      <c r="B2279"/>
      <c r="C2279"/>
      <c r="D2279"/>
      <c r="E2279"/>
      <c r="F2279"/>
      <c r="G2279"/>
      <c r="H2279"/>
      <c r="I2279"/>
      <c r="J2279"/>
      <c r="K2279"/>
      <c r="L2279"/>
      <c r="M2279"/>
      <c r="N2279"/>
    </row>
    <row r="2280" spans="1:14" x14ac:dyDescent="0.25">
      <c r="A2280"/>
      <c r="B2280"/>
      <c r="C2280"/>
      <c r="D2280"/>
      <c r="E2280"/>
      <c r="F2280"/>
      <c r="G2280"/>
      <c r="H2280"/>
      <c r="I2280"/>
      <c r="J2280"/>
      <c r="K2280"/>
      <c r="L2280"/>
      <c r="M2280"/>
      <c r="N2280"/>
    </row>
    <row r="2281" spans="1:14" x14ac:dyDescent="0.25">
      <c r="A2281"/>
      <c r="B2281"/>
      <c r="C2281"/>
      <c r="D2281"/>
      <c r="E2281"/>
      <c r="F2281"/>
      <c r="G2281"/>
      <c r="H2281"/>
      <c r="I2281"/>
      <c r="J2281"/>
      <c r="K2281"/>
      <c r="L2281"/>
      <c r="M2281"/>
      <c r="N2281"/>
    </row>
    <row r="2282" spans="1:14" x14ac:dyDescent="0.25">
      <c r="A2282"/>
      <c r="B2282"/>
      <c r="C2282"/>
      <c r="D2282"/>
      <c r="E2282"/>
      <c r="F2282"/>
      <c r="G2282"/>
      <c r="H2282"/>
      <c r="I2282"/>
      <c r="J2282"/>
      <c r="K2282"/>
      <c r="L2282"/>
      <c r="M2282"/>
      <c r="N2282"/>
    </row>
    <row r="2283" spans="1:14" x14ac:dyDescent="0.25">
      <c r="A2283"/>
      <c r="B2283"/>
      <c r="C2283"/>
      <c r="D2283"/>
      <c r="E2283"/>
      <c r="F2283"/>
      <c r="G2283"/>
      <c r="H2283"/>
      <c r="I2283"/>
      <c r="J2283"/>
      <c r="K2283"/>
      <c r="L2283"/>
      <c r="M2283"/>
      <c r="N2283"/>
    </row>
    <row r="2284" spans="1:14" x14ac:dyDescent="0.25">
      <c r="A2284"/>
      <c r="B2284"/>
      <c r="C2284"/>
      <c r="D2284"/>
      <c r="E2284"/>
      <c r="F2284"/>
      <c r="G2284"/>
      <c r="H2284"/>
      <c r="I2284"/>
      <c r="J2284"/>
      <c r="K2284"/>
      <c r="L2284"/>
      <c r="M2284"/>
      <c r="N2284"/>
    </row>
    <row r="2285" spans="1:14" x14ac:dyDescent="0.25">
      <c r="A2285"/>
      <c r="B2285"/>
      <c r="C2285"/>
      <c r="D2285"/>
      <c r="E2285"/>
      <c r="F2285"/>
      <c r="G2285"/>
      <c r="H2285"/>
      <c r="I2285"/>
      <c r="J2285"/>
      <c r="K2285"/>
      <c r="L2285"/>
      <c r="M2285"/>
      <c r="N2285"/>
    </row>
    <row r="2286" spans="1:14" x14ac:dyDescent="0.25">
      <c r="A2286"/>
      <c r="B2286"/>
      <c r="C2286"/>
      <c r="D2286"/>
      <c r="E2286"/>
      <c r="F2286"/>
      <c r="G2286"/>
      <c r="H2286"/>
      <c r="I2286"/>
      <c r="J2286"/>
      <c r="K2286"/>
      <c r="L2286"/>
      <c r="M2286"/>
      <c r="N2286"/>
    </row>
    <row r="2287" spans="1:14" x14ac:dyDescent="0.25">
      <c r="A2287"/>
      <c r="B2287"/>
      <c r="C2287"/>
      <c r="D2287"/>
      <c r="E2287"/>
      <c r="F2287"/>
      <c r="G2287"/>
      <c r="H2287"/>
      <c r="I2287"/>
      <c r="J2287"/>
      <c r="K2287"/>
      <c r="L2287"/>
      <c r="M2287"/>
      <c r="N2287"/>
    </row>
    <row r="2288" spans="1:14" x14ac:dyDescent="0.25">
      <c r="A2288"/>
      <c r="B2288"/>
      <c r="C2288"/>
      <c r="D2288"/>
      <c r="E2288"/>
      <c r="F2288"/>
      <c r="G2288"/>
      <c r="H2288"/>
      <c r="I2288"/>
      <c r="J2288"/>
      <c r="K2288"/>
      <c r="L2288"/>
      <c r="M2288"/>
      <c r="N2288"/>
    </row>
    <row r="2289" spans="1:14" x14ac:dyDescent="0.25">
      <c r="A2289"/>
      <c r="B2289"/>
      <c r="C2289"/>
      <c r="D2289"/>
      <c r="E2289"/>
      <c r="F2289"/>
      <c r="G2289"/>
      <c r="H2289"/>
      <c r="I2289"/>
      <c r="J2289"/>
      <c r="K2289"/>
      <c r="L2289"/>
      <c r="M2289"/>
      <c r="N2289"/>
    </row>
    <row r="2290" spans="1:14" x14ac:dyDescent="0.25">
      <c r="A2290"/>
      <c r="B2290"/>
      <c r="C2290"/>
      <c r="D2290"/>
      <c r="E2290"/>
      <c r="F2290"/>
      <c r="G2290"/>
      <c r="H2290"/>
      <c r="I2290"/>
      <c r="J2290"/>
      <c r="K2290"/>
      <c r="L2290"/>
      <c r="M2290"/>
      <c r="N2290"/>
    </row>
    <row r="2291" spans="1:14" x14ac:dyDescent="0.25">
      <c r="A2291"/>
      <c r="B2291"/>
      <c r="C2291"/>
      <c r="D2291"/>
      <c r="E2291"/>
      <c r="F2291"/>
      <c r="G2291"/>
      <c r="H2291"/>
      <c r="I2291"/>
      <c r="J2291"/>
      <c r="K2291"/>
      <c r="L2291"/>
      <c r="M2291"/>
      <c r="N2291"/>
    </row>
    <row r="2292" spans="1:14" x14ac:dyDescent="0.25">
      <c r="A2292"/>
      <c r="B2292"/>
      <c r="C2292"/>
      <c r="D2292"/>
      <c r="E2292"/>
      <c r="F2292"/>
      <c r="G2292"/>
      <c r="H2292"/>
      <c r="I2292"/>
      <c r="J2292"/>
      <c r="K2292"/>
      <c r="L2292"/>
      <c r="M2292"/>
      <c r="N2292"/>
    </row>
    <row r="2293" spans="1:14" x14ac:dyDescent="0.25">
      <c r="A2293"/>
      <c r="B2293"/>
      <c r="C2293"/>
      <c r="D2293"/>
      <c r="E2293"/>
      <c r="F2293"/>
      <c r="G2293"/>
      <c r="H2293"/>
      <c r="I2293"/>
      <c r="J2293"/>
      <c r="K2293"/>
      <c r="L2293"/>
      <c r="M2293"/>
      <c r="N2293"/>
    </row>
    <row r="2294" spans="1:14" x14ac:dyDescent="0.25">
      <c r="A2294"/>
      <c r="B2294"/>
      <c r="C2294"/>
      <c r="D2294"/>
      <c r="E2294"/>
      <c r="F2294"/>
      <c r="G2294"/>
      <c r="H2294"/>
      <c r="I2294"/>
      <c r="J2294"/>
      <c r="K2294"/>
      <c r="L2294"/>
      <c r="M2294"/>
      <c r="N2294"/>
    </row>
    <row r="2295" spans="1:14" x14ac:dyDescent="0.25">
      <c r="A2295"/>
      <c r="B2295"/>
      <c r="C2295"/>
      <c r="D2295"/>
      <c r="E2295"/>
      <c r="F2295"/>
      <c r="G2295"/>
      <c r="H2295"/>
      <c r="I2295"/>
      <c r="J2295"/>
      <c r="K2295"/>
      <c r="L2295"/>
      <c r="M2295"/>
      <c r="N2295"/>
    </row>
    <row r="2296" spans="1:14" x14ac:dyDescent="0.25">
      <c r="A2296"/>
      <c r="B2296"/>
      <c r="C2296"/>
      <c r="D2296"/>
      <c r="E2296"/>
      <c r="F2296"/>
      <c r="G2296"/>
      <c r="H2296"/>
      <c r="I2296"/>
      <c r="J2296"/>
      <c r="K2296"/>
      <c r="L2296"/>
      <c r="M2296"/>
      <c r="N2296"/>
    </row>
    <row r="2297" spans="1:14" x14ac:dyDescent="0.25">
      <c r="A2297"/>
      <c r="B2297"/>
      <c r="C2297"/>
      <c r="D2297"/>
      <c r="E2297"/>
      <c r="F2297"/>
      <c r="G2297"/>
      <c r="H2297"/>
      <c r="I2297"/>
      <c r="J2297"/>
      <c r="K2297"/>
      <c r="L2297"/>
      <c r="M2297"/>
      <c r="N2297"/>
    </row>
    <row r="2298" spans="1:14" x14ac:dyDescent="0.25">
      <c r="A2298"/>
      <c r="B2298"/>
      <c r="C2298"/>
      <c r="D2298"/>
      <c r="E2298"/>
      <c r="F2298"/>
      <c r="G2298"/>
      <c r="H2298"/>
      <c r="I2298"/>
      <c r="J2298"/>
      <c r="K2298"/>
      <c r="L2298"/>
      <c r="M2298"/>
      <c r="N2298"/>
    </row>
    <row r="2299" spans="1:14" x14ac:dyDescent="0.25">
      <c r="A2299"/>
      <c r="B2299"/>
      <c r="C2299"/>
      <c r="D2299"/>
      <c r="E2299"/>
      <c r="F2299"/>
      <c r="G2299"/>
      <c r="H2299"/>
      <c r="I2299"/>
      <c r="J2299"/>
      <c r="K2299"/>
      <c r="L2299"/>
      <c r="M2299"/>
      <c r="N2299"/>
    </row>
    <row r="2300" spans="1:14" x14ac:dyDescent="0.25">
      <c r="A2300"/>
      <c r="B2300"/>
      <c r="C2300"/>
      <c r="D2300"/>
      <c r="E2300"/>
      <c r="F2300"/>
      <c r="G2300"/>
      <c r="H2300"/>
      <c r="I2300"/>
      <c r="J2300"/>
      <c r="K2300"/>
      <c r="L2300"/>
      <c r="M2300"/>
      <c r="N2300"/>
    </row>
    <row r="2301" spans="1:14" x14ac:dyDescent="0.25">
      <c r="A2301"/>
      <c r="B2301"/>
      <c r="C2301"/>
      <c r="D2301"/>
      <c r="E2301"/>
      <c r="F2301"/>
      <c r="G2301"/>
      <c r="H2301"/>
      <c r="I2301"/>
      <c r="J2301"/>
      <c r="K2301"/>
      <c r="L2301"/>
      <c r="M2301"/>
      <c r="N2301"/>
    </row>
    <row r="2302" spans="1:14" x14ac:dyDescent="0.25">
      <c r="A2302"/>
      <c r="B2302"/>
      <c r="C2302"/>
      <c r="D2302"/>
      <c r="E2302"/>
      <c r="F2302"/>
      <c r="G2302"/>
      <c r="H2302"/>
      <c r="I2302"/>
      <c r="J2302"/>
      <c r="K2302"/>
      <c r="L2302"/>
      <c r="M2302"/>
      <c r="N2302"/>
    </row>
    <row r="2303" spans="1:14" x14ac:dyDescent="0.25">
      <c r="A2303"/>
      <c r="B2303"/>
      <c r="C2303"/>
      <c r="D2303"/>
      <c r="E2303"/>
      <c r="F2303"/>
      <c r="G2303"/>
      <c r="H2303"/>
      <c r="I2303"/>
      <c r="J2303"/>
      <c r="K2303"/>
      <c r="L2303"/>
      <c r="M2303"/>
      <c r="N2303"/>
    </row>
    <row r="2304" spans="1:14" x14ac:dyDescent="0.25">
      <c r="A2304"/>
      <c r="B2304"/>
      <c r="C2304"/>
      <c r="D2304"/>
      <c r="E2304"/>
      <c r="F2304"/>
      <c r="G2304"/>
      <c r="H2304"/>
      <c r="I2304"/>
      <c r="J2304"/>
      <c r="K2304"/>
      <c r="L2304"/>
      <c r="M2304"/>
      <c r="N2304"/>
    </row>
    <row r="2305" spans="1:14" x14ac:dyDescent="0.25">
      <c r="A2305"/>
      <c r="B2305"/>
      <c r="C2305"/>
      <c r="D2305"/>
      <c r="E2305"/>
      <c r="F2305"/>
      <c r="G2305"/>
      <c r="H2305"/>
      <c r="I2305"/>
      <c r="J2305"/>
      <c r="K2305"/>
      <c r="L2305"/>
      <c r="M2305"/>
      <c r="N2305"/>
    </row>
    <row r="2306" spans="1:14" x14ac:dyDescent="0.25">
      <c r="A2306"/>
      <c r="B2306"/>
      <c r="C2306"/>
      <c r="D2306"/>
      <c r="E2306"/>
      <c r="F2306"/>
      <c r="G2306"/>
      <c r="H2306"/>
      <c r="I2306"/>
      <c r="J2306"/>
      <c r="K2306"/>
      <c r="L2306"/>
      <c r="M2306"/>
      <c r="N2306"/>
    </row>
    <row r="2307" spans="1:14" x14ac:dyDescent="0.25">
      <c r="A2307"/>
      <c r="B2307"/>
      <c r="C2307"/>
      <c r="D2307"/>
      <c r="E2307"/>
      <c r="F2307"/>
      <c r="G2307"/>
      <c r="H2307"/>
      <c r="I2307"/>
      <c r="J2307"/>
      <c r="K2307"/>
      <c r="L2307"/>
      <c r="M2307"/>
      <c r="N2307"/>
    </row>
    <row r="2308" spans="1:14" x14ac:dyDescent="0.25">
      <c r="A2308"/>
      <c r="B2308"/>
      <c r="C2308"/>
      <c r="D2308"/>
      <c r="E2308"/>
      <c r="F2308"/>
      <c r="G2308"/>
      <c r="H2308"/>
      <c r="I2308"/>
      <c r="J2308"/>
      <c r="K2308"/>
      <c r="L2308"/>
      <c r="M2308"/>
      <c r="N2308"/>
    </row>
    <row r="2309" spans="1:14" x14ac:dyDescent="0.25">
      <c r="A2309"/>
      <c r="B2309"/>
      <c r="C2309"/>
      <c r="D2309"/>
      <c r="E2309"/>
      <c r="F2309"/>
      <c r="G2309"/>
      <c r="H2309"/>
      <c r="I2309"/>
      <c r="J2309"/>
      <c r="K2309"/>
      <c r="L2309"/>
      <c r="M2309"/>
      <c r="N2309"/>
    </row>
    <row r="2310" spans="1:14" x14ac:dyDescent="0.25">
      <c r="A2310"/>
      <c r="B2310"/>
      <c r="C2310"/>
      <c r="D2310"/>
      <c r="E2310"/>
      <c r="F2310"/>
      <c r="G2310"/>
      <c r="H2310"/>
      <c r="I2310"/>
      <c r="J2310"/>
      <c r="K2310"/>
      <c r="L2310"/>
      <c r="M2310"/>
      <c r="N2310"/>
    </row>
    <row r="2311" spans="1:14" x14ac:dyDescent="0.25">
      <c r="A2311"/>
      <c r="B2311"/>
      <c r="C2311"/>
      <c r="D2311"/>
      <c r="E2311"/>
      <c r="F2311"/>
      <c r="G2311"/>
      <c r="H2311"/>
      <c r="I2311"/>
      <c r="J2311"/>
      <c r="K2311"/>
      <c r="L2311"/>
      <c r="M2311"/>
      <c r="N2311"/>
    </row>
    <row r="2312" spans="1:14" x14ac:dyDescent="0.25">
      <c r="A2312"/>
      <c r="B2312"/>
      <c r="C2312"/>
      <c r="D2312"/>
      <c r="E2312"/>
      <c r="F2312"/>
      <c r="G2312"/>
      <c r="H2312"/>
      <c r="I2312"/>
      <c r="J2312"/>
      <c r="K2312"/>
      <c r="L2312"/>
      <c r="M2312"/>
      <c r="N2312"/>
    </row>
    <row r="2313" spans="1:14" x14ac:dyDescent="0.25">
      <c r="A2313"/>
      <c r="B2313"/>
      <c r="C2313"/>
      <c r="D2313"/>
      <c r="E2313"/>
      <c r="F2313"/>
      <c r="G2313"/>
      <c r="H2313"/>
      <c r="I2313"/>
      <c r="J2313"/>
      <c r="K2313"/>
      <c r="L2313"/>
      <c r="M2313"/>
      <c r="N2313"/>
    </row>
    <row r="2314" spans="1:14" x14ac:dyDescent="0.25">
      <c r="A2314"/>
      <c r="B2314"/>
      <c r="C2314"/>
      <c r="D2314"/>
      <c r="E2314"/>
      <c r="F2314"/>
      <c r="G2314"/>
      <c r="H2314"/>
      <c r="I2314"/>
      <c r="J2314"/>
      <c r="K2314"/>
      <c r="L2314"/>
      <c r="M2314"/>
      <c r="N2314"/>
    </row>
    <row r="2315" spans="1:14" x14ac:dyDescent="0.25">
      <c r="A2315"/>
      <c r="B2315"/>
      <c r="C2315"/>
      <c r="D2315"/>
      <c r="E2315"/>
      <c r="F2315"/>
      <c r="G2315"/>
      <c r="H2315"/>
      <c r="I2315"/>
      <c r="J2315"/>
      <c r="K2315"/>
      <c r="L2315"/>
      <c r="M2315"/>
      <c r="N2315"/>
    </row>
    <row r="2316" spans="1:14" x14ac:dyDescent="0.25">
      <c r="A2316"/>
      <c r="B2316"/>
      <c r="C2316"/>
      <c r="D2316"/>
      <c r="E2316"/>
      <c r="F2316"/>
      <c r="G2316"/>
      <c r="H2316"/>
      <c r="I2316"/>
      <c r="J2316"/>
      <c r="K2316"/>
      <c r="L2316"/>
      <c r="M2316"/>
      <c r="N2316"/>
    </row>
    <row r="2317" spans="1:14" x14ac:dyDescent="0.25">
      <c r="A2317"/>
      <c r="B2317"/>
      <c r="C2317"/>
      <c r="D2317"/>
      <c r="E2317"/>
      <c r="F2317"/>
      <c r="G2317"/>
      <c r="H2317"/>
      <c r="I2317"/>
      <c r="J2317"/>
      <c r="K2317"/>
      <c r="L2317"/>
      <c r="M2317"/>
      <c r="N2317"/>
    </row>
    <row r="2318" spans="1:14" x14ac:dyDescent="0.25">
      <c r="A2318"/>
      <c r="B2318"/>
      <c r="C2318"/>
      <c r="D2318"/>
      <c r="E2318"/>
      <c r="F2318"/>
      <c r="G2318"/>
      <c r="H2318"/>
      <c r="I2318"/>
      <c r="J2318"/>
      <c r="K2318"/>
      <c r="L2318"/>
      <c r="M2318"/>
      <c r="N2318"/>
    </row>
    <row r="2319" spans="1:14" x14ac:dyDescent="0.25">
      <c r="A2319"/>
      <c r="B2319"/>
      <c r="C2319"/>
      <c r="D2319"/>
      <c r="E2319"/>
      <c r="F2319"/>
      <c r="G2319"/>
      <c r="H2319"/>
      <c r="I2319"/>
      <c r="J2319"/>
      <c r="K2319"/>
      <c r="L2319"/>
      <c r="M2319"/>
      <c r="N2319"/>
    </row>
    <row r="2320" spans="1:14" x14ac:dyDescent="0.25">
      <c r="A2320"/>
      <c r="B2320"/>
      <c r="C2320"/>
      <c r="D2320"/>
      <c r="E2320"/>
      <c r="F2320"/>
      <c r="G2320"/>
      <c r="H2320"/>
      <c r="I2320"/>
      <c r="J2320"/>
      <c r="K2320"/>
      <c r="L2320"/>
      <c r="M2320"/>
      <c r="N2320"/>
    </row>
    <row r="2321" spans="1:14" x14ac:dyDescent="0.25">
      <c r="A2321"/>
      <c r="B2321"/>
      <c r="C2321"/>
      <c r="D2321"/>
      <c r="E2321"/>
      <c r="F2321"/>
      <c r="G2321"/>
      <c r="H2321"/>
      <c r="I2321"/>
      <c r="J2321"/>
      <c r="K2321"/>
      <c r="L2321"/>
      <c r="M2321"/>
      <c r="N2321"/>
    </row>
    <row r="2322" spans="1:14" x14ac:dyDescent="0.25">
      <c r="A2322"/>
      <c r="B2322"/>
      <c r="C2322"/>
      <c r="D2322"/>
      <c r="E2322"/>
      <c r="F2322"/>
      <c r="G2322"/>
      <c r="H2322"/>
      <c r="I2322"/>
      <c r="J2322"/>
      <c r="K2322"/>
      <c r="L2322"/>
      <c r="M2322"/>
      <c r="N2322"/>
    </row>
    <row r="2323" spans="1:14" x14ac:dyDescent="0.25">
      <c r="A2323"/>
      <c r="B2323"/>
      <c r="C2323"/>
      <c r="D2323"/>
      <c r="E2323"/>
      <c r="F2323"/>
      <c r="G2323"/>
      <c r="H2323"/>
      <c r="I2323"/>
      <c r="J2323"/>
      <c r="K2323"/>
      <c r="L2323"/>
      <c r="M2323"/>
      <c r="N2323"/>
    </row>
    <row r="2324" spans="1:14" x14ac:dyDescent="0.25">
      <c r="A2324"/>
      <c r="B2324"/>
      <c r="C2324"/>
      <c r="D2324"/>
      <c r="E2324"/>
      <c r="F2324"/>
      <c r="G2324"/>
      <c r="H2324"/>
      <c r="I2324"/>
      <c r="J2324"/>
      <c r="K2324"/>
      <c r="L2324"/>
      <c r="M2324"/>
      <c r="N2324"/>
    </row>
    <row r="2325" spans="1:14" x14ac:dyDescent="0.25">
      <c r="A2325"/>
      <c r="B2325"/>
      <c r="C2325"/>
      <c r="D2325"/>
      <c r="E2325"/>
      <c r="F2325"/>
      <c r="G2325"/>
      <c r="H2325"/>
      <c r="I2325"/>
      <c r="J2325"/>
      <c r="K2325"/>
      <c r="L2325"/>
      <c r="M2325"/>
      <c r="N2325"/>
    </row>
    <row r="2326" spans="1:14" x14ac:dyDescent="0.25">
      <c r="A2326"/>
      <c r="B2326"/>
      <c r="C2326"/>
      <c r="D2326"/>
      <c r="E2326"/>
      <c r="F2326"/>
      <c r="G2326"/>
      <c r="H2326"/>
      <c r="I2326"/>
      <c r="J2326"/>
      <c r="K2326"/>
      <c r="L2326"/>
      <c r="M2326"/>
      <c r="N2326"/>
    </row>
    <row r="2327" spans="1:14" x14ac:dyDescent="0.25">
      <c r="A2327"/>
      <c r="B2327"/>
      <c r="C2327"/>
      <c r="D2327"/>
      <c r="E2327"/>
      <c r="F2327"/>
      <c r="G2327"/>
      <c r="H2327"/>
      <c r="I2327"/>
      <c r="J2327"/>
      <c r="K2327"/>
      <c r="L2327"/>
      <c r="M2327"/>
      <c r="N2327"/>
    </row>
    <row r="2328" spans="1:14" x14ac:dyDescent="0.25">
      <c r="A2328"/>
      <c r="B2328"/>
      <c r="C2328"/>
      <c r="D2328"/>
      <c r="E2328"/>
      <c r="F2328"/>
      <c r="G2328"/>
      <c r="H2328"/>
      <c r="I2328"/>
      <c r="J2328"/>
      <c r="K2328"/>
      <c r="L2328"/>
      <c r="M2328"/>
      <c r="N2328"/>
    </row>
    <row r="2329" spans="1:14" x14ac:dyDescent="0.25">
      <c r="A2329"/>
      <c r="B2329"/>
      <c r="C2329"/>
      <c r="D2329"/>
      <c r="E2329"/>
      <c r="F2329"/>
      <c r="G2329"/>
      <c r="H2329"/>
      <c r="I2329"/>
      <c r="J2329"/>
      <c r="K2329"/>
      <c r="L2329"/>
      <c r="M2329"/>
      <c r="N2329"/>
    </row>
    <row r="2330" spans="1:14" x14ac:dyDescent="0.25">
      <c r="A2330"/>
      <c r="B2330"/>
      <c r="C2330"/>
      <c r="D2330"/>
      <c r="E2330"/>
      <c r="F2330"/>
      <c r="G2330"/>
      <c r="H2330"/>
      <c r="I2330"/>
      <c r="J2330"/>
      <c r="K2330"/>
      <c r="L2330"/>
      <c r="M2330"/>
      <c r="N2330"/>
    </row>
    <row r="2331" spans="1:14" x14ac:dyDescent="0.25">
      <c r="A2331"/>
      <c r="B2331"/>
      <c r="C2331"/>
      <c r="D2331"/>
      <c r="E2331"/>
      <c r="F2331"/>
      <c r="G2331"/>
      <c r="H2331"/>
      <c r="I2331"/>
      <c r="J2331"/>
      <c r="K2331"/>
      <c r="L2331"/>
      <c r="M2331"/>
      <c r="N2331"/>
    </row>
    <row r="2332" spans="1:14" x14ac:dyDescent="0.25">
      <c r="A2332"/>
      <c r="B2332"/>
      <c r="C2332"/>
      <c r="D2332"/>
      <c r="E2332"/>
      <c r="F2332"/>
      <c r="G2332"/>
      <c r="H2332"/>
      <c r="I2332"/>
      <c r="J2332"/>
      <c r="K2332"/>
      <c r="L2332"/>
      <c r="M2332"/>
      <c r="N2332"/>
    </row>
    <row r="2333" spans="1:14" x14ac:dyDescent="0.25">
      <c r="A2333"/>
      <c r="B2333"/>
      <c r="C2333"/>
      <c r="D2333"/>
      <c r="E2333"/>
      <c r="F2333"/>
      <c r="G2333"/>
      <c r="H2333"/>
      <c r="I2333"/>
      <c r="J2333"/>
      <c r="K2333"/>
      <c r="L2333"/>
      <c r="M2333"/>
      <c r="N2333"/>
    </row>
    <row r="2334" spans="1:14" x14ac:dyDescent="0.25">
      <c r="A2334"/>
      <c r="B2334"/>
      <c r="C2334"/>
      <c r="D2334"/>
      <c r="E2334"/>
      <c r="F2334"/>
      <c r="G2334"/>
      <c r="H2334"/>
      <c r="I2334"/>
      <c r="J2334"/>
      <c r="K2334"/>
      <c r="L2334"/>
      <c r="M2334"/>
      <c r="N2334"/>
    </row>
    <row r="2335" spans="1:14" x14ac:dyDescent="0.25">
      <c r="A2335"/>
      <c r="B2335"/>
      <c r="C2335"/>
      <c r="D2335"/>
      <c r="E2335"/>
      <c r="F2335"/>
      <c r="G2335"/>
      <c r="H2335"/>
      <c r="I2335"/>
      <c r="J2335"/>
      <c r="K2335"/>
      <c r="L2335"/>
      <c r="M2335"/>
      <c r="N2335"/>
    </row>
    <row r="2336" spans="1:14" x14ac:dyDescent="0.25">
      <c r="A2336"/>
      <c r="B2336"/>
      <c r="C2336"/>
      <c r="D2336"/>
      <c r="E2336"/>
      <c r="F2336"/>
      <c r="G2336"/>
      <c r="H2336"/>
      <c r="I2336"/>
      <c r="J2336"/>
      <c r="K2336"/>
      <c r="L2336"/>
      <c r="M2336"/>
      <c r="N2336"/>
    </row>
    <row r="2337" spans="1:14" x14ac:dyDescent="0.25">
      <c r="A2337"/>
      <c r="B2337"/>
      <c r="C2337"/>
      <c r="D2337"/>
      <c r="E2337"/>
      <c r="F2337"/>
      <c r="G2337"/>
      <c r="H2337"/>
      <c r="I2337"/>
      <c r="J2337"/>
      <c r="K2337"/>
      <c r="L2337"/>
      <c r="M2337"/>
      <c r="N2337"/>
    </row>
    <row r="2338" spans="1:14" x14ac:dyDescent="0.25">
      <c r="A2338"/>
      <c r="B2338"/>
      <c r="C2338"/>
      <c r="D2338"/>
      <c r="E2338"/>
      <c r="F2338"/>
      <c r="G2338"/>
      <c r="H2338"/>
      <c r="I2338"/>
      <c r="J2338"/>
      <c r="K2338"/>
      <c r="L2338"/>
      <c r="M2338"/>
      <c r="N2338"/>
    </row>
    <row r="2339" spans="1:14" x14ac:dyDescent="0.25">
      <c r="A2339"/>
      <c r="B2339"/>
      <c r="C2339"/>
      <c r="D2339"/>
      <c r="E2339"/>
      <c r="F2339"/>
      <c r="G2339"/>
      <c r="H2339"/>
      <c r="I2339"/>
      <c r="J2339"/>
      <c r="K2339"/>
      <c r="L2339"/>
      <c r="M2339"/>
      <c r="N2339"/>
    </row>
    <row r="2340" spans="1:14" x14ac:dyDescent="0.25">
      <c r="A2340"/>
      <c r="B2340"/>
      <c r="C2340"/>
      <c r="D2340"/>
      <c r="E2340"/>
      <c r="F2340"/>
      <c r="G2340"/>
      <c r="H2340"/>
      <c r="I2340"/>
      <c r="J2340"/>
      <c r="K2340"/>
      <c r="L2340"/>
      <c r="M2340"/>
      <c r="N2340"/>
    </row>
    <row r="2341" spans="1:14" x14ac:dyDescent="0.25">
      <c r="A2341"/>
      <c r="B2341"/>
      <c r="C2341"/>
      <c r="D2341"/>
      <c r="E2341"/>
      <c r="F2341"/>
      <c r="G2341"/>
      <c r="H2341"/>
      <c r="I2341"/>
      <c r="J2341"/>
      <c r="K2341"/>
      <c r="L2341"/>
      <c r="M2341"/>
      <c r="N2341"/>
    </row>
    <row r="2342" spans="1:14" x14ac:dyDescent="0.25">
      <c r="A2342"/>
      <c r="B2342"/>
      <c r="C2342"/>
      <c r="D2342"/>
      <c r="E2342"/>
      <c r="F2342"/>
      <c r="G2342"/>
      <c r="H2342"/>
      <c r="I2342"/>
      <c r="J2342"/>
      <c r="K2342"/>
      <c r="L2342"/>
      <c r="M2342"/>
      <c r="N2342"/>
    </row>
    <row r="2343" spans="1:14" x14ac:dyDescent="0.25">
      <c r="A2343"/>
      <c r="B2343"/>
      <c r="C2343"/>
      <c r="D2343"/>
      <c r="E2343"/>
      <c r="F2343"/>
      <c r="G2343"/>
      <c r="H2343"/>
      <c r="I2343"/>
      <c r="J2343"/>
      <c r="K2343"/>
      <c r="L2343"/>
      <c r="M2343"/>
      <c r="N2343"/>
    </row>
    <row r="2344" spans="1:14" x14ac:dyDescent="0.25">
      <c r="A2344"/>
      <c r="B2344"/>
      <c r="C2344"/>
      <c r="D2344"/>
      <c r="E2344"/>
      <c r="F2344"/>
      <c r="G2344"/>
      <c r="H2344"/>
      <c r="I2344"/>
      <c r="J2344"/>
      <c r="K2344"/>
      <c r="L2344"/>
      <c r="M2344"/>
      <c r="N2344"/>
    </row>
    <row r="2345" spans="1:14" x14ac:dyDescent="0.25">
      <c r="A2345"/>
      <c r="B2345"/>
      <c r="C2345"/>
      <c r="D2345"/>
      <c r="E2345"/>
      <c r="F2345"/>
      <c r="G2345"/>
      <c r="H2345"/>
      <c r="I2345"/>
      <c r="J2345"/>
      <c r="K2345"/>
      <c r="L2345"/>
      <c r="M2345"/>
      <c r="N2345"/>
    </row>
    <row r="2346" spans="1:14" x14ac:dyDescent="0.25">
      <c r="A2346"/>
      <c r="B2346"/>
      <c r="C2346"/>
      <c r="D2346"/>
      <c r="E2346"/>
      <c r="F2346"/>
      <c r="G2346"/>
      <c r="H2346"/>
      <c r="I2346"/>
      <c r="J2346"/>
      <c r="K2346"/>
      <c r="L2346"/>
      <c r="M2346"/>
      <c r="N2346"/>
    </row>
    <row r="2347" spans="1:14" x14ac:dyDescent="0.25">
      <c r="A2347"/>
      <c r="B2347"/>
      <c r="C2347"/>
      <c r="D2347"/>
      <c r="E2347"/>
      <c r="F2347"/>
      <c r="G2347"/>
      <c r="H2347"/>
      <c r="I2347"/>
      <c r="J2347"/>
      <c r="K2347"/>
      <c r="L2347"/>
      <c r="M2347"/>
      <c r="N2347"/>
    </row>
    <row r="2348" spans="1:14" x14ac:dyDescent="0.25">
      <c r="A2348"/>
      <c r="B2348"/>
      <c r="C2348"/>
      <c r="D2348"/>
      <c r="E2348"/>
      <c r="F2348"/>
      <c r="G2348"/>
      <c r="H2348"/>
      <c r="I2348"/>
      <c r="J2348"/>
      <c r="K2348"/>
      <c r="L2348"/>
      <c r="M2348"/>
      <c r="N2348"/>
    </row>
    <row r="2349" spans="1:14" x14ac:dyDescent="0.25">
      <c r="A2349"/>
      <c r="B2349"/>
      <c r="C2349"/>
      <c r="D2349"/>
      <c r="E2349"/>
      <c r="F2349"/>
      <c r="G2349"/>
      <c r="H2349"/>
      <c r="I2349"/>
      <c r="J2349"/>
      <c r="K2349"/>
      <c r="L2349"/>
      <c r="M2349"/>
      <c r="N2349"/>
    </row>
    <row r="2350" spans="1:14" x14ac:dyDescent="0.25">
      <c r="A2350"/>
      <c r="B2350"/>
      <c r="C2350"/>
      <c r="D2350"/>
      <c r="E2350"/>
      <c r="F2350"/>
      <c r="G2350"/>
      <c r="H2350"/>
      <c r="I2350"/>
      <c r="J2350"/>
      <c r="K2350"/>
      <c r="L2350"/>
      <c r="M2350"/>
      <c r="N2350"/>
    </row>
    <row r="2351" spans="1:14" x14ac:dyDescent="0.25">
      <c r="A2351"/>
      <c r="B2351"/>
      <c r="C2351"/>
      <c r="D2351"/>
      <c r="E2351"/>
      <c r="F2351"/>
      <c r="G2351"/>
      <c r="H2351"/>
      <c r="I2351"/>
      <c r="J2351"/>
      <c r="K2351"/>
      <c r="L2351"/>
      <c r="M2351"/>
      <c r="N2351"/>
    </row>
    <row r="2352" spans="1:14" x14ac:dyDescent="0.25">
      <c r="A2352"/>
      <c r="B2352"/>
      <c r="C2352"/>
      <c r="D2352"/>
      <c r="E2352"/>
      <c r="F2352"/>
      <c r="G2352"/>
      <c r="H2352"/>
      <c r="I2352"/>
      <c r="J2352"/>
      <c r="K2352"/>
      <c r="L2352"/>
      <c r="M2352"/>
      <c r="N2352"/>
    </row>
    <row r="2353" spans="1:14" x14ac:dyDescent="0.25">
      <c r="A2353"/>
      <c r="B2353"/>
      <c r="C2353"/>
      <c r="D2353"/>
      <c r="E2353"/>
      <c r="F2353"/>
      <c r="G2353"/>
      <c r="H2353"/>
      <c r="I2353"/>
      <c r="J2353"/>
      <c r="K2353"/>
      <c r="L2353"/>
      <c r="M2353"/>
      <c r="N2353"/>
    </row>
    <row r="2354" spans="1:14" x14ac:dyDescent="0.25">
      <c r="A2354"/>
      <c r="B2354"/>
      <c r="C2354"/>
      <c r="D2354"/>
      <c r="E2354"/>
      <c r="F2354"/>
      <c r="G2354"/>
      <c r="H2354"/>
      <c r="I2354"/>
      <c r="J2354"/>
      <c r="K2354"/>
      <c r="L2354"/>
      <c r="M2354"/>
      <c r="N2354"/>
    </row>
    <row r="2355" spans="1:14" x14ac:dyDescent="0.25">
      <c r="A2355"/>
      <c r="B2355"/>
      <c r="C2355"/>
      <c r="D2355"/>
      <c r="E2355"/>
      <c r="F2355"/>
      <c r="G2355"/>
      <c r="H2355"/>
      <c r="I2355"/>
      <c r="J2355"/>
      <c r="K2355"/>
      <c r="L2355"/>
      <c r="M2355"/>
      <c r="N2355"/>
    </row>
    <row r="2356" spans="1:14" x14ac:dyDescent="0.25">
      <c r="A2356"/>
      <c r="B2356"/>
      <c r="C2356"/>
      <c r="D2356"/>
      <c r="E2356"/>
      <c r="F2356"/>
      <c r="G2356"/>
      <c r="H2356"/>
      <c r="I2356"/>
      <c r="J2356"/>
      <c r="K2356"/>
      <c r="L2356"/>
      <c r="M2356"/>
      <c r="N2356"/>
    </row>
    <row r="2357" spans="1:14" x14ac:dyDescent="0.25">
      <c r="A2357"/>
      <c r="B2357"/>
      <c r="C2357"/>
      <c r="D2357"/>
      <c r="E2357"/>
      <c r="F2357"/>
      <c r="G2357"/>
      <c r="H2357"/>
      <c r="I2357"/>
      <c r="J2357"/>
      <c r="K2357"/>
      <c r="L2357"/>
      <c r="M2357"/>
      <c r="N2357"/>
    </row>
    <row r="2358" spans="1:14" x14ac:dyDescent="0.25">
      <c r="A2358"/>
      <c r="B2358"/>
      <c r="C2358"/>
      <c r="D2358"/>
      <c r="E2358"/>
      <c r="F2358"/>
      <c r="G2358"/>
      <c r="H2358"/>
      <c r="I2358"/>
      <c r="J2358"/>
      <c r="K2358"/>
      <c r="L2358"/>
      <c r="M2358"/>
      <c r="N2358"/>
    </row>
    <row r="2359" spans="1:14" x14ac:dyDescent="0.25">
      <c r="A2359"/>
      <c r="B2359"/>
      <c r="C2359"/>
      <c r="D2359"/>
      <c r="E2359"/>
      <c r="F2359"/>
      <c r="G2359"/>
      <c r="H2359"/>
      <c r="I2359"/>
      <c r="J2359"/>
      <c r="K2359"/>
      <c r="L2359"/>
      <c r="M2359"/>
      <c r="N2359"/>
    </row>
    <row r="2360" spans="1:14" x14ac:dyDescent="0.25">
      <c r="A2360"/>
      <c r="B2360"/>
      <c r="C2360"/>
      <c r="D2360"/>
      <c r="E2360"/>
      <c r="F2360"/>
      <c r="G2360"/>
      <c r="H2360"/>
      <c r="I2360"/>
      <c r="J2360"/>
      <c r="K2360"/>
      <c r="L2360"/>
      <c r="M2360"/>
      <c r="N2360"/>
    </row>
    <row r="2361" spans="1:14" x14ac:dyDescent="0.25">
      <c r="A2361"/>
      <c r="B2361"/>
      <c r="C2361"/>
      <c r="D2361"/>
      <c r="E2361"/>
      <c r="F2361"/>
      <c r="G2361"/>
      <c r="H2361"/>
      <c r="I2361"/>
      <c r="J2361"/>
      <c r="K2361"/>
      <c r="L2361"/>
      <c r="M2361"/>
      <c r="N2361"/>
    </row>
    <row r="2362" spans="1:14" x14ac:dyDescent="0.25">
      <c r="A2362"/>
      <c r="B2362"/>
      <c r="C2362"/>
      <c r="D2362"/>
      <c r="E2362"/>
      <c r="F2362"/>
      <c r="G2362"/>
      <c r="H2362"/>
      <c r="I2362"/>
      <c r="J2362"/>
      <c r="K2362"/>
      <c r="L2362"/>
      <c r="M2362"/>
      <c r="N2362"/>
    </row>
    <row r="2363" spans="1:14" x14ac:dyDescent="0.25">
      <c r="A2363"/>
      <c r="B2363"/>
      <c r="C2363"/>
      <c r="D2363"/>
      <c r="E2363"/>
      <c r="F2363"/>
      <c r="G2363"/>
      <c r="H2363"/>
      <c r="I2363"/>
      <c r="J2363"/>
      <c r="K2363"/>
      <c r="L2363"/>
      <c r="M2363"/>
      <c r="N2363"/>
    </row>
    <row r="2364" spans="1:14" x14ac:dyDescent="0.25">
      <c r="A2364"/>
      <c r="B2364"/>
      <c r="C2364"/>
      <c r="D2364"/>
      <c r="E2364"/>
      <c r="F2364"/>
      <c r="G2364"/>
      <c r="H2364"/>
      <c r="I2364"/>
      <c r="J2364"/>
      <c r="K2364"/>
      <c r="L2364"/>
      <c r="M2364"/>
      <c r="N2364"/>
    </row>
    <row r="2365" spans="1:14" x14ac:dyDescent="0.25">
      <c r="A2365"/>
      <c r="B2365"/>
      <c r="C2365"/>
      <c r="D2365"/>
      <c r="E2365"/>
      <c r="F2365"/>
      <c r="G2365"/>
      <c r="H2365"/>
      <c r="I2365"/>
      <c r="J2365"/>
      <c r="K2365"/>
      <c r="L2365"/>
      <c r="M2365"/>
      <c r="N2365"/>
    </row>
    <row r="2366" spans="1:14" x14ac:dyDescent="0.25">
      <c r="A2366"/>
      <c r="B2366"/>
      <c r="C2366"/>
      <c r="D2366"/>
      <c r="E2366"/>
      <c r="F2366"/>
      <c r="G2366"/>
      <c r="H2366"/>
      <c r="I2366"/>
      <c r="J2366"/>
      <c r="K2366"/>
      <c r="L2366"/>
      <c r="M2366"/>
      <c r="N2366"/>
    </row>
    <row r="2367" spans="1:14" x14ac:dyDescent="0.25">
      <c r="A2367"/>
      <c r="B2367"/>
      <c r="C2367"/>
      <c r="D2367"/>
      <c r="E2367"/>
      <c r="F2367"/>
      <c r="G2367"/>
      <c r="H2367"/>
      <c r="I2367"/>
      <c r="J2367"/>
      <c r="K2367"/>
      <c r="L2367"/>
      <c r="M2367"/>
      <c r="N2367"/>
    </row>
    <row r="2368" spans="1:14" x14ac:dyDescent="0.25">
      <c r="A2368"/>
      <c r="B2368"/>
      <c r="C2368"/>
      <c r="D2368"/>
      <c r="E2368"/>
      <c r="F2368"/>
      <c r="G2368"/>
      <c r="H2368"/>
      <c r="I2368"/>
      <c r="J2368"/>
      <c r="K2368"/>
      <c r="L2368"/>
      <c r="M2368"/>
      <c r="N2368"/>
    </row>
    <row r="2369" spans="1:14" x14ac:dyDescent="0.25">
      <c r="A2369"/>
      <c r="B2369"/>
      <c r="C2369"/>
      <c r="D2369"/>
      <c r="E2369"/>
      <c r="F2369"/>
      <c r="G2369"/>
      <c r="H2369"/>
      <c r="I2369"/>
      <c r="J2369"/>
      <c r="K2369"/>
      <c r="L2369"/>
      <c r="M2369"/>
      <c r="N2369"/>
    </row>
    <row r="2370" spans="1:14" x14ac:dyDescent="0.25">
      <c r="A2370"/>
      <c r="B2370"/>
      <c r="C2370"/>
      <c r="D2370"/>
      <c r="E2370"/>
      <c r="F2370"/>
      <c r="G2370"/>
      <c r="H2370"/>
      <c r="I2370"/>
      <c r="J2370"/>
      <c r="K2370"/>
      <c r="L2370"/>
      <c r="M2370"/>
      <c r="N2370"/>
    </row>
    <row r="2371" spans="1:14" x14ac:dyDescent="0.25">
      <c r="A2371"/>
      <c r="B2371"/>
      <c r="C2371"/>
      <c r="D2371"/>
      <c r="E2371"/>
      <c r="F2371"/>
      <c r="G2371"/>
      <c r="H2371"/>
      <c r="I2371"/>
      <c r="J2371"/>
      <c r="K2371"/>
      <c r="L2371"/>
      <c r="M2371"/>
      <c r="N2371"/>
    </row>
    <row r="2372" spans="1:14" x14ac:dyDescent="0.25">
      <c r="A2372"/>
      <c r="B2372"/>
      <c r="C2372"/>
      <c r="D2372"/>
      <c r="E2372"/>
      <c r="F2372"/>
      <c r="G2372"/>
      <c r="H2372"/>
      <c r="I2372"/>
      <c r="J2372"/>
      <c r="K2372"/>
      <c r="L2372"/>
      <c r="M2372"/>
      <c r="N2372"/>
    </row>
    <row r="2373" spans="1:14" x14ac:dyDescent="0.25">
      <c r="A2373"/>
      <c r="B2373"/>
      <c r="C2373"/>
      <c r="D2373"/>
      <c r="E2373"/>
      <c r="F2373"/>
      <c r="G2373"/>
      <c r="H2373"/>
      <c r="I2373"/>
      <c r="J2373"/>
      <c r="K2373"/>
      <c r="L2373"/>
      <c r="M2373"/>
      <c r="N2373"/>
    </row>
    <row r="2374" spans="1:14" x14ac:dyDescent="0.25">
      <c r="A2374"/>
      <c r="B2374"/>
      <c r="C2374"/>
      <c r="D2374"/>
      <c r="E2374"/>
      <c r="F2374"/>
      <c r="G2374"/>
      <c r="H2374"/>
      <c r="I2374"/>
      <c r="J2374"/>
      <c r="K2374"/>
      <c r="L2374"/>
      <c r="M2374"/>
      <c r="N2374"/>
    </row>
    <row r="2375" spans="1:14" x14ac:dyDescent="0.25">
      <c r="A2375"/>
      <c r="B2375"/>
      <c r="C2375"/>
      <c r="D2375"/>
      <c r="E2375"/>
      <c r="F2375"/>
      <c r="G2375"/>
      <c r="H2375"/>
      <c r="I2375"/>
      <c r="J2375"/>
      <c r="K2375"/>
      <c r="L2375"/>
      <c r="M2375"/>
      <c r="N2375"/>
    </row>
    <row r="2376" spans="1:14" x14ac:dyDescent="0.25">
      <c r="A2376"/>
      <c r="B2376"/>
      <c r="C2376"/>
      <c r="D2376"/>
      <c r="E2376"/>
      <c r="F2376"/>
      <c r="G2376"/>
      <c r="H2376"/>
      <c r="I2376"/>
      <c r="J2376"/>
      <c r="K2376"/>
      <c r="L2376"/>
      <c r="M2376"/>
      <c r="N2376"/>
    </row>
    <row r="2377" spans="1:14" x14ac:dyDescent="0.25">
      <c r="A2377"/>
      <c r="B2377"/>
      <c r="C2377"/>
      <c r="D2377"/>
      <c r="E2377"/>
      <c r="F2377"/>
      <c r="G2377"/>
      <c r="H2377"/>
      <c r="I2377"/>
      <c r="J2377"/>
      <c r="K2377"/>
      <c r="L2377"/>
      <c r="M2377"/>
      <c r="N2377"/>
    </row>
    <row r="2378" spans="1:14" x14ac:dyDescent="0.25">
      <c r="A2378"/>
      <c r="B2378"/>
      <c r="C2378"/>
      <c r="D2378"/>
      <c r="E2378"/>
      <c r="F2378"/>
      <c r="G2378"/>
      <c r="H2378"/>
      <c r="I2378"/>
      <c r="J2378"/>
      <c r="K2378"/>
      <c r="L2378"/>
      <c r="M2378"/>
      <c r="N2378"/>
    </row>
    <row r="2379" spans="1:14" x14ac:dyDescent="0.25">
      <c r="A2379"/>
      <c r="B2379"/>
      <c r="C2379"/>
      <c r="D2379"/>
      <c r="E2379"/>
      <c r="F2379"/>
      <c r="G2379"/>
      <c r="H2379"/>
      <c r="I2379"/>
      <c r="J2379"/>
      <c r="K2379"/>
      <c r="L2379"/>
      <c r="M2379"/>
      <c r="N2379"/>
    </row>
    <row r="2380" spans="1:14" x14ac:dyDescent="0.25">
      <c r="A2380"/>
      <c r="B2380"/>
      <c r="C2380"/>
      <c r="D2380"/>
      <c r="E2380"/>
      <c r="F2380"/>
      <c r="G2380"/>
      <c r="H2380"/>
      <c r="I2380"/>
      <c r="J2380"/>
      <c r="K2380"/>
      <c r="L2380"/>
      <c r="M2380"/>
      <c r="N2380"/>
    </row>
    <row r="2381" spans="1:14" x14ac:dyDescent="0.25">
      <c r="A2381"/>
      <c r="B2381"/>
      <c r="C2381"/>
      <c r="D2381"/>
      <c r="E2381"/>
      <c r="F2381"/>
      <c r="G2381"/>
      <c r="H2381"/>
      <c r="I2381"/>
      <c r="J2381"/>
      <c r="K2381"/>
      <c r="L2381"/>
      <c r="M2381"/>
      <c r="N2381"/>
    </row>
    <row r="2382" spans="1:14" x14ac:dyDescent="0.25">
      <c r="A2382"/>
      <c r="B2382"/>
      <c r="C2382"/>
      <c r="D2382"/>
      <c r="E2382"/>
      <c r="F2382"/>
      <c r="G2382"/>
      <c r="H2382"/>
      <c r="I2382"/>
      <c r="J2382"/>
      <c r="K2382"/>
      <c r="L2382"/>
      <c r="M2382"/>
      <c r="N2382"/>
    </row>
    <row r="2383" spans="1:14" x14ac:dyDescent="0.25">
      <c r="A2383"/>
      <c r="B2383"/>
      <c r="C2383"/>
      <c r="D2383"/>
      <c r="E2383"/>
      <c r="F2383"/>
      <c r="G2383"/>
      <c r="H2383"/>
      <c r="I2383"/>
      <c r="J2383"/>
      <c r="K2383"/>
      <c r="L2383"/>
      <c r="M2383"/>
      <c r="N2383"/>
    </row>
    <row r="2384" spans="1:14" x14ac:dyDescent="0.25">
      <c r="A2384"/>
      <c r="B2384"/>
      <c r="C2384"/>
      <c r="D2384"/>
      <c r="E2384"/>
      <c r="F2384"/>
      <c r="G2384"/>
      <c r="H2384"/>
      <c r="I2384"/>
      <c r="J2384"/>
      <c r="K2384"/>
      <c r="L2384"/>
      <c r="M2384"/>
      <c r="N2384"/>
    </row>
    <row r="2385" spans="1:14" x14ac:dyDescent="0.25">
      <c r="A2385"/>
      <c r="B2385"/>
      <c r="C2385"/>
      <c r="D2385"/>
      <c r="E2385"/>
      <c r="F2385"/>
      <c r="G2385"/>
      <c r="H2385"/>
      <c r="I2385"/>
      <c r="J2385"/>
      <c r="K2385"/>
      <c r="L2385"/>
      <c r="M2385"/>
      <c r="N2385"/>
    </row>
    <row r="2386" spans="1:14" x14ac:dyDescent="0.25">
      <c r="A2386"/>
      <c r="B2386"/>
      <c r="C2386"/>
      <c r="D2386"/>
      <c r="E2386"/>
      <c r="F2386"/>
      <c r="G2386"/>
      <c r="H2386"/>
      <c r="I2386"/>
      <c r="J2386"/>
      <c r="K2386"/>
      <c r="L2386"/>
      <c r="M2386"/>
      <c r="N2386"/>
    </row>
    <row r="2387" spans="1:14" x14ac:dyDescent="0.25">
      <c r="A2387"/>
      <c r="B2387"/>
      <c r="C2387"/>
      <c r="D2387"/>
      <c r="E2387"/>
      <c r="F2387"/>
      <c r="G2387"/>
      <c r="H2387"/>
      <c r="I2387"/>
      <c r="J2387"/>
      <c r="K2387"/>
      <c r="L2387"/>
      <c r="M2387"/>
      <c r="N2387"/>
    </row>
    <row r="2388" spans="1:14" x14ac:dyDescent="0.25">
      <c r="A2388"/>
      <c r="B2388"/>
      <c r="C2388"/>
      <c r="D2388"/>
      <c r="E2388"/>
      <c r="F2388"/>
      <c r="G2388"/>
      <c r="H2388"/>
      <c r="I2388"/>
      <c r="J2388"/>
      <c r="K2388"/>
      <c r="L2388"/>
      <c r="M2388"/>
      <c r="N2388"/>
    </row>
    <row r="2389" spans="1:14" x14ac:dyDescent="0.25">
      <c r="A2389"/>
      <c r="B2389"/>
      <c r="C2389"/>
      <c r="D2389"/>
      <c r="E2389"/>
      <c r="F2389"/>
      <c r="G2389"/>
      <c r="H2389"/>
      <c r="I2389"/>
      <c r="J2389"/>
      <c r="K2389"/>
      <c r="L2389"/>
      <c r="M2389"/>
      <c r="N2389"/>
    </row>
    <row r="2390" spans="1:14" x14ac:dyDescent="0.25">
      <c r="A2390"/>
      <c r="B2390"/>
      <c r="C2390"/>
      <c r="D2390"/>
      <c r="E2390"/>
      <c r="F2390"/>
      <c r="G2390"/>
      <c r="H2390"/>
      <c r="I2390"/>
      <c r="J2390"/>
      <c r="K2390"/>
      <c r="L2390"/>
      <c r="M2390"/>
      <c r="N2390"/>
    </row>
    <row r="2391" spans="1:14" x14ac:dyDescent="0.25">
      <c r="A2391"/>
      <c r="B2391"/>
      <c r="C2391"/>
      <c r="D2391"/>
      <c r="E2391"/>
      <c r="F2391"/>
      <c r="G2391"/>
      <c r="H2391"/>
      <c r="I2391"/>
      <c r="J2391"/>
      <c r="K2391"/>
      <c r="L2391"/>
      <c r="M2391"/>
      <c r="N2391"/>
    </row>
    <row r="2392" spans="1:14" x14ac:dyDescent="0.25">
      <c r="A2392"/>
      <c r="B2392"/>
      <c r="C2392"/>
      <c r="D2392"/>
      <c r="E2392"/>
      <c r="F2392"/>
      <c r="G2392"/>
      <c r="H2392"/>
      <c r="I2392"/>
      <c r="J2392"/>
      <c r="K2392"/>
      <c r="L2392"/>
      <c r="M2392"/>
      <c r="N2392"/>
    </row>
    <row r="2393" spans="1:14" x14ac:dyDescent="0.25">
      <c r="A2393"/>
      <c r="B2393"/>
      <c r="C2393"/>
      <c r="D2393"/>
      <c r="E2393"/>
      <c r="F2393"/>
      <c r="G2393"/>
      <c r="H2393"/>
      <c r="I2393"/>
      <c r="J2393"/>
      <c r="K2393"/>
      <c r="L2393"/>
      <c r="M2393"/>
      <c r="N2393"/>
    </row>
    <row r="2394" spans="1:14" x14ac:dyDescent="0.25">
      <c r="A2394"/>
      <c r="B2394"/>
      <c r="C2394"/>
      <c r="D2394"/>
      <c r="E2394"/>
      <c r="F2394"/>
      <c r="G2394"/>
      <c r="H2394"/>
      <c r="I2394"/>
      <c r="J2394"/>
      <c r="K2394"/>
      <c r="L2394"/>
      <c r="M2394"/>
      <c r="N2394"/>
    </row>
    <row r="2395" spans="1:14" x14ac:dyDescent="0.25">
      <c r="A2395"/>
      <c r="B2395"/>
      <c r="C2395"/>
      <c r="D2395"/>
      <c r="E2395"/>
      <c r="F2395"/>
      <c r="G2395"/>
      <c r="H2395"/>
      <c r="I2395"/>
      <c r="J2395"/>
      <c r="K2395"/>
      <c r="L2395"/>
      <c r="M2395"/>
      <c r="N2395"/>
    </row>
    <row r="2396" spans="1:14" x14ac:dyDescent="0.25">
      <c r="A2396"/>
      <c r="B2396"/>
      <c r="C2396"/>
      <c r="D2396"/>
      <c r="E2396"/>
      <c r="F2396"/>
      <c r="G2396"/>
      <c r="H2396"/>
      <c r="I2396"/>
      <c r="J2396"/>
      <c r="K2396"/>
      <c r="L2396"/>
      <c r="M2396"/>
      <c r="N2396"/>
    </row>
    <row r="2397" spans="1:14" x14ac:dyDescent="0.25">
      <c r="A2397"/>
      <c r="B2397"/>
      <c r="C2397"/>
      <c r="D2397"/>
      <c r="E2397"/>
      <c r="F2397"/>
      <c r="G2397"/>
      <c r="H2397"/>
      <c r="I2397"/>
      <c r="J2397"/>
      <c r="K2397"/>
      <c r="L2397"/>
      <c r="M2397"/>
      <c r="N2397"/>
    </row>
    <row r="2398" spans="1:14" x14ac:dyDescent="0.25">
      <c r="A2398"/>
      <c r="B2398"/>
      <c r="C2398"/>
      <c r="D2398"/>
      <c r="E2398"/>
      <c r="F2398"/>
      <c r="G2398"/>
      <c r="H2398"/>
      <c r="I2398"/>
      <c r="J2398"/>
      <c r="K2398"/>
      <c r="L2398"/>
      <c r="M2398"/>
      <c r="N2398"/>
    </row>
    <row r="2399" spans="1:14" x14ac:dyDescent="0.25">
      <c r="A2399"/>
      <c r="B2399"/>
      <c r="C2399"/>
      <c r="D2399"/>
      <c r="E2399"/>
      <c r="F2399"/>
      <c r="G2399"/>
      <c r="H2399"/>
      <c r="I2399"/>
      <c r="J2399"/>
      <c r="K2399"/>
      <c r="L2399"/>
      <c r="M2399"/>
      <c r="N2399"/>
    </row>
    <row r="2400" spans="1:14" x14ac:dyDescent="0.25">
      <c r="A2400"/>
      <c r="B2400"/>
      <c r="C2400"/>
      <c r="D2400"/>
      <c r="E2400"/>
      <c r="F2400"/>
      <c r="G2400"/>
      <c r="H2400"/>
      <c r="I2400"/>
      <c r="J2400"/>
      <c r="K2400"/>
      <c r="L2400"/>
      <c r="M2400"/>
      <c r="N2400"/>
    </row>
    <row r="2401" spans="1:14" x14ac:dyDescent="0.25">
      <c r="A2401"/>
      <c r="B2401"/>
      <c r="C2401"/>
      <c r="D2401"/>
      <c r="E2401"/>
      <c r="F2401"/>
      <c r="G2401"/>
      <c r="H2401"/>
      <c r="I2401"/>
      <c r="J2401"/>
      <c r="K2401"/>
      <c r="L2401"/>
      <c r="M2401"/>
      <c r="N2401"/>
    </row>
    <row r="2402" spans="1:14" x14ac:dyDescent="0.25">
      <c r="A2402"/>
      <c r="B2402"/>
      <c r="C2402"/>
      <c r="D2402"/>
      <c r="E2402"/>
      <c r="F2402"/>
      <c r="G2402"/>
      <c r="H2402"/>
      <c r="I2402"/>
      <c r="J2402"/>
      <c r="K2402"/>
      <c r="L2402"/>
      <c r="M2402"/>
      <c r="N2402"/>
    </row>
    <row r="2403" spans="1:14" x14ac:dyDescent="0.25">
      <c r="A2403"/>
      <c r="B2403"/>
      <c r="C2403"/>
      <c r="D2403"/>
      <c r="E2403"/>
      <c r="F2403"/>
      <c r="G2403"/>
      <c r="H2403"/>
      <c r="I2403"/>
      <c r="J2403"/>
      <c r="K2403"/>
      <c r="L2403"/>
      <c r="M2403"/>
      <c r="N2403"/>
    </row>
    <row r="2404" spans="1:14" x14ac:dyDescent="0.25">
      <c r="A2404"/>
      <c r="B2404"/>
      <c r="C2404"/>
      <c r="D2404"/>
      <c r="E2404"/>
      <c r="F2404"/>
      <c r="G2404"/>
      <c r="H2404"/>
      <c r="I2404"/>
      <c r="J2404"/>
      <c r="K2404"/>
      <c r="L2404"/>
      <c r="M2404"/>
      <c r="N2404"/>
    </row>
    <row r="2405" spans="1:14" x14ac:dyDescent="0.25">
      <c r="A2405"/>
      <c r="B2405"/>
      <c r="C2405"/>
      <c r="D2405"/>
      <c r="E2405"/>
      <c r="F2405"/>
      <c r="G2405"/>
      <c r="H2405"/>
      <c r="I2405"/>
      <c r="J2405"/>
      <c r="K2405"/>
      <c r="L2405"/>
      <c r="M2405"/>
      <c r="N2405"/>
    </row>
    <row r="2406" spans="1:14" x14ac:dyDescent="0.25">
      <c r="A2406"/>
      <c r="B2406"/>
      <c r="C2406"/>
      <c r="D2406"/>
      <c r="E2406"/>
      <c r="F2406"/>
      <c r="G2406"/>
      <c r="H2406"/>
      <c r="I2406"/>
      <c r="J2406"/>
      <c r="K2406"/>
      <c r="L2406"/>
      <c r="M2406"/>
      <c r="N2406"/>
    </row>
    <row r="2407" spans="1:14" x14ac:dyDescent="0.25">
      <c r="A2407"/>
      <c r="B2407"/>
      <c r="C2407"/>
      <c r="D2407"/>
      <c r="E2407"/>
      <c r="F2407"/>
      <c r="G2407"/>
      <c r="H2407"/>
      <c r="I2407"/>
      <c r="J2407"/>
      <c r="K2407"/>
      <c r="L2407"/>
      <c r="M2407"/>
      <c r="N2407"/>
    </row>
    <row r="2408" spans="1:14" x14ac:dyDescent="0.25">
      <c r="A2408"/>
      <c r="B2408"/>
      <c r="C2408"/>
      <c r="D2408"/>
      <c r="E2408"/>
      <c r="F2408"/>
      <c r="G2408"/>
      <c r="H2408"/>
      <c r="I2408"/>
      <c r="J2408"/>
      <c r="K2408"/>
      <c r="L2408"/>
      <c r="M2408"/>
      <c r="N2408"/>
    </row>
    <row r="2409" spans="1:14" x14ac:dyDescent="0.25">
      <c r="A2409"/>
      <c r="B2409"/>
      <c r="C2409"/>
      <c r="D2409"/>
      <c r="E2409"/>
      <c r="F2409"/>
      <c r="G2409"/>
      <c r="H2409"/>
      <c r="I2409"/>
      <c r="J2409"/>
      <c r="K2409"/>
      <c r="L2409"/>
      <c r="M2409"/>
      <c r="N2409"/>
    </row>
    <row r="2410" spans="1:14" x14ac:dyDescent="0.25">
      <c r="A2410"/>
      <c r="B2410"/>
      <c r="C2410"/>
      <c r="D2410"/>
      <c r="E2410"/>
      <c r="F2410"/>
      <c r="G2410"/>
      <c r="H2410"/>
      <c r="I2410"/>
      <c r="J2410"/>
      <c r="K2410"/>
      <c r="L2410"/>
      <c r="M2410"/>
      <c r="N2410"/>
    </row>
    <row r="2411" spans="1:14" x14ac:dyDescent="0.25">
      <c r="A2411"/>
      <c r="B2411"/>
      <c r="C2411"/>
      <c r="D2411"/>
      <c r="E2411"/>
      <c r="F2411"/>
      <c r="G2411"/>
      <c r="H2411"/>
      <c r="I2411"/>
      <c r="J2411"/>
      <c r="K2411"/>
      <c r="L2411"/>
      <c r="M2411"/>
      <c r="N2411"/>
    </row>
    <row r="2412" spans="1:14" x14ac:dyDescent="0.25">
      <c r="A2412"/>
      <c r="B2412"/>
      <c r="C2412"/>
      <c r="D2412"/>
      <c r="E2412"/>
      <c r="F2412"/>
      <c r="G2412"/>
      <c r="H2412"/>
      <c r="I2412"/>
      <c r="J2412"/>
      <c r="K2412"/>
      <c r="L2412"/>
      <c r="M2412"/>
      <c r="N2412"/>
    </row>
    <row r="2413" spans="1:14" x14ac:dyDescent="0.25">
      <c r="A2413"/>
      <c r="B2413"/>
      <c r="C2413"/>
      <c r="D2413"/>
      <c r="E2413"/>
      <c r="F2413"/>
      <c r="G2413"/>
      <c r="H2413"/>
      <c r="I2413"/>
      <c r="J2413"/>
      <c r="K2413"/>
      <c r="L2413"/>
      <c r="M2413"/>
      <c r="N2413"/>
    </row>
    <row r="2414" spans="1:14" x14ac:dyDescent="0.25">
      <c r="A2414"/>
      <c r="B2414"/>
      <c r="C2414"/>
      <c r="D2414"/>
      <c r="E2414"/>
      <c r="F2414"/>
      <c r="G2414"/>
      <c r="H2414"/>
      <c r="I2414"/>
      <c r="J2414"/>
      <c r="K2414"/>
      <c r="L2414"/>
      <c r="M2414"/>
      <c r="N2414"/>
    </row>
    <row r="2415" spans="1:14" x14ac:dyDescent="0.25">
      <c r="A2415"/>
      <c r="B2415"/>
      <c r="C2415"/>
      <c r="D2415"/>
      <c r="E2415"/>
      <c r="F2415"/>
      <c r="G2415"/>
      <c r="H2415"/>
      <c r="I2415"/>
      <c r="J2415"/>
      <c r="K2415"/>
      <c r="L2415"/>
      <c r="M2415"/>
      <c r="N2415"/>
    </row>
    <row r="2416" spans="1:14" x14ac:dyDescent="0.25">
      <c r="A2416"/>
      <c r="B2416"/>
      <c r="C2416"/>
      <c r="D2416"/>
      <c r="E2416"/>
      <c r="F2416"/>
      <c r="G2416"/>
      <c r="H2416"/>
      <c r="I2416"/>
      <c r="J2416"/>
      <c r="K2416"/>
      <c r="L2416"/>
      <c r="M2416"/>
      <c r="N2416"/>
    </row>
    <row r="2417" spans="1:14" x14ac:dyDescent="0.25">
      <c r="A2417"/>
      <c r="B2417"/>
      <c r="C2417"/>
      <c r="D2417"/>
      <c r="E2417"/>
      <c r="F2417"/>
      <c r="G2417"/>
      <c r="H2417"/>
      <c r="I2417"/>
      <c r="J2417"/>
      <c r="K2417"/>
      <c r="L2417"/>
      <c r="M2417"/>
      <c r="N2417"/>
    </row>
    <row r="2418" spans="1:14" x14ac:dyDescent="0.25">
      <c r="A2418"/>
      <c r="B2418"/>
      <c r="C2418"/>
      <c r="D2418"/>
      <c r="E2418"/>
      <c r="F2418"/>
      <c r="G2418"/>
      <c r="H2418"/>
      <c r="I2418"/>
      <c r="J2418"/>
      <c r="K2418"/>
      <c r="L2418"/>
      <c r="M2418"/>
      <c r="N2418"/>
    </row>
    <row r="2419" spans="1:14" x14ac:dyDescent="0.25">
      <c r="A2419"/>
      <c r="B2419"/>
      <c r="C2419"/>
      <c r="D2419"/>
      <c r="E2419"/>
      <c r="F2419"/>
      <c r="G2419"/>
      <c r="H2419"/>
      <c r="I2419"/>
      <c r="J2419"/>
      <c r="K2419"/>
      <c r="L2419"/>
      <c r="M2419"/>
      <c r="N2419"/>
    </row>
    <row r="2420" spans="1:14" x14ac:dyDescent="0.25">
      <c r="A2420"/>
      <c r="B2420"/>
      <c r="C2420"/>
      <c r="D2420"/>
      <c r="E2420"/>
      <c r="F2420"/>
      <c r="G2420"/>
      <c r="H2420"/>
      <c r="I2420"/>
      <c r="J2420"/>
      <c r="K2420"/>
      <c r="L2420"/>
      <c r="M2420"/>
      <c r="N2420"/>
    </row>
    <row r="2421" spans="1:14" x14ac:dyDescent="0.25">
      <c r="A2421"/>
      <c r="B2421"/>
      <c r="C2421"/>
      <c r="D2421"/>
      <c r="E2421"/>
      <c r="F2421"/>
      <c r="G2421"/>
      <c r="H2421"/>
      <c r="I2421"/>
      <c r="J2421"/>
      <c r="K2421"/>
      <c r="L2421"/>
      <c r="M2421"/>
      <c r="N2421"/>
    </row>
    <row r="2422" spans="1:14" x14ac:dyDescent="0.25">
      <c r="A2422"/>
      <c r="B2422"/>
      <c r="C2422"/>
      <c r="D2422"/>
      <c r="E2422"/>
      <c r="F2422"/>
      <c r="G2422"/>
      <c r="H2422"/>
      <c r="I2422"/>
      <c r="J2422"/>
      <c r="K2422"/>
      <c r="L2422"/>
      <c r="M2422"/>
      <c r="N2422"/>
    </row>
    <row r="2423" spans="1:14" x14ac:dyDescent="0.25">
      <c r="A2423"/>
      <c r="B2423"/>
      <c r="C2423"/>
      <c r="D2423"/>
      <c r="E2423"/>
      <c r="F2423"/>
      <c r="G2423"/>
      <c r="H2423"/>
      <c r="I2423"/>
      <c r="J2423"/>
      <c r="K2423"/>
      <c r="L2423"/>
      <c r="M2423"/>
      <c r="N2423"/>
    </row>
    <row r="2424" spans="1:14" x14ac:dyDescent="0.25">
      <c r="A2424"/>
      <c r="B2424"/>
      <c r="C2424"/>
      <c r="D2424"/>
      <c r="E2424"/>
      <c r="F2424"/>
      <c r="G2424"/>
      <c r="H2424"/>
      <c r="I2424"/>
      <c r="J2424"/>
      <c r="K2424"/>
      <c r="L2424"/>
      <c r="M2424"/>
      <c r="N2424"/>
    </row>
    <row r="2425" spans="1:14" x14ac:dyDescent="0.25">
      <c r="A2425"/>
      <c r="B2425"/>
      <c r="C2425"/>
      <c r="D2425"/>
      <c r="E2425"/>
      <c r="F2425"/>
      <c r="G2425"/>
      <c r="H2425"/>
      <c r="I2425"/>
      <c r="J2425"/>
      <c r="K2425"/>
      <c r="L2425"/>
      <c r="M2425"/>
      <c r="N2425"/>
    </row>
    <row r="2426" spans="1:14" x14ac:dyDescent="0.25">
      <c r="A2426"/>
      <c r="B2426"/>
      <c r="C2426"/>
      <c r="D2426"/>
      <c r="E2426"/>
      <c r="F2426"/>
      <c r="G2426"/>
      <c r="H2426"/>
      <c r="I2426"/>
      <c r="J2426"/>
      <c r="K2426"/>
      <c r="L2426"/>
      <c r="M2426"/>
      <c r="N2426"/>
    </row>
    <row r="2427" spans="1:14" x14ac:dyDescent="0.25">
      <c r="A2427"/>
      <c r="B2427"/>
      <c r="C2427"/>
      <c r="D2427"/>
      <c r="E2427"/>
      <c r="F2427"/>
      <c r="G2427"/>
      <c r="H2427"/>
      <c r="I2427"/>
      <c r="J2427"/>
      <c r="K2427"/>
      <c r="L2427"/>
      <c r="M2427"/>
      <c r="N2427"/>
    </row>
    <row r="2428" spans="1:14" x14ac:dyDescent="0.25">
      <c r="A2428"/>
      <c r="B2428"/>
      <c r="C2428"/>
      <c r="D2428"/>
      <c r="E2428"/>
      <c r="F2428"/>
      <c r="G2428"/>
      <c r="H2428"/>
      <c r="I2428"/>
      <c r="J2428"/>
      <c r="K2428"/>
      <c r="L2428"/>
      <c r="M2428"/>
      <c r="N2428"/>
    </row>
    <row r="2429" spans="1:14" x14ac:dyDescent="0.25">
      <c r="A2429"/>
      <c r="B2429"/>
      <c r="C2429"/>
      <c r="D2429"/>
      <c r="E2429"/>
      <c r="F2429"/>
      <c r="G2429"/>
      <c r="H2429"/>
      <c r="I2429"/>
      <c r="J2429"/>
      <c r="K2429"/>
      <c r="L2429"/>
      <c r="M2429"/>
      <c r="N2429"/>
    </row>
    <row r="2430" spans="1:14" x14ac:dyDescent="0.25">
      <c r="A2430"/>
      <c r="B2430"/>
      <c r="C2430"/>
      <c r="D2430"/>
      <c r="E2430"/>
      <c r="F2430"/>
      <c r="G2430"/>
      <c r="H2430"/>
      <c r="I2430"/>
      <c r="J2430"/>
      <c r="K2430"/>
      <c r="L2430"/>
      <c r="M2430"/>
      <c r="N2430"/>
    </row>
    <row r="2431" spans="1:14" x14ac:dyDescent="0.25">
      <c r="A2431"/>
      <c r="B2431"/>
      <c r="C2431"/>
      <c r="D2431"/>
      <c r="E2431"/>
      <c r="F2431"/>
      <c r="G2431"/>
      <c r="H2431"/>
      <c r="I2431"/>
      <c r="J2431"/>
      <c r="K2431"/>
      <c r="L2431"/>
      <c r="M2431"/>
      <c r="N2431"/>
    </row>
    <row r="2432" spans="1:14" x14ac:dyDescent="0.25">
      <c r="A2432"/>
      <c r="B2432"/>
      <c r="C2432"/>
      <c r="D2432"/>
      <c r="E2432"/>
      <c r="F2432"/>
      <c r="G2432"/>
      <c r="H2432"/>
      <c r="I2432"/>
      <c r="J2432"/>
      <c r="K2432"/>
      <c r="L2432"/>
      <c r="M2432"/>
      <c r="N2432"/>
    </row>
    <row r="2433" spans="1:14" x14ac:dyDescent="0.25">
      <c r="A2433"/>
      <c r="B2433"/>
      <c r="C2433"/>
      <c r="D2433"/>
      <c r="E2433"/>
      <c r="F2433"/>
      <c r="G2433"/>
      <c r="H2433"/>
      <c r="I2433"/>
      <c r="J2433"/>
      <c r="K2433"/>
      <c r="L2433"/>
      <c r="M2433"/>
      <c r="N2433"/>
    </row>
    <row r="2434" spans="1:14" x14ac:dyDescent="0.25">
      <c r="A2434"/>
      <c r="B2434"/>
      <c r="C2434"/>
      <c r="D2434"/>
      <c r="E2434"/>
      <c r="F2434"/>
      <c r="G2434"/>
      <c r="H2434"/>
      <c r="I2434"/>
      <c r="J2434"/>
      <c r="K2434"/>
      <c r="L2434"/>
      <c r="M2434"/>
      <c r="N2434"/>
    </row>
    <row r="2435" spans="1:14" x14ac:dyDescent="0.25">
      <c r="A2435"/>
      <c r="B2435"/>
      <c r="C2435"/>
      <c r="D2435"/>
      <c r="E2435"/>
      <c r="F2435"/>
      <c r="G2435"/>
      <c r="H2435"/>
      <c r="I2435"/>
      <c r="J2435"/>
      <c r="K2435"/>
      <c r="L2435"/>
      <c r="M2435"/>
      <c r="N2435"/>
    </row>
    <row r="2436" spans="1:14" x14ac:dyDescent="0.25">
      <c r="A2436"/>
      <c r="B2436"/>
      <c r="C2436"/>
      <c r="D2436"/>
      <c r="E2436"/>
      <c r="F2436"/>
      <c r="G2436"/>
      <c r="H2436"/>
      <c r="I2436"/>
      <c r="J2436"/>
      <c r="K2436"/>
      <c r="L2436"/>
      <c r="M2436"/>
      <c r="N2436"/>
    </row>
    <row r="2437" spans="1:14" x14ac:dyDescent="0.25">
      <c r="A2437"/>
      <c r="B2437"/>
      <c r="C2437"/>
      <c r="D2437"/>
      <c r="E2437"/>
      <c r="F2437"/>
      <c r="G2437"/>
      <c r="H2437"/>
      <c r="I2437"/>
      <c r="J2437"/>
      <c r="K2437"/>
      <c r="L2437"/>
      <c r="M2437"/>
      <c r="N2437"/>
    </row>
    <row r="2438" spans="1:14" x14ac:dyDescent="0.25">
      <c r="A2438"/>
      <c r="B2438"/>
      <c r="C2438"/>
      <c r="D2438"/>
      <c r="E2438"/>
      <c r="F2438"/>
      <c r="G2438"/>
      <c r="H2438"/>
      <c r="I2438"/>
      <c r="J2438"/>
      <c r="K2438"/>
      <c r="L2438"/>
      <c r="M2438"/>
      <c r="N2438"/>
    </row>
    <row r="2439" spans="1:14" x14ac:dyDescent="0.25">
      <c r="A2439"/>
      <c r="B2439"/>
      <c r="C2439"/>
      <c r="D2439"/>
      <c r="E2439"/>
      <c r="F2439"/>
      <c r="G2439"/>
      <c r="H2439"/>
      <c r="I2439"/>
      <c r="J2439"/>
      <c r="K2439"/>
      <c r="L2439"/>
      <c r="M2439"/>
      <c r="N2439"/>
    </row>
    <row r="2440" spans="1:14" x14ac:dyDescent="0.25">
      <c r="A2440"/>
      <c r="B2440"/>
      <c r="C2440"/>
      <c r="D2440"/>
      <c r="E2440"/>
      <c r="F2440"/>
      <c r="G2440"/>
      <c r="H2440"/>
      <c r="I2440"/>
      <c r="J2440"/>
      <c r="K2440"/>
      <c r="L2440"/>
      <c r="M2440"/>
      <c r="N2440"/>
    </row>
    <row r="2441" spans="1:14" x14ac:dyDescent="0.25">
      <c r="A2441"/>
      <c r="B2441"/>
      <c r="C2441"/>
      <c r="D2441"/>
      <c r="E2441"/>
      <c r="F2441"/>
      <c r="G2441"/>
      <c r="H2441"/>
      <c r="I2441"/>
      <c r="J2441"/>
      <c r="K2441"/>
      <c r="L2441"/>
      <c r="M2441"/>
      <c r="N2441"/>
    </row>
    <row r="2442" spans="1:14" x14ac:dyDescent="0.25">
      <c r="A2442"/>
      <c r="B2442"/>
      <c r="C2442"/>
      <c r="D2442"/>
      <c r="E2442"/>
      <c r="F2442"/>
      <c r="G2442"/>
      <c r="H2442"/>
      <c r="I2442"/>
      <c r="J2442"/>
      <c r="K2442"/>
      <c r="L2442"/>
      <c r="M2442"/>
      <c r="N2442"/>
    </row>
    <row r="2443" spans="1:14" x14ac:dyDescent="0.25">
      <c r="A2443"/>
      <c r="B2443"/>
      <c r="C2443"/>
      <c r="D2443"/>
      <c r="E2443"/>
      <c r="F2443"/>
      <c r="G2443"/>
      <c r="H2443"/>
      <c r="I2443"/>
      <c r="J2443"/>
      <c r="K2443"/>
      <c r="L2443"/>
      <c r="M2443"/>
      <c r="N2443"/>
    </row>
    <row r="2444" spans="1:14" x14ac:dyDescent="0.25">
      <c r="A2444"/>
      <c r="B2444"/>
      <c r="C2444"/>
      <c r="D2444"/>
      <c r="E2444"/>
      <c r="F2444"/>
      <c r="G2444"/>
      <c r="H2444"/>
      <c r="I2444"/>
      <c r="J2444"/>
      <c r="K2444"/>
      <c r="L2444"/>
      <c r="M2444"/>
      <c r="N2444"/>
    </row>
    <row r="2445" spans="1:14" x14ac:dyDescent="0.25">
      <c r="A2445"/>
      <c r="B2445"/>
      <c r="C2445"/>
      <c r="D2445"/>
      <c r="E2445"/>
      <c r="F2445"/>
      <c r="G2445"/>
      <c r="H2445"/>
      <c r="I2445"/>
      <c r="J2445"/>
      <c r="K2445"/>
      <c r="L2445"/>
      <c r="M2445"/>
      <c r="N2445"/>
    </row>
    <row r="2446" spans="1:14" x14ac:dyDescent="0.25">
      <c r="A2446"/>
      <c r="B2446"/>
      <c r="C2446"/>
      <c r="D2446"/>
      <c r="E2446"/>
      <c r="F2446"/>
      <c r="G2446"/>
      <c r="H2446"/>
      <c r="I2446"/>
      <c r="J2446"/>
      <c r="K2446"/>
      <c r="L2446"/>
      <c r="M2446"/>
      <c r="N2446"/>
    </row>
    <row r="2447" spans="1:14" x14ac:dyDescent="0.25">
      <c r="A2447"/>
      <c r="B2447"/>
      <c r="C2447"/>
      <c r="D2447"/>
      <c r="E2447"/>
      <c r="F2447"/>
      <c r="G2447"/>
      <c r="H2447"/>
      <c r="I2447"/>
      <c r="J2447"/>
      <c r="K2447"/>
      <c r="L2447"/>
      <c r="M2447"/>
      <c r="N2447"/>
    </row>
    <row r="2448" spans="1:14" x14ac:dyDescent="0.25">
      <c r="A2448"/>
      <c r="B2448"/>
      <c r="C2448"/>
      <c r="D2448"/>
      <c r="E2448"/>
      <c r="F2448"/>
      <c r="G2448"/>
      <c r="H2448"/>
      <c r="I2448"/>
      <c r="J2448"/>
      <c r="K2448"/>
      <c r="L2448"/>
      <c r="M2448"/>
      <c r="N2448"/>
    </row>
    <row r="2449" spans="1:14" x14ac:dyDescent="0.25">
      <c r="A2449"/>
      <c r="B2449"/>
      <c r="C2449"/>
      <c r="D2449"/>
      <c r="E2449"/>
      <c r="F2449"/>
      <c r="G2449"/>
      <c r="H2449"/>
      <c r="I2449"/>
      <c r="J2449"/>
      <c r="K2449"/>
      <c r="L2449"/>
      <c r="M2449"/>
      <c r="N2449"/>
    </row>
    <row r="2450" spans="1:14" x14ac:dyDescent="0.25">
      <c r="A2450"/>
      <c r="B2450"/>
      <c r="C2450"/>
      <c r="D2450"/>
      <c r="E2450"/>
      <c r="F2450"/>
      <c r="G2450"/>
      <c r="H2450"/>
      <c r="I2450"/>
      <c r="J2450"/>
      <c r="K2450"/>
      <c r="L2450"/>
      <c r="M2450"/>
      <c r="N2450"/>
    </row>
    <row r="2451" spans="1:14" x14ac:dyDescent="0.25">
      <c r="A2451"/>
      <c r="B2451"/>
      <c r="C2451"/>
      <c r="D2451"/>
      <c r="E2451"/>
      <c r="F2451"/>
      <c r="G2451"/>
      <c r="H2451"/>
      <c r="I2451"/>
      <c r="J2451"/>
      <c r="K2451"/>
      <c r="L2451"/>
      <c r="M2451"/>
      <c r="N2451"/>
    </row>
    <row r="2452" spans="1:14" x14ac:dyDescent="0.25">
      <c r="A2452"/>
      <c r="B2452"/>
      <c r="C2452"/>
      <c r="D2452"/>
      <c r="E2452"/>
      <c r="F2452"/>
      <c r="G2452"/>
      <c r="H2452"/>
      <c r="I2452"/>
      <c r="J2452"/>
      <c r="K2452"/>
      <c r="L2452"/>
      <c r="M2452"/>
      <c r="N2452"/>
    </row>
    <row r="2453" spans="1:14" x14ac:dyDescent="0.25">
      <c r="A2453"/>
      <c r="B2453"/>
      <c r="C2453"/>
      <c r="D2453"/>
      <c r="E2453"/>
      <c r="F2453"/>
      <c r="G2453"/>
      <c r="H2453"/>
      <c r="I2453"/>
      <c r="J2453"/>
      <c r="K2453"/>
      <c r="L2453"/>
      <c r="M2453"/>
      <c r="N2453"/>
    </row>
    <row r="2454" spans="1:14" x14ac:dyDescent="0.25">
      <c r="A2454"/>
      <c r="B2454"/>
      <c r="C2454"/>
      <c r="D2454"/>
      <c r="E2454"/>
      <c r="F2454"/>
      <c r="G2454"/>
      <c r="H2454"/>
      <c r="I2454"/>
      <c r="J2454"/>
      <c r="K2454"/>
      <c r="L2454"/>
      <c r="M2454"/>
      <c r="N2454"/>
    </row>
    <row r="2455" spans="1:14" x14ac:dyDescent="0.25">
      <c r="A2455"/>
      <c r="B2455"/>
      <c r="C2455"/>
      <c r="D2455"/>
      <c r="E2455"/>
      <c r="F2455"/>
      <c r="G2455"/>
      <c r="H2455"/>
      <c r="I2455"/>
      <c r="J2455"/>
      <c r="K2455"/>
      <c r="L2455"/>
      <c r="M2455"/>
      <c r="N2455"/>
    </row>
    <row r="2456" spans="1:14" x14ac:dyDescent="0.25">
      <c r="A2456"/>
      <c r="B2456"/>
      <c r="C2456"/>
      <c r="D2456"/>
      <c r="E2456"/>
      <c r="F2456"/>
      <c r="G2456"/>
      <c r="H2456"/>
      <c r="I2456"/>
      <c r="J2456"/>
      <c r="K2456"/>
      <c r="L2456"/>
      <c r="M2456"/>
      <c r="N2456"/>
    </row>
    <row r="2457" spans="1:14" x14ac:dyDescent="0.25">
      <c r="A2457"/>
      <c r="B2457"/>
      <c r="C2457"/>
      <c r="D2457"/>
      <c r="E2457"/>
      <c r="F2457"/>
      <c r="G2457"/>
      <c r="H2457"/>
      <c r="I2457"/>
      <c r="J2457"/>
      <c r="K2457"/>
      <c r="L2457"/>
      <c r="M2457"/>
      <c r="N2457"/>
    </row>
    <row r="2458" spans="1:14" x14ac:dyDescent="0.25">
      <c r="A2458"/>
      <c r="B2458"/>
      <c r="C2458"/>
      <c r="D2458"/>
      <c r="E2458"/>
      <c r="F2458"/>
      <c r="G2458"/>
      <c r="H2458"/>
      <c r="I2458"/>
      <c r="J2458"/>
      <c r="K2458"/>
      <c r="L2458"/>
      <c r="M2458"/>
      <c r="N2458"/>
    </row>
    <row r="2459" spans="1:14" x14ac:dyDescent="0.25">
      <c r="A2459"/>
      <c r="B2459"/>
      <c r="C2459"/>
      <c r="D2459"/>
      <c r="E2459"/>
      <c r="F2459"/>
      <c r="G2459"/>
      <c r="H2459"/>
      <c r="I2459"/>
      <c r="J2459"/>
      <c r="K2459"/>
      <c r="L2459"/>
      <c r="M2459"/>
      <c r="N2459"/>
    </row>
    <row r="2460" spans="1:14" x14ac:dyDescent="0.25">
      <c r="A2460"/>
      <c r="B2460"/>
      <c r="C2460"/>
      <c r="D2460"/>
      <c r="E2460"/>
      <c r="F2460"/>
      <c r="G2460"/>
      <c r="H2460"/>
      <c r="I2460"/>
      <c r="J2460"/>
      <c r="K2460"/>
      <c r="L2460"/>
      <c r="M2460"/>
      <c r="N2460"/>
    </row>
    <row r="2461" spans="1:14" x14ac:dyDescent="0.25">
      <c r="A2461"/>
      <c r="B2461"/>
      <c r="C2461"/>
      <c r="D2461"/>
      <c r="E2461"/>
      <c r="F2461"/>
      <c r="G2461"/>
      <c r="H2461"/>
      <c r="I2461"/>
      <c r="J2461"/>
      <c r="K2461"/>
      <c r="L2461"/>
      <c r="M2461"/>
      <c r="N2461"/>
    </row>
    <row r="2462" spans="1:14" x14ac:dyDescent="0.25">
      <c r="A2462"/>
      <c r="B2462"/>
      <c r="C2462"/>
      <c r="D2462"/>
      <c r="E2462"/>
      <c r="F2462"/>
      <c r="G2462"/>
      <c r="H2462"/>
      <c r="I2462"/>
      <c r="J2462"/>
      <c r="K2462"/>
      <c r="L2462"/>
      <c r="M2462"/>
      <c r="N2462"/>
    </row>
    <row r="2463" spans="1:14" x14ac:dyDescent="0.25">
      <c r="A2463"/>
      <c r="B2463"/>
      <c r="C2463"/>
      <c r="D2463"/>
      <c r="E2463"/>
      <c r="F2463"/>
      <c r="G2463"/>
      <c r="H2463"/>
      <c r="I2463"/>
      <c r="J2463"/>
      <c r="K2463"/>
      <c r="L2463"/>
      <c r="M2463"/>
      <c r="N2463"/>
    </row>
    <row r="2464" spans="1:14" x14ac:dyDescent="0.25">
      <c r="A2464"/>
      <c r="B2464"/>
      <c r="C2464"/>
      <c r="D2464"/>
      <c r="E2464"/>
      <c r="F2464"/>
      <c r="G2464"/>
      <c r="H2464"/>
      <c r="I2464"/>
      <c r="J2464"/>
      <c r="K2464"/>
      <c r="L2464"/>
      <c r="M2464"/>
      <c r="N2464"/>
    </row>
    <row r="2465" spans="1:14" x14ac:dyDescent="0.25">
      <c r="A2465"/>
      <c r="B2465"/>
      <c r="C2465"/>
      <c r="D2465"/>
      <c r="E2465"/>
      <c r="F2465"/>
      <c r="G2465"/>
      <c r="H2465"/>
      <c r="I2465"/>
      <c r="J2465"/>
      <c r="K2465"/>
      <c r="L2465"/>
      <c r="M2465"/>
      <c r="N2465"/>
    </row>
    <row r="2466" spans="1:14" x14ac:dyDescent="0.25">
      <c r="A2466"/>
      <c r="B2466"/>
      <c r="C2466"/>
      <c r="D2466"/>
      <c r="E2466"/>
      <c r="F2466"/>
      <c r="G2466"/>
      <c r="H2466"/>
      <c r="I2466"/>
      <c r="J2466"/>
      <c r="K2466"/>
      <c r="L2466"/>
      <c r="M2466"/>
      <c r="N2466"/>
    </row>
    <row r="2467" spans="1:14" x14ac:dyDescent="0.25">
      <c r="A2467"/>
      <c r="B2467"/>
      <c r="C2467"/>
      <c r="D2467"/>
      <c r="E2467"/>
      <c r="F2467"/>
      <c r="G2467"/>
      <c r="H2467"/>
      <c r="I2467"/>
      <c r="J2467"/>
      <c r="K2467"/>
      <c r="L2467"/>
      <c r="M2467"/>
      <c r="N2467"/>
    </row>
    <row r="2468" spans="1:14" x14ac:dyDescent="0.25">
      <c r="A2468"/>
      <c r="B2468"/>
      <c r="C2468"/>
      <c r="D2468"/>
      <c r="E2468"/>
      <c r="F2468"/>
      <c r="G2468"/>
      <c r="H2468"/>
      <c r="I2468"/>
      <c r="J2468"/>
      <c r="K2468"/>
      <c r="L2468"/>
      <c r="M2468"/>
      <c r="N2468"/>
    </row>
    <row r="2469" spans="1:14" x14ac:dyDescent="0.25">
      <c r="A2469"/>
      <c r="B2469"/>
      <c r="C2469"/>
      <c r="D2469"/>
      <c r="E2469"/>
      <c r="F2469"/>
      <c r="G2469"/>
      <c r="H2469"/>
      <c r="I2469"/>
      <c r="J2469"/>
      <c r="K2469"/>
      <c r="L2469"/>
      <c r="M2469"/>
      <c r="N2469"/>
    </row>
    <row r="2470" spans="1:14" x14ac:dyDescent="0.25">
      <c r="A2470"/>
      <c r="B2470"/>
      <c r="C2470"/>
      <c r="D2470"/>
      <c r="E2470"/>
      <c r="F2470"/>
      <c r="G2470"/>
      <c r="H2470"/>
      <c r="I2470"/>
      <c r="J2470"/>
      <c r="K2470"/>
      <c r="L2470"/>
      <c r="M2470"/>
      <c r="N2470"/>
    </row>
    <row r="2471" spans="1:14" x14ac:dyDescent="0.25">
      <c r="A2471"/>
      <c r="B2471"/>
      <c r="C2471"/>
      <c r="D2471"/>
      <c r="E2471"/>
      <c r="F2471"/>
      <c r="G2471"/>
      <c r="H2471"/>
      <c r="I2471"/>
      <c r="J2471"/>
      <c r="K2471"/>
      <c r="L2471"/>
      <c r="M2471"/>
      <c r="N2471"/>
    </row>
    <row r="2472" spans="1:14" x14ac:dyDescent="0.25">
      <c r="A2472"/>
      <c r="B2472"/>
      <c r="C2472"/>
      <c r="D2472"/>
      <c r="E2472"/>
      <c r="F2472"/>
      <c r="G2472"/>
      <c r="H2472"/>
      <c r="I2472"/>
      <c r="J2472"/>
      <c r="K2472"/>
      <c r="L2472"/>
      <c r="M2472"/>
      <c r="N2472"/>
    </row>
    <row r="2473" spans="1:14" x14ac:dyDescent="0.25">
      <c r="A2473"/>
      <c r="B2473"/>
      <c r="C2473"/>
      <c r="D2473"/>
      <c r="E2473"/>
      <c r="F2473"/>
      <c r="G2473"/>
      <c r="H2473"/>
      <c r="I2473"/>
      <c r="J2473"/>
      <c r="K2473"/>
      <c r="L2473"/>
      <c r="M2473"/>
      <c r="N2473"/>
    </row>
    <row r="2474" spans="1:14" x14ac:dyDescent="0.25">
      <c r="A2474"/>
      <c r="B2474"/>
      <c r="C2474"/>
      <c r="D2474"/>
      <c r="E2474"/>
      <c r="F2474"/>
      <c r="G2474"/>
      <c r="H2474"/>
      <c r="I2474"/>
      <c r="J2474"/>
      <c r="K2474"/>
      <c r="L2474"/>
      <c r="M2474"/>
      <c r="N2474"/>
    </row>
    <row r="2475" spans="1:14" x14ac:dyDescent="0.25">
      <c r="A2475"/>
      <c r="B2475"/>
      <c r="C2475"/>
      <c r="D2475"/>
      <c r="E2475"/>
      <c r="F2475"/>
      <c r="G2475"/>
      <c r="H2475"/>
      <c r="I2475"/>
      <c r="J2475"/>
      <c r="K2475"/>
      <c r="L2475"/>
      <c r="M2475"/>
      <c r="N2475"/>
    </row>
    <row r="2476" spans="1:14" x14ac:dyDescent="0.25">
      <c r="A2476"/>
      <c r="B2476"/>
      <c r="C2476"/>
      <c r="D2476"/>
      <c r="E2476"/>
      <c r="F2476"/>
      <c r="G2476"/>
      <c r="H2476"/>
      <c r="I2476"/>
      <c r="J2476"/>
      <c r="K2476"/>
      <c r="L2476"/>
      <c r="M2476"/>
      <c r="N2476"/>
    </row>
    <row r="2477" spans="1:14" x14ac:dyDescent="0.25">
      <c r="A2477"/>
      <c r="B2477"/>
      <c r="C2477"/>
      <c r="D2477"/>
      <c r="E2477"/>
      <c r="F2477"/>
      <c r="G2477"/>
      <c r="H2477"/>
      <c r="I2477"/>
      <c r="J2477"/>
      <c r="K2477"/>
      <c r="L2477"/>
      <c r="M2477"/>
      <c r="N2477"/>
    </row>
    <row r="2478" spans="1:14" x14ac:dyDescent="0.25">
      <c r="A2478"/>
      <c r="B2478"/>
      <c r="C2478"/>
      <c r="D2478"/>
      <c r="E2478"/>
      <c r="F2478"/>
      <c r="G2478"/>
      <c r="H2478"/>
      <c r="I2478"/>
      <c r="J2478"/>
      <c r="K2478"/>
      <c r="L2478"/>
      <c r="M2478"/>
      <c r="N2478"/>
    </row>
    <row r="2479" spans="1:14" x14ac:dyDescent="0.25">
      <c r="A2479"/>
      <c r="B2479"/>
      <c r="C2479"/>
      <c r="D2479"/>
      <c r="E2479"/>
      <c r="F2479"/>
      <c r="G2479"/>
      <c r="H2479"/>
      <c r="I2479"/>
      <c r="J2479"/>
      <c r="K2479"/>
      <c r="L2479"/>
      <c r="M2479"/>
      <c r="N2479"/>
    </row>
    <row r="2480" spans="1:14" x14ac:dyDescent="0.25">
      <c r="A2480"/>
      <c r="B2480"/>
      <c r="C2480"/>
      <c r="D2480"/>
      <c r="E2480"/>
      <c r="F2480"/>
      <c r="G2480"/>
      <c r="H2480"/>
      <c r="I2480"/>
      <c r="J2480"/>
      <c r="K2480"/>
      <c r="L2480"/>
      <c r="M2480"/>
      <c r="N2480"/>
    </row>
    <row r="2481" spans="1:14" x14ac:dyDescent="0.25">
      <c r="A2481"/>
      <c r="B2481"/>
      <c r="C2481"/>
      <c r="D2481"/>
      <c r="E2481"/>
      <c r="F2481"/>
      <c r="G2481"/>
      <c r="H2481"/>
      <c r="I2481"/>
      <c r="J2481"/>
      <c r="K2481"/>
      <c r="L2481"/>
      <c r="M2481"/>
      <c r="N2481"/>
    </row>
    <row r="2482" spans="1:14" x14ac:dyDescent="0.25">
      <c r="A2482"/>
      <c r="B2482"/>
      <c r="C2482"/>
      <c r="D2482"/>
      <c r="E2482"/>
      <c r="F2482"/>
      <c r="G2482"/>
      <c r="H2482"/>
      <c r="I2482"/>
      <c r="J2482"/>
      <c r="K2482"/>
      <c r="L2482"/>
      <c r="M2482"/>
      <c r="N2482"/>
    </row>
    <row r="2483" spans="1:14" x14ac:dyDescent="0.25">
      <c r="A2483"/>
      <c r="B2483"/>
      <c r="C2483"/>
      <c r="D2483"/>
      <c r="E2483"/>
      <c r="F2483"/>
      <c r="G2483"/>
      <c r="H2483"/>
      <c r="I2483"/>
      <c r="J2483"/>
      <c r="K2483"/>
      <c r="L2483"/>
      <c r="M2483"/>
      <c r="N2483"/>
    </row>
    <row r="2484" spans="1:14" x14ac:dyDescent="0.25">
      <c r="A2484"/>
      <c r="B2484"/>
      <c r="C2484"/>
      <c r="D2484"/>
      <c r="E2484"/>
      <c r="F2484"/>
      <c r="G2484"/>
      <c r="H2484"/>
      <c r="I2484"/>
      <c r="J2484"/>
      <c r="K2484"/>
      <c r="L2484"/>
      <c r="M2484"/>
      <c r="N2484"/>
    </row>
    <row r="2485" spans="1:14" x14ac:dyDescent="0.25">
      <c r="A2485"/>
      <c r="B2485"/>
      <c r="C2485"/>
      <c r="D2485"/>
      <c r="E2485"/>
      <c r="F2485"/>
      <c r="G2485"/>
      <c r="H2485"/>
      <c r="I2485"/>
      <c r="J2485"/>
      <c r="K2485"/>
      <c r="L2485"/>
      <c r="M2485"/>
      <c r="N2485"/>
    </row>
    <row r="2486" spans="1:14" x14ac:dyDescent="0.25">
      <c r="A2486"/>
      <c r="B2486"/>
      <c r="C2486"/>
      <c r="D2486"/>
      <c r="E2486"/>
      <c r="F2486"/>
      <c r="G2486"/>
      <c r="H2486"/>
      <c r="I2486"/>
      <c r="J2486"/>
      <c r="K2486"/>
      <c r="L2486"/>
      <c r="M2486"/>
      <c r="N2486"/>
    </row>
    <row r="2487" spans="1:14" x14ac:dyDescent="0.25">
      <c r="A2487"/>
      <c r="B2487"/>
      <c r="C2487"/>
      <c r="D2487"/>
      <c r="E2487"/>
      <c r="F2487"/>
      <c r="G2487"/>
      <c r="H2487"/>
      <c r="I2487"/>
      <c r="J2487"/>
      <c r="K2487"/>
      <c r="L2487"/>
      <c r="M2487"/>
      <c r="N2487"/>
    </row>
    <row r="2488" spans="1:14" x14ac:dyDescent="0.25">
      <c r="A2488"/>
      <c r="B2488"/>
      <c r="C2488"/>
      <c r="D2488"/>
      <c r="E2488"/>
      <c r="F2488"/>
      <c r="G2488"/>
      <c r="H2488"/>
      <c r="I2488"/>
      <c r="J2488"/>
      <c r="K2488"/>
      <c r="L2488"/>
      <c r="M2488"/>
      <c r="N2488"/>
    </row>
    <row r="2489" spans="1:14" x14ac:dyDescent="0.25">
      <c r="A2489"/>
      <c r="B2489"/>
      <c r="C2489"/>
      <c r="D2489"/>
      <c r="E2489"/>
      <c r="F2489"/>
      <c r="G2489"/>
      <c r="H2489"/>
      <c r="I2489"/>
      <c r="J2489"/>
      <c r="K2489"/>
      <c r="L2489"/>
      <c r="M2489"/>
      <c r="N2489"/>
    </row>
    <row r="2490" spans="1:14" x14ac:dyDescent="0.25">
      <c r="A2490"/>
      <c r="B2490"/>
      <c r="C2490"/>
      <c r="D2490"/>
      <c r="E2490"/>
      <c r="F2490"/>
      <c r="G2490"/>
      <c r="H2490"/>
      <c r="I2490"/>
      <c r="J2490"/>
      <c r="K2490"/>
      <c r="L2490"/>
      <c r="M2490"/>
      <c r="N2490"/>
    </row>
    <row r="2491" spans="1:14" x14ac:dyDescent="0.25">
      <c r="A2491"/>
      <c r="B2491"/>
      <c r="C2491"/>
      <c r="D2491"/>
      <c r="E2491"/>
      <c r="F2491"/>
      <c r="G2491"/>
      <c r="H2491"/>
      <c r="I2491"/>
      <c r="J2491"/>
      <c r="K2491"/>
      <c r="L2491"/>
      <c r="M2491"/>
      <c r="N2491"/>
    </row>
    <row r="2492" spans="1:14" x14ac:dyDescent="0.25">
      <c r="A2492"/>
      <c r="B2492"/>
      <c r="C2492"/>
      <c r="D2492"/>
      <c r="E2492"/>
      <c r="F2492"/>
      <c r="G2492"/>
      <c r="H2492"/>
      <c r="I2492"/>
      <c r="J2492"/>
      <c r="K2492"/>
      <c r="L2492"/>
      <c r="M2492"/>
      <c r="N2492"/>
    </row>
    <row r="2493" spans="1:14" x14ac:dyDescent="0.25">
      <c r="A2493"/>
      <c r="B2493"/>
      <c r="C2493"/>
      <c r="D2493"/>
      <c r="E2493"/>
      <c r="F2493"/>
      <c r="G2493"/>
      <c r="H2493"/>
      <c r="I2493"/>
      <c r="J2493"/>
      <c r="K2493"/>
      <c r="L2493"/>
      <c r="M2493"/>
      <c r="N2493"/>
    </row>
    <row r="2494" spans="1:14" x14ac:dyDescent="0.25">
      <c r="A2494"/>
      <c r="B2494"/>
      <c r="C2494"/>
      <c r="D2494"/>
      <c r="E2494"/>
      <c r="F2494"/>
      <c r="G2494"/>
      <c r="H2494"/>
      <c r="I2494"/>
      <c r="J2494"/>
      <c r="K2494"/>
      <c r="L2494"/>
      <c r="M2494"/>
      <c r="N2494"/>
    </row>
    <row r="2495" spans="1:14" x14ac:dyDescent="0.25">
      <c r="A2495"/>
      <c r="B2495"/>
      <c r="C2495"/>
      <c r="D2495"/>
      <c r="E2495"/>
      <c r="F2495"/>
      <c r="G2495"/>
      <c r="H2495"/>
      <c r="I2495"/>
      <c r="J2495"/>
      <c r="K2495"/>
      <c r="L2495"/>
      <c r="M2495"/>
      <c r="N2495"/>
    </row>
    <row r="2496" spans="1:14" x14ac:dyDescent="0.25">
      <c r="A2496"/>
      <c r="B2496"/>
      <c r="C2496"/>
      <c r="D2496"/>
      <c r="E2496"/>
      <c r="F2496"/>
      <c r="G2496"/>
      <c r="H2496"/>
      <c r="I2496"/>
      <c r="J2496"/>
      <c r="K2496"/>
      <c r="L2496"/>
      <c r="M2496"/>
      <c r="N2496"/>
    </row>
    <row r="2497" spans="1:14" x14ac:dyDescent="0.25">
      <c r="A2497"/>
      <c r="B2497"/>
      <c r="C2497"/>
      <c r="D2497"/>
      <c r="E2497"/>
      <c r="F2497"/>
      <c r="G2497"/>
      <c r="H2497"/>
      <c r="I2497"/>
      <c r="J2497"/>
      <c r="K2497"/>
      <c r="L2497"/>
      <c r="M2497"/>
      <c r="N2497"/>
    </row>
    <row r="2498" spans="1:14" x14ac:dyDescent="0.25">
      <c r="A2498"/>
      <c r="B2498"/>
      <c r="C2498"/>
      <c r="D2498"/>
      <c r="E2498"/>
      <c r="F2498"/>
      <c r="G2498"/>
      <c r="H2498"/>
      <c r="I2498"/>
      <c r="J2498"/>
      <c r="K2498"/>
      <c r="L2498"/>
      <c r="M2498"/>
      <c r="N2498"/>
    </row>
    <row r="2499" spans="1:14" x14ac:dyDescent="0.25">
      <c r="A2499"/>
      <c r="B2499"/>
      <c r="C2499"/>
      <c r="D2499"/>
      <c r="E2499"/>
      <c r="F2499"/>
      <c r="G2499"/>
      <c r="H2499"/>
      <c r="I2499"/>
      <c r="J2499"/>
      <c r="K2499"/>
      <c r="L2499"/>
      <c r="M2499"/>
      <c r="N2499"/>
    </row>
    <row r="2500" spans="1:14" x14ac:dyDescent="0.25">
      <c r="A2500"/>
      <c r="B2500"/>
      <c r="C2500"/>
      <c r="D2500"/>
      <c r="E2500"/>
      <c r="F2500"/>
      <c r="G2500"/>
      <c r="H2500"/>
      <c r="I2500"/>
      <c r="J2500"/>
      <c r="K2500"/>
      <c r="L2500"/>
      <c r="M2500"/>
      <c r="N2500"/>
    </row>
    <row r="2501" spans="1:14" x14ac:dyDescent="0.25">
      <c r="A2501"/>
      <c r="B2501"/>
      <c r="C2501"/>
      <c r="D2501"/>
      <c r="E2501"/>
      <c r="F2501"/>
      <c r="G2501"/>
      <c r="H2501"/>
      <c r="I2501"/>
      <c r="J2501"/>
      <c r="K2501"/>
      <c r="L2501"/>
      <c r="M2501"/>
      <c r="N2501"/>
    </row>
    <row r="2502" spans="1:14" x14ac:dyDescent="0.25">
      <c r="A2502"/>
      <c r="B2502"/>
      <c r="C2502"/>
      <c r="D2502"/>
      <c r="E2502"/>
      <c r="F2502"/>
      <c r="G2502"/>
      <c r="H2502"/>
      <c r="I2502"/>
      <c r="J2502"/>
      <c r="K2502"/>
      <c r="L2502"/>
      <c r="M2502"/>
      <c r="N2502"/>
    </row>
    <row r="2503" spans="1:14" x14ac:dyDescent="0.25">
      <c r="A2503"/>
      <c r="B2503"/>
      <c r="C2503"/>
      <c r="D2503"/>
      <c r="E2503"/>
      <c r="F2503"/>
      <c r="G2503"/>
      <c r="H2503"/>
      <c r="I2503"/>
      <c r="J2503"/>
      <c r="K2503"/>
      <c r="L2503"/>
      <c r="M2503"/>
      <c r="N2503"/>
    </row>
    <row r="2504" spans="1:14" x14ac:dyDescent="0.25">
      <c r="A2504"/>
      <c r="B2504"/>
      <c r="C2504"/>
      <c r="D2504"/>
      <c r="E2504"/>
      <c r="F2504"/>
      <c r="G2504"/>
      <c r="H2504"/>
      <c r="I2504"/>
      <c r="J2504"/>
      <c r="K2504"/>
      <c r="L2504"/>
      <c r="M2504"/>
      <c r="N2504"/>
    </row>
    <row r="2505" spans="1:14" x14ac:dyDescent="0.25">
      <c r="A2505"/>
      <c r="B2505"/>
      <c r="C2505"/>
      <c r="D2505"/>
      <c r="E2505"/>
      <c r="F2505"/>
      <c r="G2505"/>
      <c r="H2505"/>
      <c r="I2505"/>
      <c r="J2505"/>
      <c r="K2505"/>
      <c r="L2505"/>
      <c r="M2505"/>
      <c r="N2505"/>
    </row>
    <row r="2506" spans="1:14" x14ac:dyDescent="0.25">
      <c r="A2506"/>
      <c r="B2506"/>
      <c r="C2506"/>
      <c r="D2506"/>
      <c r="E2506"/>
      <c r="F2506"/>
      <c r="G2506"/>
      <c r="H2506"/>
      <c r="I2506"/>
      <c r="J2506"/>
      <c r="K2506"/>
      <c r="L2506"/>
      <c r="M2506"/>
      <c r="N2506"/>
    </row>
    <row r="2507" spans="1:14" x14ac:dyDescent="0.25">
      <c r="A2507"/>
      <c r="B2507"/>
      <c r="C2507"/>
      <c r="D2507"/>
      <c r="E2507"/>
      <c r="F2507"/>
      <c r="G2507"/>
      <c r="H2507"/>
      <c r="I2507"/>
      <c r="J2507"/>
      <c r="K2507"/>
      <c r="L2507"/>
      <c r="M2507"/>
      <c r="N2507"/>
    </row>
    <row r="2508" spans="1:14" x14ac:dyDescent="0.25">
      <c r="A2508"/>
      <c r="B2508"/>
      <c r="C2508"/>
      <c r="D2508"/>
      <c r="E2508"/>
      <c r="F2508"/>
      <c r="G2508"/>
      <c r="H2508"/>
      <c r="I2508"/>
      <c r="J2508"/>
      <c r="K2508"/>
      <c r="L2508"/>
      <c r="M2508"/>
      <c r="N2508"/>
    </row>
    <row r="2509" spans="1:14" x14ac:dyDescent="0.25">
      <c r="A2509"/>
      <c r="B2509"/>
      <c r="C2509"/>
      <c r="D2509"/>
      <c r="E2509"/>
      <c r="F2509"/>
      <c r="G2509"/>
      <c r="H2509"/>
      <c r="I2509"/>
      <c r="J2509"/>
      <c r="K2509"/>
      <c r="L2509"/>
      <c r="M2509"/>
      <c r="N2509"/>
    </row>
    <row r="2510" spans="1:14" x14ac:dyDescent="0.25">
      <c r="A2510"/>
      <c r="B2510"/>
      <c r="C2510"/>
      <c r="D2510"/>
      <c r="E2510"/>
      <c r="F2510"/>
      <c r="G2510"/>
      <c r="H2510"/>
      <c r="I2510"/>
      <c r="J2510"/>
      <c r="K2510"/>
      <c r="L2510"/>
      <c r="M2510"/>
      <c r="N2510"/>
    </row>
    <row r="2511" spans="1:14" x14ac:dyDescent="0.25">
      <c r="A2511"/>
      <c r="B2511"/>
      <c r="C2511"/>
      <c r="D2511"/>
      <c r="E2511"/>
      <c r="F2511"/>
      <c r="G2511"/>
      <c r="H2511"/>
      <c r="I2511"/>
      <c r="J2511"/>
      <c r="K2511"/>
      <c r="L2511"/>
      <c r="M2511"/>
      <c r="N2511"/>
    </row>
    <row r="2512" spans="1:14" x14ac:dyDescent="0.25">
      <c r="A2512"/>
      <c r="B2512"/>
      <c r="C2512"/>
      <c r="D2512"/>
      <c r="E2512"/>
      <c r="F2512"/>
      <c r="G2512"/>
      <c r="H2512"/>
      <c r="I2512"/>
      <c r="J2512"/>
      <c r="K2512"/>
      <c r="L2512"/>
      <c r="M2512"/>
      <c r="N2512"/>
    </row>
    <row r="2513" spans="1:14" x14ac:dyDescent="0.25">
      <c r="A2513"/>
      <c r="B2513"/>
      <c r="C2513"/>
      <c r="D2513"/>
      <c r="E2513"/>
      <c r="F2513"/>
      <c r="G2513"/>
      <c r="H2513"/>
      <c r="I2513"/>
      <c r="J2513"/>
      <c r="K2513"/>
      <c r="L2513"/>
      <c r="M2513"/>
      <c r="N2513"/>
    </row>
    <row r="2514" spans="1:14" x14ac:dyDescent="0.25">
      <c r="A2514"/>
      <c r="B2514"/>
      <c r="C2514"/>
      <c r="D2514"/>
      <c r="E2514"/>
      <c r="F2514"/>
      <c r="G2514"/>
      <c r="H2514"/>
      <c r="I2514"/>
      <c r="J2514"/>
      <c r="K2514"/>
      <c r="L2514"/>
      <c r="M2514"/>
      <c r="N2514"/>
    </row>
    <row r="2515" spans="1:14" x14ac:dyDescent="0.25">
      <c r="A2515"/>
      <c r="B2515"/>
      <c r="C2515"/>
      <c r="D2515"/>
      <c r="E2515"/>
      <c r="F2515"/>
      <c r="G2515"/>
      <c r="H2515"/>
      <c r="I2515"/>
      <c r="J2515"/>
      <c r="K2515"/>
      <c r="L2515"/>
      <c r="M2515"/>
      <c r="N2515"/>
    </row>
    <row r="2516" spans="1:14" x14ac:dyDescent="0.25">
      <c r="A2516"/>
      <c r="B2516"/>
      <c r="C2516"/>
      <c r="D2516"/>
      <c r="E2516"/>
      <c r="F2516"/>
      <c r="G2516"/>
      <c r="H2516"/>
      <c r="I2516"/>
      <c r="J2516"/>
      <c r="K2516"/>
      <c r="L2516"/>
      <c r="M2516"/>
      <c r="N2516"/>
    </row>
    <row r="2517" spans="1:14" x14ac:dyDescent="0.25">
      <c r="A2517"/>
      <c r="B2517"/>
      <c r="C2517"/>
      <c r="D2517"/>
      <c r="E2517"/>
      <c r="F2517"/>
      <c r="G2517"/>
      <c r="H2517"/>
      <c r="I2517"/>
      <c r="J2517"/>
      <c r="K2517"/>
      <c r="L2517"/>
      <c r="M2517"/>
      <c r="N2517"/>
    </row>
    <row r="2518" spans="1:14" x14ac:dyDescent="0.25">
      <c r="A2518"/>
      <c r="B2518"/>
      <c r="C2518"/>
      <c r="D2518"/>
      <c r="E2518"/>
      <c r="F2518"/>
      <c r="G2518"/>
      <c r="H2518"/>
      <c r="I2518"/>
      <c r="J2518"/>
      <c r="K2518"/>
      <c r="L2518"/>
      <c r="M2518"/>
      <c r="N2518"/>
    </row>
    <row r="2519" spans="1:14" x14ac:dyDescent="0.25">
      <c r="A2519"/>
      <c r="B2519"/>
      <c r="C2519"/>
      <c r="D2519"/>
      <c r="E2519"/>
      <c r="F2519"/>
      <c r="G2519"/>
      <c r="H2519"/>
      <c r="I2519"/>
      <c r="J2519"/>
      <c r="K2519"/>
      <c r="L2519"/>
      <c r="M2519"/>
      <c r="N2519"/>
    </row>
    <row r="2520" spans="1:14" x14ac:dyDescent="0.25">
      <c r="A2520"/>
      <c r="B2520"/>
      <c r="C2520"/>
      <c r="D2520"/>
      <c r="E2520"/>
      <c r="F2520"/>
      <c r="G2520"/>
      <c r="H2520"/>
      <c r="I2520"/>
      <c r="J2520"/>
      <c r="K2520"/>
      <c r="L2520"/>
      <c r="M2520"/>
      <c r="N2520"/>
    </row>
    <row r="2521" spans="1:14" x14ac:dyDescent="0.25">
      <c r="A2521"/>
      <c r="B2521"/>
      <c r="C2521"/>
      <c r="D2521"/>
      <c r="E2521"/>
      <c r="F2521"/>
      <c r="G2521"/>
      <c r="H2521"/>
      <c r="I2521"/>
      <c r="J2521"/>
      <c r="K2521"/>
      <c r="L2521"/>
      <c r="M2521"/>
      <c r="N2521"/>
    </row>
    <row r="2522" spans="1:14" x14ac:dyDescent="0.25">
      <c r="A2522"/>
      <c r="B2522"/>
      <c r="C2522"/>
      <c r="D2522"/>
      <c r="E2522"/>
      <c r="F2522"/>
      <c r="G2522"/>
      <c r="H2522"/>
      <c r="I2522"/>
      <c r="J2522"/>
      <c r="K2522"/>
      <c r="L2522"/>
      <c r="M2522"/>
      <c r="N2522"/>
    </row>
    <row r="2523" spans="1:14" x14ac:dyDescent="0.25">
      <c r="A2523"/>
      <c r="B2523"/>
      <c r="C2523"/>
      <c r="D2523"/>
      <c r="E2523"/>
      <c r="F2523"/>
      <c r="G2523"/>
      <c r="H2523"/>
      <c r="I2523"/>
      <c r="J2523"/>
      <c r="K2523"/>
      <c r="L2523"/>
      <c r="M2523"/>
      <c r="N2523"/>
    </row>
    <row r="2524" spans="1:14" x14ac:dyDescent="0.25">
      <c r="A2524"/>
      <c r="B2524"/>
      <c r="C2524"/>
      <c r="D2524"/>
      <c r="E2524"/>
      <c r="F2524"/>
      <c r="G2524"/>
      <c r="H2524"/>
      <c r="I2524"/>
      <c r="J2524"/>
      <c r="K2524"/>
      <c r="L2524"/>
      <c r="M2524"/>
      <c r="N2524"/>
    </row>
    <row r="2525" spans="1:14" x14ac:dyDescent="0.25">
      <c r="A2525"/>
      <c r="B2525"/>
      <c r="C2525"/>
      <c r="D2525"/>
      <c r="E2525"/>
      <c r="F2525"/>
      <c r="G2525"/>
      <c r="H2525"/>
      <c r="I2525"/>
      <c r="J2525"/>
      <c r="K2525"/>
      <c r="L2525"/>
      <c r="M2525"/>
      <c r="N2525"/>
    </row>
    <row r="2526" spans="1:14" x14ac:dyDescent="0.25">
      <c r="A2526"/>
      <c r="B2526"/>
      <c r="C2526"/>
      <c r="D2526"/>
      <c r="E2526"/>
      <c r="F2526"/>
      <c r="G2526"/>
      <c r="H2526"/>
      <c r="I2526"/>
      <c r="J2526"/>
      <c r="K2526"/>
      <c r="L2526"/>
      <c r="M2526"/>
      <c r="N2526"/>
    </row>
    <row r="2527" spans="1:14" x14ac:dyDescent="0.25">
      <c r="A2527"/>
      <c r="B2527"/>
      <c r="C2527"/>
      <c r="D2527"/>
      <c r="E2527"/>
      <c r="F2527"/>
      <c r="G2527"/>
      <c r="H2527"/>
      <c r="I2527"/>
      <c r="J2527"/>
      <c r="K2527"/>
      <c r="L2527"/>
      <c r="M2527"/>
      <c r="N2527"/>
    </row>
    <row r="2528" spans="1:14" x14ac:dyDescent="0.25">
      <c r="A2528"/>
      <c r="B2528"/>
      <c r="C2528"/>
      <c r="D2528"/>
      <c r="E2528"/>
      <c r="F2528"/>
      <c r="G2528"/>
      <c r="H2528"/>
      <c r="I2528"/>
      <c r="J2528"/>
      <c r="K2528"/>
      <c r="L2528"/>
      <c r="M2528"/>
      <c r="N2528"/>
    </row>
    <row r="2529" spans="1:14" x14ac:dyDescent="0.25">
      <c r="A2529"/>
      <c r="B2529"/>
      <c r="C2529"/>
      <c r="D2529"/>
      <c r="E2529"/>
      <c r="F2529"/>
      <c r="G2529"/>
      <c r="H2529"/>
      <c r="I2529"/>
      <c r="J2529"/>
      <c r="K2529"/>
      <c r="L2529"/>
      <c r="M2529"/>
      <c r="N2529"/>
    </row>
    <row r="2530" spans="1:14" x14ac:dyDescent="0.25">
      <c r="A2530"/>
      <c r="B2530"/>
      <c r="C2530"/>
      <c r="D2530"/>
      <c r="E2530"/>
      <c r="F2530"/>
      <c r="G2530"/>
      <c r="H2530"/>
      <c r="I2530"/>
      <c r="J2530"/>
      <c r="K2530"/>
      <c r="L2530"/>
      <c r="M2530"/>
      <c r="N2530"/>
    </row>
    <row r="2531" spans="1:14" x14ac:dyDescent="0.25">
      <c r="A2531"/>
      <c r="B2531"/>
      <c r="C2531"/>
      <c r="D2531"/>
      <c r="E2531"/>
      <c r="F2531"/>
      <c r="G2531"/>
      <c r="H2531"/>
      <c r="I2531"/>
      <c r="J2531"/>
      <c r="K2531"/>
      <c r="L2531"/>
      <c r="M2531"/>
      <c r="N2531"/>
    </row>
    <row r="2532" spans="1:14" x14ac:dyDescent="0.25">
      <c r="A2532"/>
      <c r="B2532"/>
      <c r="C2532"/>
      <c r="D2532"/>
      <c r="E2532"/>
      <c r="F2532"/>
      <c r="G2532"/>
      <c r="H2532"/>
      <c r="I2532"/>
      <c r="J2532"/>
      <c r="K2532"/>
      <c r="L2532"/>
      <c r="M2532"/>
      <c r="N2532"/>
    </row>
    <row r="2533" spans="1:14" x14ac:dyDescent="0.25">
      <c r="A2533"/>
      <c r="B2533"/>
      <c r="C2533"/>
      <c r="D2533"/>
      <c r="E2533"/>
      <c r="F2533"/>
      <c r="G2533"/>
      <c r="H2533"/>
      <c r="I2533"/>
      <c r="J2533"/>
      <c r="K2533"/>
      <c r="L2533"/>
      <c r="M2533"/>
      <c r="N2533"/>
    </row>
    <row r="2534" spans="1:14" x14ac:dyDescent="0.25">
      <c r="A2534"/>
      <c r="B2534"/>
      <c r="C2534"/>
      <c r="D2534"/>
      <c r="E2534"/>
      <c r="F2534"/>
      <c r="G2534"/>
      <c r="H2534"/>
      <c r="I2534"/>
      <c r="J2534"/>
      <c r="K2534"/>
      <c r="L2534"/>
      <c r="M2534"/>
      <c r="N2534"/>
    </row>
    <row r="2535" spans="1:14" x14ac:dyDescent="0.25">
      <c r="A2535"/>
      <c r="B2535"/>
      <c r="C2535"/>
      <c r="D2535"/>
      <c r="E2535"/>
      <c r="F2535"/>
      <c r="G2535"/>
      <c r="H2535"/>
      <c r="I2535"/>
      <c r="J2535"/>
      <c r="K2535"/>
      <c r="L2535"/>
      <c r="M2535"/>
      <c r="N2535"/>
    </row>
    <row r="2536" spans="1:14" x14ac:dyDescent="0.25">
      <c r="A2536"/>
      <c r="B2536"/>
      <c r="C2536"/>
      <c r="D2536"/>
      <c r="E2536"/>
      <c r="F2536"/>
      <c r="G2536"/>
      <c r="H2536"/>
      <c r="I2536"/>
      <c r="J2536"/>
      <c r="K2536"/>
      <c r="L2536"/>
      <c r="M2536"/>
      <c r="N2536"/>
    </row>
    <row r="2537" spans="1:14" x14ac:dyDescent="0.25">
      <c r="A2537"/>
      <c r="B2537"/>
      <c r="C2537"/>
      <c r="D2537"/>
      <c r="E2537"/>
      <c r="F2537"/>
      <c r="G2537"/>
      <c r="H2537"/>
      <c r="I2537"/>
      <c r="J2537"/>
      <c r="K2537"/>
      <c r="L2537"/>
      <c r="M2537"/>
      <c r="N2537"/>
    </row>
    <row r="2538" spans="1:14" x14ac:dyDescent="0.25">
      <c r="A2538"/>
      <c r="B2538"/>
      <c r="C2538"/>
      <c r="D2538"/>
      <c r="E2538"/>
      <c r="F2538"/>
      <c r="G2538"/>
      <c r="H2538"/>
      <c r="I2538"/>
      <c r="J2538"/>
      <c r="K2538"/>
      <c r="L2538"/>
      <c r="M2538"/>
      <c r="N2538"/>
    </row>
    <row r="2539" spans="1:14" x14ac:dyDescent="0.25">
      <c r="A2539"/>
      <c r="B2539"/>
      <c r="C2539"/>
      <c r="D2539"/>
      <c r="E2539"/>
      <c r="F2539"/>
      <c r="G2539"/>
      <c r="H2539"/>
      <c r="I2539"/>
      <c r="J2539"/>
      <c r="K2539"/>
      <c r="L2539"/>
      <c r="M2539"/>
      <c r="N2539"/>
    </row>
    <row r="2540" spans="1:14" x14ac:dyDescent="0.25">
      <c r="A2540"/>
      <c r="B2540"/>
      <c r="C2540"/>
      <c r="D2540"/>
      <c r="E2540"/>
      <c r="F2540"/>
      <c r="G2540"/>
      <c r="H2540"/>
      <c r="I2540"/>
      <c r="J2540"/>
      <c r="K2540"/>
      <c r="L2540"/>
      <c r="M2540"/>
      <c r="N2540"/>
    </row>
    <row r="2541" spans="1:14" x14ac:dyDescent="0.25">
      <c r="A2541"/>
      <c r="B2541"/>
      <c r="C2541"/>
      <c r="D2541"/>
      <c r="E2541"/>
      <c r="F2541"/>
      <c r="G2541"/>
      <c r="H2541"/>
      <c r="I2541"/>
      <c r="J2541"/>
      <c r="K2541"/>
      <c r="L2541"/>
      <c r="M2541"/>
      <c r="N2541"/>
    </row>
    <row r="2542" spans="1:14" x14ac:dyDescent="0.25">
      <c r="A2542"/>
      <c r="B2542"/>
      <c r="C2542"/>
      <c r="D2542"/>
      <c r="E2542"/>
      <c r="F2542"/>
      <c r="G2542"/>
      <c r="H2542"/>
      <c r="I2542"/>
      <c r="J2542"/>
      <c r="K2542"/>
      <c r="L2542"/>
      <c r="M2542"/>
      <c r="N2542"/>
    </row>
    <row r="2543" spans="1:14" x14ac:dyDescent="0.25">
      <c r="A2543"/>
      <c r="B2543"/>
      <c r="C2543"/>
      <c r="D2543"/>
      <c r="E2543"/>
      <c r="F2543"/>
      <c r="G2543"/>
      <c r="H2543"/>
      <c r="I2543"/>
      <c r="J2543"/>
      <c r="K2543"/>
      <c r="L2543"/>
      <c r="M2543"/>
      <c r="N2543"/>
    </row>
    <row r="2544" spans="1:14" x14ac:dyDescent="0.25">
      <c r="A2544"/>
      <c r="B2544"/>
      <c r="C2544"/>
      <c r="D2544"/>
      <c r="E2544"/>
      <c r="F2544"/>
      <c r="G2544"/>
      <c r="H2544"/>
      <c r="I2544"/>
      <c r="J2544"/>
      <c r="K2544"/>
      <c r="L2544"/>
      <c r="M2544"/>
      <c r="N2544"/>
    </row>
    <row r="2545" spans="1:14" x14ac:dyDescent="0.25">
      <c r="A2545"/>
      <c r="B2545"/>
      <c r="C2545"/>
      <c r="D2545"/>
      <c r="E2545"/>
      <c r="F2545"/>
      <c r="G2545"/>
      <c r="H2545"/>
      <c r="I2545"/>
      <c r="J2545"/>
      <c r="K2545"/>
      <c r="L2545"/>
      <c r="M2545"/>
      <c r="N2545"/>
    </row>
    <row r="2546" spans="1:14" x14ac:dyDescent="0.25">
      <c r="A2546"/>
      <c r="B2546"/>
      <c r="C2546"/>
      <c r="D2546"/>
      <c r="E2546"/>
      <c r="F2546"/>
      <c r="G2546"/>
      <c r="H2546"/>
      <c r="I2546"/>
      <c r="J2546"/>
      <c r="K2546"/>
      <c r="L2546"/>
      <c r="M2546"/>
      <c r="N2546"/>
    </row>
    <row r="2547" spans="1:14" x14ac:dyDescent="0.25">
      <c r="A2547"/>
      <c r="B2547"/>
      <c r="C2547"/>
      <c r="D2547"/>
      <c r="E2547"/>
      <c r="F2547"/>
      <c r="G2547"/>
      <c r="H2547"/>
      <c r="I2547"/>
      <c r="J2547"/>
      <c r="K2547"/>
      <c r="L2547"/>
      <c r="M2547"/>
      <c r="N2547"/>
    </row>
    <row r="2548" spans="1:14" x14ac:dyDescent="0.25">
      <c r="A2548"/>
      <c r="B2548"/>
      <c r="C2548"/>
      <c r="D2548"/>
      <c r="E2548"/>
      <c r="F2548"/>
      <c r="G2548"/>
      <c r="H2548"/>
      <c r="I2548"/>
      <c r="J2548"/>
      <c r="K2548"/>
      <c r="L2548"/>
      <c r="M2548"/>
      <c r="N2548"/>
    </row>
    <row r="2549" spans="1:14" x14ac:dyDescent="0.25">
      <c r="A2549"/>
      <c r="B2549"/>
      <c r="C2549"/>
      <c r="D2549"/>
      <c r="E2549"/>
      <c r="F2549"/>
      <c r="G2549"/>
      <c r="H2549"/>
      <c r="I2549"/>
      <c r="J2549"/>
      <c r="K2549"/>
      <c r="L2549"/>
      <c r="M2549"/>
      <c r="N2549"/>
    </row>
    <row r="2550" spans="1:14" x14ac:dyDescent="0.25">
      <c r="A2550"/>
      <c r="B2550"/>
      <c r="C2550"/>
      <c r="D2550"/>
      <c r="E2550"/>
      <c r="F2550"/>
      <c r="G2550"/>
      <c r="H2550"/>
      <c r="I2550"/>
      <c r="J2550"/>
      <c r="K2550"/>
      <c r="L2550"/>
      <c r="M2550"/>
      <c r="N2550"/>
    </row>
    <row r="2551" spans="1:14" x14ac:dyDescent="0.25">
      <c r="A2551"/>
      <c r="B2551"/>
      <c r="C2551"/>
      <c r="D2551"/>
      <c r="E2551"/>
      <c r="F2551"/>
      <c r="G2551"/>
      <c r="H2551"/>
      <c r="I2551"/>
      <c r="J2551"/>
      <c r="K2551"/>
      <c r="L2551"/>
      <c r="M2551"/>
      <c r="N2551"/>
    </row>
    <row r="2552" spans="1:14" x14ac:dyDescent="0.25">
      <c r="A2552"/>
      <c r="B2552"/>
      <c r="C2552"/>
      <c r="D2552"/>
      <c r="E2552"/>
      <c r="F2552"/>
      <c r="G2552"/>
      <c r="H2552"/>
      <c r="I2552"/>
      <c r="J2552"/>
      <c r="K2552"/>
      <c r="L2552"/>
      <c r="M2552"/>
      <c r="N2552"/>
    </row>
    <row r="2553" spans="1:14" x14ac:dyDescent="0.25">
      <c r="A2553"/>
      <c r="B2553"/>
      <c r="C2553"/>
      <c r="D2553"/>
      <c r="E2553"/>
      <c r="F2553"/>
      <c r="G2553"/>
      <c r="H2553"/>
      <c r="I2553"/>
      <c r="J2553"/>
      <c r="K2553"/>
      <c r="L2553"/>
      <c r="M2553"/>
      <c r="N2553"/>
    </row>
    <row r="2554" spans="1:14" x14ac:dyDescent="0.25">
      <c r="A2554"/>
      <c r="B2554"/>
      <c r="C2554"/>
      <c r="D2554"/>
      <c r="E2554"/>
      <c r="F2554"/>
      <c r="G2554"/>
      <c r="H2554"/>
      <c r="I2554"/>
      <c r="J2554"/>
      <c r="K2554"/>
      <c r="L2554"/>
      <c r="M2554"/>
      <c r="N2554"/>
    </row>
    <row r="2555" spans="1:14" x14ac:dyDescent="0.25">
      <c r="A2555"/>
      <c r="B2555"/>
      <c r="C2555"/>
      <c r="D2555"/>
      <c r="E2555"/>
      <c r="F2555"/>
      <c r="G2555"/>
      <c r="H2555"/>
      <c r="I2555"/>
      <c r="J2555"/>
      <c r="K2555"/>
      <c r="L2555"/>
      <c r="M2555"/>
      <c r="N2555"/>
    </row>
    <row r="2556" spans="1:14" x14ac:dyDescent="0.25">
      <c r="A2556"/>
      <c r="B2556"/>
      <c r="C2556"/>
      <c r="D2556"/>
      <c r="E2556"/>
      <c r="F2556"/>
      <c r="G2556"/>
      <c r="H2556"/>
      <c r="I2556"/>
      <c r="J2556"/>
      <c r="K2556"/>
      <c r="L2556"/>
      <c r="M2556"/>
      <c r="N2556"/>
    </row>
    <row r="2557" spans="1:14" x14ac:dyDescent="0.25">
      <c r="A2557"/>
      <c r="B2557"/>
      <c r="C2557"/>
      <c r="D2557"/>
      <c r="E2557"/>
      <c r="F2557"/>
      <c r="G2557"/>
      <c r="H2557"/>
      <c r="I2557"/>
      <c r="J2557"/>
      <c r="K2557"/>
      <c r="L2557"/>
      <c r="M2557"/>
      <c r="N2557"/>
    </row>
    <row r="2558" spans="1:14" x14ac:dyDescent="0.25">
      <c r="A2558"/>
      <c r="B2558"/>
      <c r="C2558"/>
      <c r="D2558"/>
      <c r="E2558"/>
      <c r="F2558"/>
      <c r="G2558"/>
      <c r="H2558"/>
      <c r="I2558"/>
      <c r="J2558"/>
      <c r="K2558"/>
      <c r="L2558"/>
      <c r="M2558"/>
      <c r="N2558"/>
    </row>
    <row r="2559" spans="1:14" x14ac:dyDescent="0.25">
      <c r="A2559"/>
      <c r="B2559"/>
      <c r="C2559"/>
      <c r="D2559"/>
      <c r="E2559"/>
      <c r="F2559"/>
      <c r="G2559"/>
      <c r="H2559"/>
      <c r="I2559"/>
      <c r="J2559"/>
      <c r="K2559"/>
      <c r="L2559"/>
      <c r="M2559"/>
      <c r="N2559"/>
    </row>
    <row r="2560" spans="1:14" x14ac:dyDescent="0.25">
      <c r="A2560"/>
      <c r="B2560"/>
      <c r="C2560"/>
      <c r="D2560"/>
      <c r="E2560"/>
      <c r="F2560"/>
      <c r="G2560"/>
      <c r="H2560"/>
      <c r="I2560"/>
      <c r="J2560"/>
      <c r="K2560"/>
      <c r="L2560"/>
      <c r="M2560"/>
      <c r="N2560"/>
    </row>
    <row r="2561" spans="1:14" x14ac:dyDescent="0.25">
      <c r="A2561"/>
      <c r="B2561"/>
      <c r="C2561"/>
      <c r="D2561"/>
      <c r="E2561"/>
      <c r="F2561"/>
      <c r="G2561"/>
      <c r="H2561"/>
      <c r="I2561"/>
      <c r="J2561"/>
      <c r="K2561"/>
      <c r="L2561"/>
      <c r="M2561"/>
      <c r="N2561"/>
    </row>
    <row r="2562" spans="1:14" x14ac:dyDescent="0.25">
      <c r="A2562"/>
      <c r="B2562"/>
      <c r="C2562"/>
      <c r="D2562"/>
      <c r="E2562"/>
      <c r="F2562"/>
      <c r="G2562"/>
      <c r="H2562"/>
      <c r="I2562"/>
      <c r="J2562"/>
      <c r="K2562"/>
      <c r="L2562"/>
      <c r="M2562"/>
      <c r="N2562"/>
    </row>
    <row r="2563" spans="1:14" x14ac:dyDescent="0.25">
      <c r="A2563"/>
      <c r="B2563"/>
      <c r="C2563"/>
      <c r="D2563"/>
      <c r="E2563"/>
      <c r="F2563"/>
      <c r="G2563"/>
      <c r="H2563"/>
      <c r="I2563"/>
      <c r="J2563"/>
      <c r="K2563"/>
      <c r="L2563"/>
      <c r="M2563"/>
      <c r="N2563"/>
    </row>
    <row r="2564" spans="1:14" x14ac:dyDescent="0.25">
      <c r="A2564"/>
      <c r="B2564"/>
      <c r="C2564"/>
      <c r="D2564"/>
      <c r="E2564"/>
      <c r="F2564"/>
      <c r="G2564"/>
      <c r="H2564"/>
      <c r="I2564"/>
      <c r="J2564"/>
      <c r="K2564"/>
      <c r="L2564"/>
      <c r="M2564"/>
      <c r="N2564"/>
    </row>
    <row r="2565" spans="1:14" x14ac:dyDescent="0.25">
      <c r="A2565"/>
      <c r="B2565"/>
      <c r="C2565"/>
      <c r="D2565"/>
      <c r="E2565"/>
      <c r="F2565"/>
      <c r="G2565"/>
      <c r="H2565"/>
      <c r="I2565"/>
      <c r="J2565"/>
      <c r="K2565"/>
      <c r="L2565"/>
      <c r="M2565"/>
      <c r="N2565"/>
    </row>
    <row r="2566" spans="1:14" x14ac:dyDescent="0.25">
      <c r="A2566"/>
      <c r="B2566"/>
      <c r="C2566"/>
      <c r="D2566"/>
      <c r="E2566"/>
      <c r="F2566"/>
      <c r="G2566"/>
      <c r="H2566"/>
      <c r="I2566"/>
      <c r="J2566"/>
      <c r="K2566"/>
      <c r="L2566"/>
      <c r="M2566"/>
      <c r="N2566"/>
    </row>
    <row r="2567" spans="1:14" x14ac:dyDescent="0.25">
      <c r="A2567"/>
      <c r="B2567"/>
      <c r="C2567"/>
      <c r="D2567"/>
      <c r="E2567"/>
      <c r="F2567"/>
      <c r="G2567"/>
      <c r="H2567"/>
      <c r="I2567"/>
      <c r="J2567"/>
      <c r="K2567"/>
      <c r="L2567"/>
      <c r="M2567"/>
      <c r="N2567"/>
    </row>
    <row r="2568" spans="1:14" x14ac:dyDescent="0.25">
      <c r="A2568"/>
      <c r="B2568"/>
      <c r="C2568"/>
      <c r="D2568"/>
      <c r="E2568"/>
      <c r="F2568"/>
      <c r="G2568"/>
      <c r="H2568"/>
      <c r="I2568"/>
      <c r="J2568"/>
      <c r="K2568"/>
      <c r="L2568"/>
      <c r="M2568"/>
      <c r="N2568"/>
    </row>
    <row r="2569" spans="1:14" x14ac:dyDescent="0.25">
      <c r="A2569"/>
      <c r="B2569"/>
      <c r="C2569"/>
      <c r="D2569"/>
      <c r="E2569"/>
      <c r="F2569"/>
      <c r="G2569"/>
      <c r="H2569"/>
      <c r="I2569"/>
      <c r="J2569"/>
      <c r="K2569"/>
      <c r="L2569"/>
      <c r="M2569"/>
      <c r="N2569"/>
    </row>
    <row r="2570" spans="1:14" x14ac:dyDescent="0.25">
      <c r="A2570"/>
      <c r="B2570"/>
      <c r="C2570"/>
      <c r="D2570"/>
      <c r="E2570"/>
      <c r="F2570"/>
      <c r="G2570"/>
      <c r="H2570"/>
      <c r="I2570"/>
      <c r="J2570"/>
      <c r="K2570"/>
      <c r="L2570"/>
      <c r="M2570"/>
      <c r="N2570"/>
    </row>
    <row r="2571" spans="1:14" x14ac:dyDescent="0.25">
      <c r="A2571"/>
      <c r="B2571"/>
      <c r="C2571"/>
      <c r="D2571"/>
      <c r="E2571"/>
      <c r="F2571"/>
      <c r="G2571"/>
      <c r="H2571"/>
      <c r="I2571"/>
      <c r="J2571"/>
      <c r="K2571"/>
      <c r="L2571"/>
      <c r="M2571"/>
      <c r="N2571"/>
    </row>
    <row r="2572" spans="1:14" x14ac:dyDescent="0.25">
      <c r="A2572"/>
      <c r="B2572"/>
      <c r="C2572"/>
      <c r="D2572"/>
      <c r="E2572"/>
      <c r="F2572"/>
      <c r="G2572"/>
      <c r="H2572"/>
      <c r="I2572"/>
      <c r="J2572"/>
      <c r="K2572"/>
      <c r="L2572"/>
      <c r="M2572"/>
      <c r="N2572"/>
    </row>
    <row r="2573" spans="1:14" x14ac:dyDescent="0.25">
      <c r="A2573"/>
      <c r="B2573"/>
      <c r="C2573"/>
      <c r="D2573"/>
      <c r="E2573"/>
      <c r="F2573"/>
      <c r="G2573"/>
      <c r="H2573"/>
      <c r="I2573"/>
      <c r="J2573"/>
      <c r="K2573"/>
      <c r="L2573"/>
      <c r="M2573"/>
      <c r="N2573"/>
    </row>
    <row r="2574" spans="1:14" x14ac:dyDescent="0.25">
      <c r="A2574"/>
      <c r="B2574"/>
      <c r="C2574"/>
      <c r="D2574"/>
      <c r="E2574"/>
      <c r="F2574"/>
      <c r="G2574"/>
      <c r="H2574"/>
      <c r="I2574"/>
      <c r="J2574"/>
      <c r="K2574"/>
      <c r="L2574"/>
      <c r="M2574"/>
      <c r="N2574"/>
    </row>
    <row r="2575" spans="1:14" x14ac:dyDescent="0.25">
      <c r="A2575"/>
      <c r="B2575"/>
      <c r="C2575"/>
      <c r="D2575"/>
      <c r="E2575"/>
      <c r="F2575"/>
      <c r="G2575"/>
      <c r="H2575"/>
      <c r="I2575"/>
      <c r="J2575"/>
      <c r="K2575"/>
      <c r="L2575"/>
      <c r="M2575"/>
      <c r="N2575"/>
    </row>
    <row r="2576" spans="1:14" x14ac:dyDescent="0.25">
      <c r="A2576"/>
      <c r="B2576"/>
      <c r="C2576"/>
      <c r="D2576"/>
      <c r="E2576"/>
      <c r="F2576"/>
      <c r="G2576"/>
      <c r="H2576"/>
      <c r="I2576"/>
      <c r="J2576"/>
      <c r="K2576"/>
      <c r="L2576"/>
      <c r="M2576"/>
      <c r="N2576"/>
    </row>
    <row r="2577" spans="1:14" x14ac:dyDescent="0.25">
      <c r="A2577"/>
      <c r="B2577"/>
      <c r="C2577"/>
      <c r="D2577"/>
      <c r="E2577"/>
      <c r="F2577"/>
      <c r="G2577"/>
      <c r="H2577"/>
      <c r="I2577"/>
      <c r="J2577"/>
      <c r="K2577"/>
      <c r="L2577"/>
      <c r="M2577"/>
      <c r="N2577"/>
    </row>
    <row r="2578" spans="1:14" x14ac:dyDescent="0.25">
      <c r="A2578"/>
      <c r="B2578"/>
      <c r="C2578"/>
      <c r="D2578"/>
      <c r="E2578"/>
      <c r="F2578"/>
      <c r="G2578"/>
      <c r="H2578"/>
      <c r="I2578"/>
      <c r="J2578"/>
      <c r="K2578"/>
      <c r="L2578"/>
      <c r="M2578"/>
      <c r="N2578"/>
    </row>
    <row r="2579" spans="1:14" x14ac:dyDescent="0.25">
      <c r="A2579"/>
      <c r="B2579"/>
      <c r="C2579"/>
      <c r="D2579"/>
      <c r="E2579"/>
      <c r="F2579"/>
      <c r="G2579"/>
      <c r="H2579"/>
      <c r="I2579"/>
      <c r="J2579"/>
      <c r="K2579"/>
      <c r="L2579"/>
      <c r="M2579"/>
      <c r="N2579"/>
    </row>
    <row r="2580" spans="1:14" x14ac:dyDescent="0.25">
      <c r="A2580"/>
      <c r="B2580"/>
      <c r="C2580"/>
      <c r="D2580"/>
      <c r="E2580"/>
      <c r="F2580"/>
      <c r="G2580"/>
      <c r="H2580"/>
      <c r="I2580"/>
      <c r="J2580"/>
      <c r="K2580"/>
      <c r="L2580"/>
      <c r="M2580"/>
      <c r="N2580"/>
    </row>
    <row r="2581" spans="1:14" x14ac:dyDescent="0.25">
      <c r="A2581"/>
      <c r="B2581"/>
      <c r="C2581"/>
      <c r="D2581"/>
      <c r="E2581"/>
      <c r="F2581"/>
      <c r="G2581"/>
      <c r="H2581"/>
      <c r="I2581"/>
      <c r="J2581"/>
      <c r="K2581"/>
      <c r="L2581"/>
      <c r="M2581"/>
      <c r="N2581"/>
    </row>
    <row r="2582" spans="1:14" x14ac:dyDescent="0.25">
      <c r="A2582"/>
      <c r="B2582"/>
      <c r="C2582"/>
      <c r="D2582"/>
      <c r="E2582"/>
      <c r="F2582"/>
      <c r="G2582"/>
      <c r="H2582"/>
      <c r="I2582"/>
      <c r="J2582"/>
      <c r="K2582"/>
      <c r="L2582"/>
      <c r="M2582"/>
      <c r="N2582"/>
    </row>
    <row r="2583" spans="1:14" x14ac:dyDescent="0.25">
      <c r="A2583"/>
      <c r="B2583"/>
      <c r="C2583"/>
      <c r="D2583"/>
      <c r="E2583"/>
      <c r="F2583"/>
      <c r="G2583"/>
      <c r="H2583"/>
      <c r="I2583"/>
      <c r="J2583"/>
      <c r="K2583"/>
      <c r="L2583"/>
      <c r="M2583"/>
      <c r="N2583"/>
    </row>
    <row r="2584" spans="1:14" x14ac:dyDescent="0.25">
      <c r="A2584"/>
      <c r="B2584"/>
      <c r="C2584"/>
      <c r="D2584"/>
      <c r="E2584"/>
      <c r="F2584"/>
      <c r="G2584"/>
      <c r="H2584"/>
      <c r="I2584"/>
      <c r="J2584"/>
      <c r="K2584"/>
      <c r="L2584"/>
      <c r="M2584"/>
      <c r="N2584"/>
    </row>
    <row r="2585" spans="1:14" x14ac:dyDescent="0.25">
      <c r="A2585"/>
      <c r="B2585"/>
      <c r="C2585"/>
      <c r="D2585"/>
      <c r="E2585"/>
      <c r="F2585"/>
      <c r="G2585"/>
      <c r="H2585"/>
      <c r="I2585"/>
      <c r="J2585"/>
      <c r="K2585"/>
      <c r="L2585"/>
      <c r="M2585"/>
      <c r="N2585"/>
    </row>
    <row r="2586" spans="1:14" x14ac:dyDescent="0.25">
      <c r="A2586"/>
      <c r="B2586"/>
      <c r="C2586"/>
      <c r="D2586"/>
      <c r="E2586"/>
      <c r="F2586"/>
      <c r="G2586"/>
      <c r="H2586"/>
      <c r="I2586"/>
      <c r="J2586"/>
      <c r="K2586"/>
      <c r="L2586"/>
      <c r="M2586"/>
      <c r="N2586"/>
    </row>
    <row r="2587" spans="1:14" x14ac:dyDescent="0.25">
      <c r="A2587"/>
      <c r="B2587"/>
      <c r="C2587"/>
      <c r="D2587"/>
      <c r="E2587"/>
      <c r="F2587"/>
      <c r="G2587"/>
      <c r="H2587"/>
      <c r="I2587"/>
      <c r="J2587"/>
      <c r="K2587"/>
      <c r="L2587"/>
      <c r="M2587"/>
      <c r="N2587"/>
    </row>
    <row r="2588" spans="1:14" x14ac:dyDescent="0.25">
      <c r="A2588"/>
      <c r="B2588"/>
      <c r="C2588"/>
      <c r="D2588"/>
      <c r="E2588"/>
      <c r="F2588"/>
      <c r="G2588"/>
      <c r="H2588"/>
      <c r="I2588"/>
      <c r="J2588"/>
      <c r="K2588"/>
      <c r="L2588"/>
      <c r="M2588"/>
      <c r="N2588"/>
    </row>
    <row r="2589" spans="1:14" x14ac:dyDescent="0.25">
      <c r="A2589"/>
      <c r="B2589"/>
      <c r="C2589"/>
      <c r="D2589"/>
      <c r="E2589"/>
      <c r="F2589"/>
      <c r="G2589"/>
      <c r="H2589"/>
      <c r="I2589"/>
      <c r="J2589"/>
      <c r="K2589"/>
      <c r="L2589"/>
      <c r="M2589"/>
      <c r="N2589"/>
    </row>
    <row r="2590" spans="1:14" x14ac:dyDescent="0.25">
      <c r="A2590"/>
      <c r="B2590"/>
      <c r="C2590"/>
      <c r="D2590"/>
      <c r="E2590"/>
      <c r="F2590"/>
      <c r="G2590"/>
      <c r="H2590"/>
      <c r="I2590"/>
      <c r="J2590"/>
      <c r="K2590"/>
      <c r="L2590"/>
      <c r="M2590"/>
      <c r="N2590"/>
    </row>
    <row r="2591" spans="1:14" x14ac:dyDescent="0.25">
      <c r="A2591"/>
      <c r="B2591"/>
      <c r="C2591"/>
      <c r="D2591"/>
      <c r="E2591"/>
      <c r="F2591"/>
      <c r="G2591"/>
      <c r="H2591"/>
      <c r="I2591"/>
      <c r="J2591"/>
      <c r="K2591"/>
      <c r="L2591"/>
      <c r="M2591"/>
      <c r="N2591"/>
    </row>
    <row r="2592" spans="1:14" x14ac:dyDescent="0.25">
      <c r="A2592"/>
      <c r="B2592"/>
      <c r="C2592"/>
      <c r="D2592"/>
      <c r="E2592"/>
      <c r="F2592"/>
      <c r="G2592"/>
      <c r="H2592"/>
      <c r="I2592"/>
      <c r="J2592"/>
      <c r="K2592"/>
      <c r="L2592"/>
      <c r="M2592"/>
      <c r="N2592"/>
    </row>
    <row r="2593" spans="1:14" x14ac:dyDescent="0.25">
      <c r="A2593"/>
      <c r="B2593"/>
      <c r="C2593"/>
      <c r="D2593"/>
      <c r="E2593"/>
      <c r="F2593"/>
      <c r="G2593"/>
      <c r="H2593"/>
      <c r="I2593"/>
      <c r="J2593"/>
      <c r="K2593"/>
      <c r="L2593"/>
      <c r="M2593"/>
      <c r="N2593"/>
    </row>
    <row r="2594" spans="1:14" x14ac:dyDescent="0.25">
      <c r="A2594"/>
      <c r="B2594"/>
      <c r="C2594"/>
      <c r="D2594"/>
      <c r="E2594"/>
      <c r="F2594"/>
      <c r="G2594"/>
      <c r="H2594"/>
      <c r="I2594"/>
      <c r="J2594"/>
      <c r="K2594"/>
      <c r="L2594"/>
      <c r="M2594"/>
      <c r="N2594"/>
    </row>
    <row r="2595" spans="1:14" x14ac:dyDescent="0.25">
      <c r="A2595"/>
      <c r="B2595"/>
      <c r="C2595"/>
      <c r="D2595"/>
      <c r="E2595"/>
      <c r="F2595"/>
      <c r="G2595"/>
      <c r="H2595"/>
      <c r="I2595"/>
      <c r="J2595"/>
      <c r="K2595"/>
      <c r="L2595"/>
      <c r="M2595"/>
      <c r="N2595"/>
    </row>
    <row r="2596" spans="1:14" x14ac:dyDescent="0.25">
      <c r="A2596"/>
      <c r="B2596"/>
      <c r="C2596"/>
      <c r="D2596"/>
      <c r="E2596"/>
      <c r="F2596"/>
      <c r="G2596"/>
      <c r="H2596"/>
      <c r="I2596"/>
      <c r="J2596"/>
      <c r="K2596"/>
      <c r="L2596"/>
      <c r="M2596"/>
      <c r="N2596"/>
    </row>
    <row r="2597" spans="1:14" x14ac:dyDescent="0.25">
      <c r="A2597"/>
      <c r="B2597"/>
      <c r="C2597"/>
      <c r="D2597"/>
      <c r="E2597"/>
      <c r="F2597"/>
      <c r="G2597"/>
      <c r="H2597"/>
      <c r="I2597"/>
      <c r="J2597"/>
      <c r="K2597"/>
      <c r="L2597"/>
      <c r="M2597"/>
      <c r="N2597"/>
    </row>
    <row r="2598" spans="1:14" x14ac:dyDescent="0.25">
      <c r="A2598"/>
      <c r="B2598"/>
      <c r="C2598"/>
      <c r="D2598"/>
      <c r="E2598"/>
      <c r="F2598"/>
      <c r="G2598"/>
      <c r="H2598"/>
      <c r="I2598"/>
      <c r="J2598"/>
      <c r="K2598"/>
      <c r="L2598"/>
      <c r="M2598"/>
      <c r="N2598"/>
    </row>
    <row r="2599" spans="1:14" x14ac:dyDescent="0.25">
      <c r="A2599"/>
      <c r="B2599"/>
      <c r="C2599"/>
      <c r="D2599"/>
      <c r="E2599"/>
      <c r="F2599"/>
      <c r="G2599"/>
      <c r="H2599"/>
      <c r="I2599"/>
      <c r="J2599"/>
      <c r="K2599"/>
      <c r="L2599"/>
      <c r="M2599"/>
      <c r="N2599"/>
    </row>
    <row r="2600" spans="1:14" x14ac:dyDescent="0.25">
      <c r="A2600"/>
      <c r="B2600"/>
      <c r="C2600"/>
      <c r="D2600"/>
      <c r="E2600"/>
      <c r="F2600"/>
      <c r="G2600"/>
      <c r="H2600"/>
      <c r="I2600"/>
      <c r="J2600"/>
      <c r="K2600"/>
      <c r="L2600"/>
      <c r="M2600"/>
      <c r="N2600"/>
    </row>
    <row r="2601" spans="1:14" x14ac:dyDescent="0.25">
      <c r="A2601"/>
      <c r="B2601"/>
      <c r="C2601"/>
      <c r="D2601"/>
      <c r="E2601"/>
      <c r="F2601"/>
      <c r="G2601"/>
      <c r="H2601"/>
      <c r="I2601"/>
      <c r="J2601"/>
      <c r="K2601"/>
      <c r="L2601"/>
      <c r="M2601"/>
      <c r="N2601"/>
    </row>
    <row r="2602" spans="1:14" x14ac:dyDescent="0.25">
      <c r="A2602"/>
      <c r="B2602"/>
      <c r="C2602"/>
      <c r="D2602"/>
      <c r="E2602"/>
      <c r="F2602"/>
      <c r="G2602"/>
      <c r="H2602"/>
      <c r="I2602"/>
      <c r="J2602"/>
      <c r="K2602"/>
      <c r="L2602"/>
      <c r="M2602"/>
      <c r="N2602"/>
    </row>
    <row r="2603" spans="1:14" x14ac:dyDescent="0.25">
      <c r="A2603"/>
      <c r="B2603"/>
      <c r="C2603"/>
      <c r="D2603"/>
      <c r="E2603"/>
      <c r="F2603"/>
      <c r="G2603"/>
      <c r="H2603"/>
      <c r="I2603"/>
      <c r="J2603"/>
      <c r="K2603"/>
      <c r="L2603"/>
      <c r="M2603"/>
      <c r="N2603"/>
    </row>
    <row r="2604" spans="1:14" x14ac:dyDescent="0.25">
      <c r="A2604"/>
      <c r="B2604"/>
      <c r="C2604"/>
      <c r="D2604"/>
      <c r="E2604"/>
      <c r="F2604"/>
      <c r="G2604"/>
      <c r="H2604"/>
      <c r="I2604"/>
      <c r="J2604"/>
      <c r="K2604"/>
      <c r="L2604"/>
      <c r="M2604"/>
      <c r="N2604"/>
    </row>
    <row r="2605" spans="1:14" x14ac:dyDescent="0.25">
      <c r="A2605"/>
      <c r="B2605"/>
      <c r="C2605"/>
      <c r="D2605"/>
      <c r="E2605"/>
      <c r="F2605"/>
      <c r="G2605"/>
      <c r="H2605"/>
      <c r="I2605"/>
      <c r="J2605"/>
      <c r="K2605"/>
      <c r="L2605"/>
      <c r="M2605"/>
      <c r="N2605"/>
    </row>
    <row r="2606" spans="1:14" x14ac:dyDescent="0.25">
      <c r="A2606"/>
      <c r="B2606"/>
      <c r="C2606"/>
      <c r="D2606"/>
      <c r="E2606"/>
      <c r="F2606"/>
      <c r="G2606"/>
      <c r="H2606"/>
      <c r="I2606"/>
      <c r="J2606"/>
      <c r="K2606"/>
      <c r="L2606"/>
      <c r="M2606"/>
      <c r="N2606"/>
    </row>
    <row r="2607" spans="1:14" x14ac:dyDescent="0.25">
      <c r="A2607"/>
      <c r="B2607"/>
      <c r="C2607"/>
      <c r="D2607"/>
      <c r="E2607"/>
      <c r="F2607"/>
      <c r="G2607"/>
      <c r="H2607"/>
      <c r="I2607"/>
      <c r="J2607"/>
      <c r="K2607"/>
      <c r="L2607"/>
      <c r="M2607"/>
      <c r="N2607"/>
    </row>
    <row r="2608" spans="1:14" x14ac:dyDescent="0.25">
      <c r="A2608"/>
      <c r="B2608"/>
      <c r="C2608"/>
      <c r="D2608"/>
      <c r="E2608"/>
      <c r="F2608"/>
      <c r="G2608"/>
      <c r="H2608"/>
      <c r="I2608"/>
      <c r="J2608"/>
      <c r="K2608"/>
      <c r="L2608"/>
      <c r="M2608"/>
      <c r="N2608"/>
    </row>
    <row r="2609" spans="1:14" x14ac:dyDescent="0.25">
      <c r="A2609"/>
      <c r="B2609"/>
      <c r="C2609"/>
      <c r="D2609"/>
      <c r="E2609"/>
      <c r="F2609"/>
      <c r="G2609"/>
      <c r="H2609"/>
      <c r="I2609"/>
      <c r="J2609"/>
      <c r="K2609"/>
      <c r="L2609"/>
      <c r="M2609"/>
      <c r="N2609"/>
    </row>
    <row r="2610" spans="1:14" x14ac:dyDescent="0.25">
      <c r="A2610"/>
      <c r="B2610"/>
      <c r="C2610"/>
      <c r="D2610"/>
      <c r="E2610"/>
      <c r="F2610"/>
      <c r="G2610"/>
      <c r="H2610"/>
      <c r="I2610"/>
      <c r="J2610"/>
      <c r="K2610"/>
      <c r="L2610"/>
      <c r="M2610"/>
      <c r="N2610"/>
    </row>
    <row r="2611" spans="1:14" x14ac:dyDescent="0.25">
      <c r="A2611"/>
      <c r="B2611"/>
      <c r="C2611"/>
      <c r="D2611"/>
      <c r="E2611"/>
      <c r="F2611"/>
      <c r="G2611"/>
      <c r="H2611"/>
      <c r="I2611"/>
      <c r="J2611"/>
      <c r="K2611"/>
      <c r="L2611"/>
      <c r="M2611"/>
      <c r="N2611"/>
    </row>
    <row r="2612" spans="1:14" x14ac:dyDescent="0.25">
      <c r="A2612"/>
      <c r="B2612"/>
      <c r="C2612"/>
      <c r="D2612"/>
      <c r="E2612"/>
      <c r="F2612"/>
      <c r="G2612"/>
      <c r="H2612"/>
      <c r="I2612"/>
      <c r="J2612"/>
      <c r="K2612"/>
      <c r="L2612"/>
      <c r="M2612"/>
      <c r="N2612"/>
    </row>
    <row r="2613" spans="1:14" x14ac:dyDescent="0.25">
      <c r="A2613"/>
      <c r="B2613"/>
      <c r="C2613"/>
      <c r="D2613"/>
      <c r="E2613"/>
      <c r="F2613"/>
      <c r="G2613"/>
      <c r="H2613"/>
      <c r="I2613"/>
      <c r="J2613"/>
      <c r="K2613"/>
      <c r="L2613"/>
      <c r="M2613"/>
      <c r="N2613"/>
    </row>
    <row r="2614" spans="1:14" x14ac:dyDescent="0.25">
      <c r="A2614"/>
      <c r="B2614"/>
      <c r="C2614"/>
      <c r="D2614"/>
      <c r="E2614"/>
      <c r="F2614"/>
      <c r="G2614"/>
      <c r="H2614"/>
      <c r="I2614"/>
      <c r="J2614"/>
      <c r="K2614"/>
      <c r="L2614"/>
      <c r="M2614"/>
      <c r="N2614"/>
    </row>
    <row r="2615" spans="1:14" x14ac:dyDescent="0.25">
      <c r="A2615"/>
      <c r="B2615"/>
      <c r="C2615"/>
      <c r="D2615"/>
      <c r="E2615"/>
      <c r="F2615"/>
      <c r="G2615"/>
      <c r="H2615"/>
      <c r="I2615"/>
      <c r="J2615"/>
      <c r="K2615"/>
      <c r="L2615"/>
      <c r="M2615"/>
      <c r="N2615"/>
    </row>
    <row r="2616" spans="1:14" x14ac:dyDescent="0.25">
      <c r="A2616"/>
      <c r="B2616"/>
      <c r="C2616"/>
      <c r="D2616"/>
      <c r="E2616"/>
      <c r="F2616"/>
      <c r="G2616"/>
      <c r="H2616"/>
      <c r="I2616"/>
      <c r="J2616"/>
      <c r="K2616"/>
      <c r="L2616"/>
      <c r="M2616"/>
      <c r="N2616"/>
    </row>
    <row r="2617" spans="1:14" x14ac:dyDescent="0.25">
      <c r="A2617"/>
      <c r="B2617"/>
      <c r="C2617"/>
      <c r="D2617"/>
      <c r="E2617"/>
      <c r="F2617"/>
      <c r="G2617"/>
      <c r="H2617"/>
      <c r="I2617"/>
      <c r="J2617"/>
      <c r="K2617"/>
      <c r="L2617"/>
      <c r="M2617"/>
      <c r="N2617"/>
    </row>
    <row r="2618" spans="1:14" x14ac:dyDescent="0.25">
      <c r="A2618"/>
      <c r="B2618"/>
      <c r="C2618"/>
      <c r="D2618"/>
      <c r="E2618"/>
      <c r="F2618"/>
      <c r="G2618"/>
      <c r="H2618"/>
      <c r="I2618"/>
      <c r="J2618"/>
      <c r="K2618"/>
      <c r="L2618"/>
      <c r="M2618"/>
      <c r="N2618"/>
    </row>
    <row r="2619" spans="1:14" x14ac:dyDescent="0.25">
      <c r="A2619"/>
      <c r="B2619"/>
      <c r="C2619"/>
      <c r="D2619"/>
      <c r="E2619"/>
      <c r="F2619"/>
      <c r="G2619"/>
      <c r="H2619"/>
      <c r="I2619"/>
      <c r="J2619"/>
      <c r="K2619"/>
      <c r="L2619"/>
      <c r="M2619"/>
      <c r="N2619"/>
    </row>
    <row r="2620" spans="1:14" x14ac:dyDescent="0.25">
      <c r="A2620"/>
      <c r="B2620"/>
      <c r="C2620"/>
      <c r="D2620"/>
      <c r="E2620"/>
      <c r="F2620"/>
      <c r="G2620"/>
      <c r="H2620"/>
      <c r="I2620"/>
      <c r="J2620"/>
      <c r="K2620"/>
      <c r="L2620"/>
      <c r="M2620"/>
      <c r="N2620"/>
    </row>
    <row r="2621" spans="1:14" x14ac:dyDescent="0.25">
      <c r="A2621"/>
      <c r="B2621"/>
      <c r="C2621"/>
      <c r="D2621"/>
      <c r="E2621"/>
      <c r="F2621"/>
      <c r="G2621"/>
      <c r="H2621"/>
      <c r="I2621"/>
      <c r="J2621"/>
      <c r="K2621"/>
      <c r="L2621"/>
      <c r="M2621"/>
      <c r="N2621"/>
    </row>
    <row r="2622" spans="1:14" x14ac:dyDescent="0.25">
      <c r="A2622"/>
      <c r="B2622"/>
      <c r="C2622"/>
      <c r="D2622"/>
      <c r="E2622"/>
      <c r="F2622"/>
      <c r="G2622"/>
      <c r="H2622"/>
      <c r="I2622"/>
      <c r="J2622"/>
      <c r="K2622"/>
      <c r="L2622"/>
      <c r="M2622"/>
      <c r="N2622"/>
    </row>
    <row r="2623" spans="1:14" x14ac:dyDescent="0.25">
      <c r="A2623"/>
      <c r="B2623"/>
      <c r="C2623"/>
      <c r="D2623"/>
      <c r="E2623"/>
      <c r="F2623"/>
      <c r="G2623"/>
      <c r="H2623"/>
      <c r="I2623"/>
      <c r="J2623"/>
      <c r="K2623"/>
      <c r="L2623"/>
      <c r="M2623"/>
      <c r="N2623"/>
    </row>
    <row r="2624" spans="1:14" x14ac:dyDescent="0.25">
      <c r="A2624"/>
      <c r="B2624"/>
      <c r="C2624"/>
      <c r="D2624"/>
      <c r="E2624"/>
      <c r="F2624"/>
      <c r="G2624"/>
      <c r="H2624"/>
      <c r="I2624"/>
      <c r="J2624"/>
      <c r="K2624"/>
      <c r="L2624"/>
      <c r="M2624"/>
      <c r="N2624"/>
    </row>
    <row r="2625" spans="1:14" x14ac:dyDescent="0.25">
      <c r="A2625"/>
      <c r="B2625"/>
      <c r="C2625"/>
      <c r="D2625"/>
      <c r="E2625"/>
      <c r="F2625"/>
      <c r="G2625"/>
      <c r="H2625"/>
      <c r="I2625"/>
      <c r="J2625"/>
      <c r="K2625"/>
      <c r="L2625"/>
      <c r="M2625"/>
      <c r="N2625"/>
    </row>
    <row r="2626" spans="1:14" x14ac:dyDescent="0.25">
      <c r="A2626"/>
      <c r="B2626"/>
      <c r="C2626"/>
      <c r="D2626"/>
      <c r="E2626"/>
      <c r="F2626"/>
      <c r="G2626"/>
      <c r="H2626"/>
      <c r="I2626"/>
      <c r="J2626"/>
      <c r="K2626"/>
      <c r="L2626"/>
      <c r="M2626"/>
      <c r="N2626"/>
    </row>
    <row r="2627" spans="1:14" x14ac:dyDescent="0.25">
      <c r="A2627"/>
      <c r="B2627"/>
      <c r="C2627"/>
      <c r="D2627"/>
      <c r="E2627"/>
      <c r="F2627"/>
      <c r="G2627"/>
      <c r="H2627"/>
      <c r="I2627"/>
      <c r="J2627"/>
      <c r="K2627"/>
      <c r="L2627"/>
      <c r="M2627"/>
      <c r="N2627"/>
    </row>
    <row r="2628" spans="1:14" x14ac:dyDescent="0.25">
      <c r="A2628"/>
      <c r="B2628"/>
      <c r="C2628"/>
      <c r="D2628"/>
      <c r="E2628"/>
      <c r="F2628"/>
      <c r="G2628"/>
      <c r="H2628"/>
      <c r="I2628"/>
      <c r="J2628"/>
      <c r="K2628"/>
      <c r="L2628"/>
      <c r="M2628"/>
      <c r="N2628"/>
    </row>
    <row r="2629" spans="1:14" x14ac:dyDescent="0.25">
      <c r="A2629"/>
      <c r="B2629"/>
      <c r="C2629"/>
      <c r="D2629"/>
      <c r="E2629"/>
      <c r="F2629"/>
      <c r="G2629"/>
      <c r="H2629"/>
      <c r="I2629"/>
      <c r="J2629"/>
      <c r="K2629"/>
      <c r="L2629"/>
      <c r="M2629"/>
      <c r="N2629"/>
    </row>
    <row r="2630" spans="1:14" x14ac:dyDescent="0.25">
      <c r="A2630"/>
      <c r="B2630"/>
      <c r="C2630"/>
      <c r="D2630"/>
      <c r="E2630"/>
      <c r="F2630"/>
      <c r="G2630"/>
      <c r="H2630"/>
      <c r="I2630"/>
      <c r="J2630"/>
      <c r="K2630"/>
      <c r="L2630"/>
      <c r="M2630"/>
      <c r="N2630"/>
    </row>
    <row r="2631" spans="1:14" x14ac:dyDescent="0.25">
      <c r="A2631"/>
      <c r="B2631"/>
      <c r="C2631"/>
      <c r="D2631"/>
      <c r="E2631"/>
      <c r="F2631"/>
      <c r="G2631"/>
      <c r="H2631"/>
      <c r="I2631"/>
      <c r="J2631"/>
      <c r="K2631"/>
      <c r="L2631"/>
      <c r="M2631"/>
      <c r="N2631"/>
    </row>
    <row r="2632" spans="1:14" x14ac:dyDescent="0.25">
      <c r="A2632"/>
      <c r="B2632"/>
      <c r="C2632"/>
      <c r="D2632"/>
      <c r="E2632"/>
      <c r="F2632"/>
      <c r="G2632"/>
      <c r="H2632"/>
      <c r="I2632"/>
      <c r="J2632"/>
      <c r="K2632"/>
      <c r="L2632"/>
      <c r="M2632"/>
      <c r="N2632"/>
    </row>
    <row r="2633" spans="1:14" x14ac:dyDescent="0.25">
      <c r="A2633"/>
      <c r="B2633"/>
      <c r="C2633"/>
      <c r="D2633"/>
      <c r="E2633"/>
      <c r="F2633"/>
      <c r="G2633"/>
      <c r="H2633"/>
      <c r="I2633"/>
      <c r="J2633"/>
      <c r="K2633"/>
      <c r="L2633"/>
      <c r="M2633"/>
      <c r="N2633"/>
    </row>
    <row r="2634" spans="1:14" x14ac:dyDescent="0.25">
      <c r="A2634"/>
      <c r="B2634"/>
      <c r="C2634"/>
      <c r="D2634"/>
      <c r="E2634"/>
      <c r="F2634"/>
      <c r="G2634"/>
      <c r="H2634"/>
      <c r="I2634"/>
      <c r="J2634"/>
      <c r="K2634"/>
      <c r="L2634"/>
      <c r="M2634"/>
      <c r="N2634"/>
    </row>
    <row r="2635" spans="1:14" x14ac:dyDescent="0.25">
      <c r="A2635"/>
      <c r="B2635"/>
      <c r="C2635"/>
      <c r="D2635"/>
      <c r="E2635"/>
      <c r="F2635"/>
      <c r="G2635"/>
      <c r="H2635"/>
      <c r="I2635"/>
      <c r="J2635"/>
      <c r="K2635"/>
      <c r="L2635"/>
      <c r="M2635"/>
      <c r="N2635"/>
    </row>
    <row r="2636" spans="1:14" x14ac:dyDescent="0.25">
      <c r="A2636"/>
      <c r="B2636"/>
      <c r="C2636"/>
      <c r="D2636"/>
      <c r="E2636"/>
      <c r="F2636"/>
      <c r="G2636"/>
      <c r="H2636"/>
      <c r="I2636"/>
      <c r="J2636"/>
      <c r="K2636"/>
      <c r="L2636"/>
      <c r="M2636"/>
      <c r="N2636"/>
    </row>
    <row r="2637" spans="1:14" x14ac:dyDescent="0.25">
      <c r="A2637"/>
      <c r="B2637"/>
      <c r="C2637"/>
      <c r="D2637"/>
      <c r="E2637"/>
      <c r="F2637"/>
      <c r="G2637"/>
      <c r="H2637"/>
      <c r="I2637"/>
      <c r="J2637"/>
      <c r="K2637"/>
      <c r="L2637"/>
      <c r="M2637"/>
      <c r="N2637"/>
    </row>
    <row r="2638" spans="1:14" x14ac:dyDescent="0.25">
      <c r="A2638"/>
      <c r="B2638"/>
      <c r="C2638"/>
      <c r="D2638"/>
      <c r="E2638"/>
      <c r="F2638"/>
      <c r="G2638"/>
      <c r="H2638"/>
      <c r="I2638"/>
      <c r="J2638"/>
      <c r="K2638"/>
      <c r="L2638"/>
      <c r="M2638"/>
      <c r="N2638"/>
    </row>
    <row r="2639" spans="1:14" x14ac:dyDescent="0.25">
      <c r="A2639"/>
      <c r="B2639"/>
      <c r="C2639"/>
      <c r="D2639"/>
      <c r="E2639"/>
      <c r="F2639"/>
      <c r="G2639"/>
      <c r="H2639"/>
      <c r="I2639"/>
      <c r="J2639"/>
      <c r="K2639"/>
      <c r="L2639"/>
      <c r="M2639"/>
      <c r="N2639"/>
    </row>
    <row r="2640" spans="1:14" x14ac:dyDescent="0.25">
      <c r="A2640"/>
      <c r="B2640"/>
      <c r="C2640"/>
      <c r="D2640"/>
      <c r="E2640"/>
      <c r="F2640"/>
      <c r="G2640"/>
      <c r="H2640"/>
      <c r="I2640"/>
      <c r="J2640"/>
      <c r="K2640"/>
      <c r="L2640"/>
      <c r="M2640"/>
      <c r="N2640"/>
    </row>
    <row r="2641" spans="1:14" x14ac:dyDescent="0.25">
      <c r="A2641"/>
      <c r="B2641"/>
      <c r="C2641"/>
      <c r="D2641"/>
      <c r="E2641"/>
      <c r="F2641"/>
      <c r="G2641"/>
      <c r="H2641"/>
      <c r="I2641"/>
      <c r="J2641"/>
      <c r="K2641"/>
      <c r="L2641"/>
      <c r="M2641"/>
      <c r="N2641"/>
    </row>
    <row r="2642" spans="1:14" x14ac:dyDescent="0.25">
      <c r="A2642"/>
      <c r="B2642"/>
      <c r="C2642"/>
      <c r="D2642"/>
      <c r="E2642"/>
      <c r="F2642"/>
      <c r="G2642"/>
      <c r="H2642"/>
      <c r="I2642"/>
      <c r="J2642"/>
      <c r="K2642"/>
      <c r="L2642"/>
      <c r="M2642"/>
      <c r="N2642"/>
    </row>
    <row r="2643" spans="1:14" x14ac:dyDescent="0.25">
      <c r="A2643"/>
      <c r="B2643"/>
      <c r="C2643"/>
      <c r="D2643"/>
      <c r="E2643"/>
      <c r="F2643"/>
      <c r="G2643"/>
      <c r="H2643"/>
      <c r="I2643"/>
      <c r="J2643"/>
      <c r="K2643"/>
      <c r="L2643"/>
      <c r="M2643"/>
      <c r="N2643"/>
    </row>
    <row r="2644" spans="1:14" x14ac:dyDescent="0.25">
      <c r="A2644"/>
      <c r="B2644"/>
      <c r="C2644"/>
      <c r="D2644"/>
      <c r="E2644"/>
      <c r="F2644"/>
      <c r="G2644"/>
      <c r="H2644"/>
      <c r="I2644"/>
      <c r="J2644"/>
      <c r="K2644"/>
      <c r="L2644"/>
      <c r="M2644"/>
      <c r="N2644"/>
    </row>
    <row r="2645" spans="1:14" x14ac:dyDescent="0.25">
      <c r="A2645"/>
      <c r="B2645"/>
      <c r="C2645"/>
      <c r="D2645"/>
      <c r="E2645"/>
      <c r="F2645"/>
      <c r="G2645"/>
      <c r="H2645"/>
      <c r="I2645"/>
      <c r="J2645"/>
      <c r="K2645"/>
      <c r="L2645"/>
      <c r="M2645"/>
      <c r="N2645"/>
    </row>
    <row r="2646" spans="1:14" x14ac:dyDescent="0.25">
      <c r="A2646"/>
      <c r="B2646"/>
      <c r="C2646"/>
      <c r="D2646"/>
      <c r="E2646"/>
      <c r="F2646"/>
      <c r="G2646"/>
      <c r="H2646"/>
      <c r="I2646"/>
      <c r="J2646"/>
      <c r="K2646"/>
      <c r="L2646"/>
      <c r="M2646"/>
      <c r="N2646"/>
    </row>
    <row r="2647" spans="1:14" x14ac:dyDescent="0.25">
      <c r="A2647"/>
      <c r="B2647"/>
      <c r="C2647"/>
      <c r="D2647"/>
      <c r="E2647"/>
      <c r="F2647"/>
      <c r="G2647"/>
      <c r="H2647"/>
      <c r="I2647"/>
      <c r="J2647"/>
      <c r="K2647"/>
      <c r="L2647"/>
      <c r="M2647"/>
      <c r="N2647"/>
    </row>
    <row r="2648" spans="1:14" x14ac:dyDescent="0.25">
      <c r="A2648"/>
      <c r="B2648"/>
      <c r="C2648"/>
      <c r="D2648"/>
      <c r="E2648"/>
      <c r="F2648"/>
      <c r="G2648"/>
      <c r="H2648"/>
      <c r="I2648"/>
      <c r="J2648"/>
      <c r="K2648"/>
      <c r="L2648"/>
      <c r="M2648"/>
      <c r="N2648"/>
    </row>
    <row r="2649" spans="1:14" x14ac:dyDescent="0.25">
      <c r="A2649"/>
      <c r="B2649"/>
      <c r="C2649"/>
      <c r="D2649"/>
      <c r="E2649"/>
      <c r="F2649"/>
      <c r="G2649"/>
      <c r="H2649"/>
      <c r="I2649"/>
      <c r="J2649"/>
      <c r="K2649"/>
      <c r="L2649"/>
      <c r="M2649"/>
      <c r="N2649"/>
    </row>
    <row r="2650" spans="1:14" x14ac:dyDescent="0.25">
      <c r="A2650"/>
      <c r="B2650"/>
      <c r="C2650"/>
      <c r="D2650"/>
      <c r="E2650"/>
      <c r="F2650"/>
      <c r="G2650"/>
      <c r="H2650"/>
      <c r="I2650"/>
      <c r="J2650"/>
      <c r="K2650"/>
      <c r="L2650"/>
      <c r="M2650"/>
      <c r="N2650"/>
    </row>
    <row r="2651" spans="1:14" x14ac:dyDescent="0.25">
      <c r="A2651"/>
      <c r="B2651"/>
      <c r="C2651"/>
      <c r="D2651"/>
      <c r="E2651"/>
      <c r="F2651"/>
      <c r="G2651"/>
      <c r="H2651"/>
      <c r="I2651"/>
      <c r="J2651"/>
      <c r="K2651"/>
      <c r="L2651"/>
      <c r="M2651"/>
      <c r="N2651"/>
    </row>
    <row r="2652" spans="1:14" x14ac:dyDescent="0.25">
      <c r="A2652"/>
      <c r="B2652"/>
      <c r="C2652"/>
      <c r="D2652"/>
      <c r="E2652"/>
      <c r="F2652"/>
      <c r="G2652"/>
      <c r="H2652"/>
      <c r="I2652"/>
      <c r="J2652"/>
      <c r="K2652"/>
      <c r="L2652"/>
      <c r="M2652"/>
      <c r="N2652"/>
    </row>
    <row r="2653" spans="1:14" x14ac:dyDescent="0.25">
      <c r="A2653"/>
      <c r="B2653"/>
      <c r="C2653"/>
      <c r="D2653"/>
      <c r="E2653"/>
      <c r="F2653"/>
      <c r="G2653"/>
      <c r="H2653"/>
      <c r="I2653"/>
      <c r="J2653"/>
      <c r="K2653"/>
      <c r="L2653"/>
      <c r="M2653"/>
      <c r="N2653"/>
    </row>
    <row r="2654" spans="1:14" x14ac:dyDescent="0.25">
      <c r="A2654"/>
      <c r="B2654"/>
      <c r="C2654"/>
      <c r="D2654"/>
      <c r="E2654"/>
      <c r="F2654"/>
      <c r="G2654"/>
      <c r="H2654"/>
      <c r="I2654"/>
      <c r="J2654"/>
      <c r="K2654"/>
      <c r="L2654"/>
      <c r="M2654"/>
      <c r="N2654"/>
    </row>
    <row r="2655" spans="1:14" x14ac:dyDescent="0.25">
      <c r="A2655"/>
      <c r="B2655"/>
      <c r="C2655"/>
      <c r="D2655"/>
      <c r="E2655"/>
      <c r="F2655"/>
      <c r="G2655"/>
      <c r="H2655"/>
      <c r="I2655"/>
      <c r="J2655"/>
      <c r="K2655"/>
      <c r="L2655"/>
      <c r="M2655"/>
      <c r="N2655"/>
    </row>
    <row r="2656" spans="1:14" x14ac:dyDescent="0.25">
      <c r="A2656"/>
      <c r="B2656"/>
      <c r="C2656"/>
      <c r="D2656"/>
      <c r="E2656"/>
      <c r="F2656"/>
      <c r="G2656"/>
      <c r="H2656"/>
      <c r="I2656"/>
      <c r="J2656"/>
      <c r="K2656"/>
      <c r="L2656"/>
      <c r="M2656"/>
      <c r="N2656"/>
    </row>
    <row r="2657" spans="1:14" x14ac:dyDescent="0.25">
      <c r="A2657"/>
      <c r="B2657"/>
      <c r="C2657"/>
      <c r="D2657"/>
      <c r="E2657"/>
      <c r="F2657"/>
      <c r="G2657"/>
      <c r="H2657"/>
      <c r="I2657"/>
      <c r="J2657"/>
      <c r="K2657"/>
      <c r="L2657"/>
      <c r="M2657"/>
      <c r="N2657"/>
    </row>
    <row r="2658" spans="1:14" x14ac:dyDescent="0.25">
      <c r="A2658"/>
      <c r="B2658"/>
      <c r="C2658"/>
      <c r="D2658"/>
      <c r="E2658"/>
      <c r="F2658"/>
      <c r="G2658"/>
      <c r="H2658"/>
      <c r="I2658"/>
      <c r="J2658"/>
      <c r="K2658"/>
      <c r="L2658"/>
      <c r="M2658"/>
      <c r="N2658"/>
    </row>
    <row r="2659" spans="1:14" x14ac:dyDescent="0.25">
      <c r="A2659"/>
      <c r="B2659"/>
      <c r="C2659"/>
      <c r="D2659"/>
      <c r="E2659"/>
      <c r="F2659"/>
      <c r="G2659"/>
      <c r="H2659"/>
      <c r="I2659"/>
      <c r="J2659"/>
      <c r="K2659"/>
      <c r="L2659"/>
      <c r="M2659"/>
      <c r="N2659"/>
    </row>
    <row r="2660" spans="1:14" x14ac:dyDescent="0.25">
      <c r="A2660"/>
      <c r="B2660"/>
      <c r="C2660"/>
      <c r="D2660"/>
      <c r="E2660"/>
      <c r="F2660"/>
      <c r="G2660"/>
      <c r="H2660"/>
      <c r="I2660"/>
      <c r="J2660"/>
      <c r="K2660"/>
      <c r="L2660"/>
      <c r="M2660"/>
      <c r="N2660"/>
    </row>
    <row r="2661" spans="1:14" x14ac:dyDescent="0.25">
      <c r="A2661"/>
      <c r="B2661"/>
      <c r="C2661"/>
      <c r="D2661"/>
      <c r="E2661"/>
      <c r="F2661"/>
      <c r="G2661"/>
      <c r="H2661"/>
      <c r="I2661"/>
      <c r="J2661"/>
      <c r="K2661"/>
      <c r="L2661"/>
      <c r="M2661"/>
      <c r="N2661"/>
    </row>
    <row r="2662" spans="1:14" x14ac:dyDescent="0.25">
      <c r="A2662"/>
      <c r="B2662"/>
      <c r="C2662"/>
      <c r="D2662"/>
      <c r="E2662"/>
      <c r="F2662"/>
      <c r="G2662"/>
      <c r="H2662"/>
      <c r="I2662"/>
      <c r="J2662"/>
      <c r="K2662"/>
      <c r="L2662"/>
      <c r="M2662"/>
      <c r="N2662"/>
    </row>
    <row r="2663" spans="1:14" x14ac:dyDescent="0.25">
      <c r="A2663"/>
      <c r="B2663"/>
      <c r="C2663"/>
      <c r="D2663"/>
      <c r="E2663"/>
      <c r="F2663"/>
      <c r="G2663"/>
      <c r="H2663"/>
      <c r="I2663"/>
      <c r="J2663"/>
      <c r="K2663"/>
      <c r="L2663"/>
      <c r="M2663"/>
      <c r="N2663"/>
    </row>
    <row r="2664" spans="1:14" x14ac:dyDescent="0.25">
      <c r="A2664"/>
      <c r="B2664"/>
      <c r="C2664"/>
      <c r="D2664"/>
      <c r="E2664"/>
      <c r="F2664"/>
      <c r="G2664"/>
      <c r="H2664"/>
      <c r="I2664"/>
      <c r="J2664"/>
      <c r="K2664"/>
      <c r="L2664"/>
      <c r="M2664"/>
      <c r="N2664"/>
    </row>
    <row r="2665" spans="1:14" x14ac:dyDescent="0.25">
      <c r="A2665"/>
      <c r="B2665"/>
      <c r="C2665"/>
      <c r="D2665"/>
      <c r="E2665"/>
      <c r="F2665"/>
      <c r="G2665"/>
      <c r="H2665"/>
      <c r="I2665"/>
      <c r="J2665"/>
      <c r="K2665"/>
      <c r="L2665"/>
      <c r="M2665"/>
      <c r="N2665"/>
    </row>
    <row r="2666" spans="1:14" x14ac:dyDescent="0.25">
      <c r="A2666"/>
      <c r="B2666"/>
      <c r="C2666"/>
      <c r="D2666"/>
      <c r="E2666"/>
      <c r="F2666"/>
      <c r="G2666"/>
      <c r="H2666"/>
      <c r="I2666"/>
      <c r="J2666"/>
      <c r="K2666"/>
      <c r="L2666"/>
      <c r="M2666"/>
      <c r="N2666"/>
    </row>
    <row r="2667" spans="1:14" x14ac:dyDescent="0.25">
      <c r="A2667"/>
      <c r="B2667"/>
      <c r="C2667"/>
      <c r="D2667"/>
      <c r="E2667"/>
      <c r="F2667"/>
      <c r="G2667"/>
      <c r="H2667"/>
      <c r="I2667"/>
      <c r="J2667"/>
      <c r="K2667"/>
      <c r="L2667"/>
      <c r="M2667"/>
      <c r="N2667"/>
    </row>
    <row r="2668" spans="1:14" x14ac:dyDescent="0.25">
      <c r="A2668"/>
      <c r="B2668"/>
      <c r="C2668"/>
      <c r="D2668"/>
      <c r="E2668"/>
      <c r="F2668"/>
      <c r="G2668"/>
      <c r="H2668"/>
      <c r="I2668"/>
      <c r="J2668"/>
      <c r="K2668"/>
      <c r="L2668"/>
      <c r="M2668"/>
      <c r="N2668"/>
    </row>
    <row r="2669" spans="1:14" x14ac:dyDescent="0.25">
      <c r="A2669"/>
      <c r="B2669"/>
      <c r="C2669"/>
      <c r="D2669"/>
      <c r="E2669"/>
      <c r="F2669"/>
      <c r="G2669"/>
      <c r="H2669"/>
      <c r="I2669"/>
      <c r="J2669"/>
      <c r="K2669"/>
      <c r="L2669"/>
      <c r="M2669"/>
      <c r="N2669"/>
    </row>
    <row r="2670" spans="1:14" x14ac:dyDescent="0.25">
      <c r="A2670"/>
      <c r="B2670"/>
      <c r="C2670"/>
      <c r="D2670"/>
      <c r="E2670"/>
      <c r="F2670"/>
      <c r="G2670"/>
      <c r="H2670"/>
      <c r="I2670"/>
      <c r="J2670"/>
      <c r="K2670"/>
      <c r="L2670"/>
      <c r="M2670"/>
      <c r="N2670"/>
    </row>
    <row r="2671" spans="1:14" x14ac:dyDescent="0.25">
      <c r="A2671"/>
      <c r="B2671"/>
      <c r="C2671"/>
      <c r="D2671"/>
      <c r="E2671"/>
      <c r="F2671"/>
      <c r="G2671"/>
      <c r="H2671"/>
      <c r="I2671"/>
      <c r="J2671"/>
      <c r="K2671"/>
      <c r="L2671"/>
      <c r="M2671"/>
      <c r="N2671"/>
    </row>
    <row r="2672" spans="1:14" x14ac:dyDescent="0.25">
      <c r="A2672"/>
      <c r="B2672"/>
      <c r="C2672"/>
      <c r="D2672"/>
      <c r="E2672"/>
      <c r="F2672"/>
      <c r="G2672"/>
      <c r="H2672"/>
      <c r="I2672"/>
      <c r="J2672"/>
      <c r="K2672"/>
      <c r="L2672"/>
      <c r="M2672"/>
      <c r="N2672"/>
    </row>
    <row r="2673" spans="1:14" x14ac:dyDescent="0.25">
      <c r="A2673"/>
      <c r="B2673"/>
      <c r="C2673"/>
      <c r="D2673"/>
      <c r="E2673"/>
      <c r="F2673"/>
      <c r="G2673"/>
      <c r="H2673"/>
      <c r="I2673"/>
      <c r="J2673"/>
      <c r="K2673"/>
      <c r="L2673"/>
      <c r="M2673"/>
      <c r="N2673"/>
    </row>
    <row r="2674" spans="1:14" x14ac:dyDescent="0.25">
      <c r="A2674"/>
      <c r="B2674"/>
      <c r="C2674"/>
      <c r="D2674"/>
      <c r="E2674"/>
      <c r="F2674"/>
      <c r="G2674"/>
      <c r="H2674"/>
      <c r="I2674"/>
      <c r="J2674"/>
      <c r="K2674"/>
      <c r="L2674"/>
      <c r="M2674"/>
      <c r="N2674"/>
    </row>
    <row r="2675" spans="1:14" x14ac:dyDescent="0.25">
      <c r="A2675"/>
      <c r="B2675"/>
      <c r="C2675"/>
      <c r="D2675"/>
      <c r="E2675"/>
      <c r="F2675"/>
      <c r="G2675"/>
      <c r="H2675"/>
      <c r="I2675"/>
      <c r="J2675"/>
      <c r="K2675"/>
      <c r="L2675"/>
      <c r="M2675"/>
      <c r="N2675"/>
    </row>
    <row r="2676" spans="1:14" x14ac:dyDescent="0.25">
      <c r="A2676"/>
      <c r="B2676"/>
      <c r="C2676"/>
      <c r="D2676"/>
      <c r="E2676"/>
      <c r="F2676"/>
      <c r="G2676"/>
      <c r="H2676"/>
      <c r="I2676"/>
      <c r="J2676"/>
      <c r="K2676"/>
      <c r="L2676"/>
      <c r="M2676"/>
      <c r="N2676"/>
    </row>
    <row r="2677" spans="1:14" x14ac:dyDescent="0.25">
      <c r="A2677"/>
      <c r="B2677"/>
      <c r="C2677"/>
      <c r="D2677"/>
      <c r="E2677"/>
      <c r="F2677"/>
      <c r="G2677"/>
      <c r="H2677"/>
      <c r="I2677"/>
      <c r="J2677"/>
      <c r="K2677"/>
      <c r="L2677"/>
      <c r="M2677"/>
      <c r="N2677"/>
    </row>
    <row r="2678" spans="1:14" x14ac:dyDescent="0.25">
      <c r="A2678"/>
      <c r="B2678"/>
      <c r="C2678"/>
      <c r="D2678"/>
      <c r="E2678"/>
      <c r="F2678"/>
      <c r="G2678"/>
      <c r="H2678"/>
      <c r="I2678"/>
      <c r="J2678"/>
      <c r="K2678"/>
      <c r="L2678"/>
      <c r="M2678"/>
      <c r="N2678"/>
    </row>
    <row r="2679" spans="1:14" x14ac:dyDescent="0.25">
      <c r="A2679"/>
      <c r="B2679"/>
      <c r="C2679"/>
      <c r="D2679"/>
      <c r="E2679"/>
      <c r="F2679"/>
      <c r="G2679"/>
      <c r="H2679"/>
      <c r="I2679"/>
      <c r="J2679"/>
      <c r="K2679"/>
      <c r="L2679"/>
      <c r="M2679"/>
      <c r="N2679"/>
    </row>
    <row r="2680" spans="1:14" x14ac:dyDescent="0.25">
      <c r="A2680"/>
      <c r="B2680"/>
      <c r="C2680"/>
      <c r="D2680"/>
      <c r="E2680"/>
      <c r="F2680"/>
      <c r="G2680"/>
      <c r="H2680"/>
      <c r="I2680"/>
      <c r="J2680"/>
      <c r="K2680"/>
      <c r="L2680"/>
      <c r="M2680"/>
      <c r="N2680"/>
    </row>
    <row r="2681" spans="1:14" x14ac:dyDescent="0.25">
      <c r="A2681"/>
      <c r="B2681"/>
      <c r="C2681"/>
      <c r="D2681"/>
      <c r="E2681"/>
      <c r="F2681"/>
      <c r="G2681"/>
      <c r="H2681"/>
      <c r="I2681"/>
      <c r="J2681"/>
      <c r="K2681"/>
      <c r="L2681"/>
      <c r="M2681"/>
      <c r="N2681"/>
    </row>
    <row r="2682" spans="1:14" x14ac:dyDescent="0.25">
      <c r="A2682"/>
      <c r="B2682"/>
      <c r="C2682"/>
      <c r="D2682"/>
      <c r="E2682"/>
      <c r="F2682"/>
      <c r="G2682"/>
      <c r="H2682"/>
      <c r="I2682"/>
      <c r="J2682"/>
      <c r="K2682"/>
      <c r="L2682"/>
      <c r="M2682"/>
      <c r="N2682"/>
    </row>
    <row r="2683" spans="1:14" x14ac:dyDescent="0.25">
      <c r="A2683"/>
      <c r="B2683"/>
      <c r="C2683"/>
      <c r="D2683"/>
      <c r="E2683"/>
      <c r="F2683"/>
      <c r="G2683"/>
      <c r="H2683"/>
      <c r="I2683"/>
      <c r="J2683"/>
      <c r="K2683"/>
      <c r="L2683"/>
      <c r="M2683"/>
      <c r="N2683"/>
    </row>
    <row r="2684" spans="1:14" x14ac:dyDescent="0.25">
      <c r="A2684"/>
      <c r="B2684"/>
      <c r="C2684"/>
      <c r="D2684"/>
      <c r="E2684"/>
      <c r="F2684"/>
      <c r="G2684"/>
      <c r="H2684"/>
      <c r="I2684"/>
      <c r="J2684"/>
      <c r="K2684"/>
      <c r="L2684"/>
      <c r="M2684"/>
      <c r="N2684"/>
    </row>
    <row r="2685" spans="1:14" x14ac:dyDescent="0.25">
      <c r="A2685"/>
      <c r="B2685"/>
      <c r="C2685"/>
      <c r="D2685"/>
      <c r="E2685"/>
      <c r="F2685"/>
      <c r="G2685"/>
      <c r="H2685"/>
      <c r="I2685"/>
      <c r="J2685"/>
      <c r="K2685"/>
      <c r="L2685"/>
      <c r="M2685"/>
      <c r="N2685"/>
    </row>
    <row r="2686" spans="1:14" x14ac:dyDescent="0.25">
      <c r="A2686"/>
      <c r="B2686"/>
      <c r="C2686"/>
      <c r="D2686"/>
      <c r="E2686"/>
      <c r="F2686"/>
      <c r="G2686"/>
      <c r="H2686"/>
      <c r="I2686"/>
      <c r="J2686"/>
      <c r="K2686"/>
      <c r="L2686"/>
      <c r="M2686"/>
      <c r="N2686"/>
    </row>
    <row r="2687" spans="1:14" x14ac:dyDescent="0.25">
      <c r="A2687"/>
      <c r="B2687"/>
      <c r="C2687"/>
      <c r="D2687"/>
      <c r="E2687"/>
      <c r="F2687"/>
      <c r="G2687"/>
      <c r="H2687"/>
      <c r="I2687"/>
      <c r="J2687"/>
      <c r="K2687"/>
      <c r="L2687"/>
      <c r="M2687"/>
      <c r="N2687"/>
    </row>
    <row r="2688" spans="1:14" x14ac:dyDescent="0.25">
      <c r="A2688"/>
      <c r="B2688"/>
      <c r="C2688"/>
      <c r="D2688"/>
      <c r="E2688"/>
      <c r="F2688"/>
      <c r="G2688"/>
      <c r="H2688"/>
      <c r="I2688"/>
      <c r="J2688"/>
      <c r="K2688"/>
      <c r="L2688"/>
      <c r="M2688"/>
      <c r="N2688"/>
    </row>
    <row r="2689" spans="1:14" x14ac:dyDescent="0.25">
      <c r="A2689"/>
      <c r="B2689"/>
      <c r="C2689"/>
      <c r="D2689"/>
      <c r="E2689"/>
      <c r="F2689"/>
      <c r="G2689"/>
      <c r="H2689"/>
      <c r="I2689"/>
      <c r="J2689"/>
      <c r="K2689"/>
      <c r="L2689"/>
      <c r="M2689"/>
      <c r="N2689"/>
    </row>
    <row r="2690" spans="1:14" x14ac:dyDescent="0.25">
      <c r="A2690"/>
      <c r="B2690"/>
      <c r="C2690"/>
      <c r="D2690"/>
      <c r="E2690"/>
      <c r="F2690"/>
      <c r="G2690"/>
      <c r="H2690"/>
      <c r="I2690"/>
      <c r="J2690"/>
      <c r="K2690"/>
      <c r="L2690"/>
      <c r="M2690"/>
      <c r="N2690"/>
    </row>
    <row r="2691" spans="1:14" x14ac:dyDescent="0.25">
      <c r="A2691"/>
      <c r="B2691"/>
      <c r="C2691"/>
      <c r="D2691"/>
      <c r="E2691"/>
      <c r="F2691"/>
      <c r="G2691"/>
      <c r="H2691"/>
      <c r="I2691"/>
      <c r="J2691"/>
      <c r="K2691"/>
      <c r="L2691"/>
      <c r="M2691"/>
      <c r="N2691"/>
    </row>
    <row r="2692" spans="1:14" x14ac:dyDescent="0.25">
      <c r="A2692"/>
      <c r="B2692"/>
      <c r="C2692"/>
      <c r="D2692"/>
      <c r="E2692"/>
      <c r="F2692"/>
      <c r="G2692"/>
      <c r="H2692"/>
      <c r="I2692"/>
      <c r="J2692"/>
      <c r="K2692"/>
      <c r="L2692"/>
      <c r="M2692"/>
      <c r="N2692"/>
    </row>
    <row r="2693" spans="1:14" x14ac:dyDescent="0.25">
      <c r="A2693"/>
      <c r="B2693"/>
      <c r="C2693"/>
      <c r="D2693"/>
      <c r="E2693"/>
      <c r="F2693"/>
      <c r="G2693"/>
      <c r="H2693"/>
      <c r="I2693"/>
      <c r="J2693"/>
      <c r="K2693"/>
      <c r="L2693"/>
      <c r="M2693"/>
      <c r="N2693"/>
    </row>
    <row r="2694" spans="1:14" x14ac:dyDescent="0.25">
      <c r="A2694"/>
      <c r="B2694"/>
      <c r="C2694"/>
      <c r="D2694"/>
      <c r="E2694"/>
      <c r="F2694"/>
      <c r="G2694"/>
      <c r="H2694"/>
      <c r="I2694"/>
      <c r="J2694"/>
      <c r="K2694"/>
      <c r="L2694"/>
      <c r="M2694"/>
      <c r="N2694"/>
    </row>
    <row r="2695" spans="1:14" x14ac:dyDescent="0.25">
      <c r="A2695"/>
      <c r="B2695"/>
      <c r="C2695"/>
      <c r="D2695"/>
      <c r="E2695"/>
      <c r="F2695"/>
      <c r="G2695"/>
      <c r="H2695"/>
      <c r="I2695"/>
      <c r="J2695"/>
      <c r="K2695"/>
      <c r="L2695"/>
      <c r="M2695"/>
      <c r="N2695"/>
    </row>
    <row r="2696" spans="1:14" x14ac:dyDescent="0.25">
      <c r="A2696"/>
      <c r="B2696"/>
      <c r="C2696"/>
      <c r="D2696"/>
      <c r="E2696"/>
      <c r="F2696"/>
      <c r="G2696"/>
      <c r="H2696"/>
      <c r="I2696"/>
      <c r="J2696"/>
      <c r="K2696"/>
      <c r="L2696"/>
      <c r="M2696"/>
      <c r="N2696"/>
    </row>
    <row r="2697" spans="1:14" x14ac:dyDescent="0.25">
      <c r="A2697"/>
      <c r="B2697"/>
      <c r="C2697"/>
      <c r="D2697"/>
      <c r="E2697"/>
      <c r="F2697"/>
      <c r="G2697"/>
      <c r="H2697"/>
      <c r="I2697"/>
      <c r="J2697"/>
      <c r="K2697"/>
      <c r="L2697"/>
      <c r="M2697"/>
      <c r="N2697"/>
    </row>
    <row r="2698" spans="1:14" x14ac:dyDescent="0.25">
      <c r="A2698"/>
      <c r="B2698"/>
      <c r="C2698"/>
      <c r="D2698"/>
      <c r="E2698"/>
      <c r="F2698"/>
      <c r="G2698"/>
      <c r="H2698"/>
      <c r="I2698"/>
      <c r="J2698"/>
      <c r="K2698"/>
      <c r="L2698"/>
      <c r="M2698"/>
      <c r="N2698"/>
    </row>
    <row r="2699" spans="1:14" x14ac:dyDescent="0.25">
      <c r="A2699"/>
      <c r="B2699"/>
      <c r="C2699"/>
      <c r="D2699"/>
      <c r="E2699"/>
      <c r="F2699"/>
      <c r="G2699"/>
      <c r="H2699"/>
      <c r="I2699"/>
      <c r="J2699"/>
      <c r="K2699"/>
      <c r="L2699"/>
      <c r="M2699"/>
      <c r="N2699"/>
    </row>
    <row r="2700" spans="1:14" x14ac:dyDescent="0.25">
      <c r="A2700"/>
      <c r="B2700"/>
      <c r="C2700"/>
      <c r="D2700"/>
      <c r="E2700"/>
      <c r="F2700"/>
      <c r="G2700"/>
      <c r="H2700"/>
      <c r="I2700"/>
      <c r="J2700"/>
      <c r="K2700"/>
      <c r="L2700"/>
      <c r="M2700"/>
      <c r="N2700"/>
    </row>
    <row r="2701" spans="1:14" x14ac:dyDescent="0.25">
      <c r="A2701"/>
      <c r="B2701"/>
      <c r="C2701"/>
      <c r="D2701"/>
      <c r="E2701"/>
      <c r="F2701"/>
      <c r="G2701"/>
      <c r="H2701"/>
      <c r="I2701"/>
      <c r="J2701"/>
      <c r="K2701"/>
      <c r="L2701"/>
      <c r="M2701"/>
      <c r="N2701"/>
    </row>
    <row r="2702" spans="1:14" x14ac:dyDescent="0.25">
      <c r="A2702"/>
      <c r="B2702"/>
      <c r="C2702"/>
      <c r="D2702"/>
      <c r="E2702"/>
      <c r="F2702"/>
      <c r="G2702"/>
      <c r="H2702"/>
      <c r="I2702"/>
      <c r="J2702"/>
      <c r="K2702"/>
      <c r="L2702"/>
      <c r="M2702"/>
      <c r="N2702"/>
    </row>
    <row r="2703" spans="1:14" x14ac:dyDescent="0.25">
      <c r="A2703"/>
      <c r="B2703"/>
      <c r="C2703"/>
      <c r="D2703"/>
      <c r="E2703"/>
      <c r="F2703"/>
      <c r="G2703"/>
      <c r="H2703"/>
      <c r="I2703"/>
      <c r="J2703"/>
      <c r="K2703"/>
      <c r="L2703"/>
      <c r="M2703"/>
      <c r="N2703"/>
    </row>
    <row r="2704" spans="1:14" x14ac:dyDescent="0.25">
      <c r="A2704"/>
      <c r="B2704"/>
      <c r="C2704"/>
      <c r="D2704"/>
      <c r="E2704"/>
      <c r="F2704"/>
      <c r="G2704"/>
      <c r="H2704"/>
      <c r="I2704"/>
      <c r="J2704"/>
      <c r="K2704"/>
      <c r="L2704"/>
      <c r="M2704"/>
      <c r="N2704"/>
    </row>
    <row r="2705" spans="1:14" x14ac:dyDescent="0.25">
      <c r="A2705"/>
      <c r="B2705"/>
      <c r="C2705"/>
      <c r="D2705"/>
      <c r="E2705"/>
      <c r="F2705"/>
      <c r="G2705"/>
      <c r="H2705"/>
      <c r="I2705"/>
      <c r="J2705"/>
      <c r="K2705"/>
      <c r="L2705"/>
      <c r="M2705"/>
      <c r="N2705"/>
    </row>
    <row r="2706" spans="1:14" x14ac:dyDescent="0.25">
      <c r="A2706"/>
      <c r="B2706"/>
      <c r="C2706"/>
      <c r="D2706"/>
      <c r="E2706"/>
      <c r="F2706"/>
      <c r="G2706"/>
      <c r="H2706"/>
      <c r="I2706"/>
      <c r="J2706"/>
      <c r="K2706"/>
      <c r="L2706"/>
      <c r="M2706"/>
      <c r="N2706"/>
    </row>
    <row r="2707" spans="1:14" x14ac:dyDescent="0.25">
      <c r="A2707"/>
      <c r="B2707"/>
      <c r="C2707"/>
      <c r="D2707"/>
      <c r="E2707"/>
      <c r="F2707"/>
      <c r="G2707"/>
      <c r="H2707"/>
      <c r="I2707"/>
      <c r="J2707"/>
      <c r="K2707"/>
      <c r="L2707"/>
      <c r="M2707"/>
      <c r="N2707"/>
    </row>
    <row r="2708" spans="1:14" x14ac:dyDescent="0.25">
      <c r="A2708"/>
      <c r="B2708"/>
      <c r="C2708"/>
      <c r="D2708"/>
      <c r="E2708"/>
      <c r="F2708"/>
      <c r="G2708"/>
      <c r="H2708"/>
      <c r="I2708"/>
      <c r="J2708"/>
      <c r="K2708"/>
      <c r="L2708"/>
      <c r="M2708"/>
      <c r="N2708"/>
    </row>
    <row r="2709" spans="1:14" x14ac:dyDescent="0.25">
      <c r="A2709"/>
      <c r="B2709"/>
      <c r="C2709"/>
      <c r="D2709"/>
      <c r="E2709"/>
      <c r="F2709"/>
      <c r="G2709"/>
      <c r="H2709"/>
      <c r="I2709"/>
      <c r="J2709"/>
      <c r="K2709"/>
      <c r="L2709"/>
      <c r="M2709"/>
      <c r="N2709"/>
    </row>
    <row r="2710" spans="1:14" x14ac:dyDescent="0.25">
      <c r="A2710"/>
      <c r="B2710"/>
      <c r="C2710"/>
      <c r="D2710"/>
      <c r="E2710"/>
      <c r="F2710"/>
      <c r="G2710"/>
      <c r="H2710"/>
      <c r="I2710"/>
      <c r="J2710"/>
      <c r="K2710"/>
      <c r="L2710"/>
      <c r="M2710"/>
      <c r="N2710"/>
    </row>
    <row r="2711" spans="1:14" x14ac:dyDescent="0.25">
      <c r="A2711"/>
      <c r="B2711"/>
      <c r="C2711"/>
      <c r="D2711"/>
      <c r="E2711"/>
      <c r="F2711"/>
      <c r="G2711"/>
      <c r="H2711"/>
      <c r="I2711"/>
      <c r="J2711"/>
      <c r="K2711"/>
      <c r="L2711"/>
      <c r="M2711"/>
      <c r="N2711"/>
    </row>
    <row r="2712" spans="1:14" x14ac:dyDescent="0.25">
      <c r="A2712"/>
      <c r="B2712"/>
      <c r="C2712"/>
      <c r="D2712"/>
      <c r="E2712"/>
      <c r="F2712"/>
      <c r="G2712"/>
      <c r="H2712"/>
      <c r="I2712"/>
      <c r="J2712"/>
      <c r="K2712"/>
      <c r="L2712"/>
      <c r="M2712"/>
      <c r="N2712"/>
    </row>
    <row r="2713" spans="1:14" x14ac:dyDescent="0.25">
      <c r="A2713"/>
      <c r="B2713"/>
      <c r="C2713"/>
      <c r="D2713"/>
      <c r="E2713"/>
      <c r="F2713"/>
      <c r="G2713"/>
      <c r="H2713"/>
      <c r="I2713"/>
      <c r="J2713"/>
      <c r="K2713"/>
      <c r="L2713"/>
      <c r="M2713"/>
      <c r="N2713"/>
    </row>
    <row r="2714" spans="1:14" x14ac:dyDescent="0.25">
      <c r="A2714"/>
      <c r="B2714"/>
      <c r="C2714"/>
      <c r="D2714"/>
      <c r="E2714"/>
      <c r="F2714"/>
      <c r="G2714"/>
      <c r="H2714"/>
      <c r="I2714"/>
      <c r="J2714"/>
      <c r="K2714"/>
      <c r="L2714"/>
      <c r="M2714"/>
      <c r="N2714"/>
    </row>
    <row r="2715" spans="1:14" x14ac:dyDescent="0.25">
      <c r="A2715"/>
      <c r="B2715"/>
      <c r="C2715"/>
      <c r="D2715"/>
      <c r="E2715"/>
      <c r="F2715"/>
      <c r="G2715"/>
      <c r="H2715"/>
      <c r="I2715"/>
      <c r="J2715"/>
      <c r="K2715"/>
      <c r="L2715"/>
      <c r="M2715"/>
      <c r="N2715"/>
    </row>
    <row r="2716" spans="1:14" x14ac:dyDescent="0.25">
      <c r="A2716"/>
      <c r="B2716"/>
      <c r="C2716"/>
      <c r="D2716"/>
      <c r="E2716"/>
      <c r="F2716"/>
      <c r="G2716"/>
      <c r="H2716"/>
      <c r="I2716"/>
      <c r="J2716"/>
      <c r="K2716"/>
      <c r="L2716"/>
      <c r="M2716"/>
      <c r="N2716"/>
    </row>
    <row r="2717" spans="1:14" x14ac:dyDescent="0.25">
      <c r="A2717"/>
      <c r="B2717"/>
      <c r="C2717"/>
      <c r="D2717"/>
      <c r="E2717"/>
      <c r="F2717"/>
      <c r="G2717"/>
      <c r="H2717"/>
      <c r="I2717"/>
      <c r="J2717"/>
      <c r="K2717"/>
      <c r="L2717"/>
      <c r="M2717"/>
      <c r="N2717"/>
    </row>
    <row r="2718" spans="1:14" x14ac:dyDescent="0.25">
      <c r="A2718"/>
      <c r="B2718"/>
      <c r="C2718"/>
      <c r="D2718"/>
      <c r="E2718"/>
      <c r="F2718"/>
      <c r="G2718"/>
      <c r="H2718"/>
      <c r="I2718"/>
      <c r="J2718"/>
      <c r="K2718"/>
      <c r="L2718"/>
      <c r="M2718"/>
      <c r="N2718"/>
    </row>
    <row r="2719" spans="1:14" x14ac:dyDescent="0.25">
      <c r="A2719"/>
      <c r="B2719"/>
      <c r="C2719"/>
      <c r="D2719"/>
      <c r="E2719"/>
      <c r="F2719"/>
      <c r="G2719"/>
      <c r="H2719"/>
      <c r="I2719"/>
      <c r="J2719"/>
      <c r="K2719"/>
      <c r="L2719"/>
      <c r="M2719"/>
      <c r="N2719"/>
    </row>
    <row r="2720" spans="1:14" x14ac:dyDescent="0.25">
      <c r="A2720"/>
      <c r="B2720"/>
      <c r="C2720"/>
      <c r="D2720"/>
      <c r="E2720"/>
      <c r="F2720"/>
      <c r="G2720"/>
      <c r="H2720"/>
      <c r="I2720"/>
      <c r="J2720"/>
      <c r="K2720"/>
      <c r="L2720"/>
      <c r="M2720"/>
      <c r="N2720"/>
    </row>
    <row r="2721" spans="1:14" x14ac:dyDescent="0.25">
      <c r="A2721"/>
      <c r="B2721"/>
      <c r="C2721"/>
      <c r="D2721"/>
      <c r="E2721"/>
      <c r="F2721"/>
      <c r="G2721"/>
      <c r="H2721"/>
      <c r="I2721"/>
      <c r="J2721"/>
      <c r="K2721"/>
      <c r="L2721"/>
      <c r="M2721"/>
      <c r="N2721"/>
    </row>
    <row r="2722" spans="1:14" x14ac:dyDescent="0.25">
      <c r="A2722"/>
      <c r="B2722"/>
      <c r="C2722"/>
      <c r="D2722"/>
      <c r="E2722"/>
      <c r="F2722"/>
      <c r="G2722"/>
      <c r="H2722"/>
      <c r="I2722"/>
      <c r="J2722"/>
      <c r="K2722"/>
      <c r="L2722"/>
      <c r="M2722"/>
      <c r="N2722"/>
    </row>
    <row r="2723" spans="1:14" x14ac:dyDescent="0.25">
      <c r="A2723"/>
      <c r="B2723"/>
      <c r="C2723"/>
      <c r="D2723"/>
      <c r="E2723"/>
      <c r="F2723"/>
      <c r="G2723"/>
      <c r="H2723"/>
      <c r="I2723"/>
      <c r="J2723"/>
      <c r="K2723"/>
      <c r="L2723"/>
      <c r="M2723"/>
      <c r="N2723"/>
    </row>
    <row r="2724" spans="1:14" x14ac:dyDescent="0.25">
      <c r="A2724"/>
      <c r="B2724"/>
      <c r="C2724"/>
      <c r="D2724"/>
      <c r="E2724"/>
      <c r="F2724"/>
      <c r="G2724"/>
      <c r="H2724"/>
      <c r="I2724"/>
      <c r="J2724"/>
      <c r="K2724"/>
      <c r="L2724"/>
      <c r="M2724"/>
      <c r="N2724"/>
    </row>
    <row r="2725" spans="1:14" x14ac:dyDescent="0.25">
      <c r="A2725"/>
      <c r="B2725"/>
      <c r="C2725"/>
      <c r="D2725"/>
      <c r="E2725"/>
      <c r="F2725"/>
      <c r="G2725"/>
      <c r="H2725"/>
      <c r="I2725"/>
      <c r="J2725"/>
      <c r="K2725"/>
      <c r="L2725"/>
      <c r="M2725"/>
      <c r="N2725"/>
    </row>
    <row r="2726" spans="1:14" x14ac:dyDescent="0.25">
      <c r="A2726"/>
      <c r="B2726"/>
      <c r="C2726"/>
      <c r="D2726"/>
      <c r="E2726"/>
      <c r="F2726"/>
      <c r="G2726"/>
      <c r="H2726"/>
      <c r="I2726"/>
      <c r="J2726"/>
      <c r="K2726"/>
      <c r="L2726"/>
      <c r="M2726"/>
      <c r="N2726"/>
    </row>
    <row r="2727" spans="1:14" x14ac:dyDescent="0.25">
      <c r="A2727"/>
      <c r="B2727"/>
      <c r="C2727"/>
      <c r="D2727"/>
      <c r="E2727"/>
      <c r="F2727"/>
      <c r="G2727"/>
      <c r="H2727"/>
      <c r="I2727"/>
      <c r="J2727"/>
      <c r="K2727"/>
      <c r="L2727"/>
      <c r="M2727"/>
      <c r="N2727"/>
    </row>
    <row r="2728" spans="1:14" x14ac:dyDescent="0.25">
      <c r="A2728"/>
      <c r="B2728"/>
      <c r="C2728"/>
      <c r="D2728"/>
      <c r="E2728"/>
      <c r="F2728"/>
      <c r="G2728"/>
      <c r="H2728"/>
      <c r="I2728"/>
      <c r="J2728"/>
      <c r="K2728"/>
      <c r="L2728"/>
      <c r="M2728"/>
      <c r="N2728"/>
    </row>
    <row r="2729" spans="1:14" x14ac:dyDescent="0.25">
      <c r="A2729"/>
      <c r="B2729"/>
      <c r="C2729"/>
      <c r="D2729"/>
      <c r="E2729"/>
      <c r="F2729"/>
      <c r="G2729"/>
      <c r="H2729"/>
      <c r="I2729"/>
      <c r="J2729"/>
      <c r="K2729"/>
      <c r="L2729"/>
      <c r="M2729"/>
      <c r="N2729"/>
    </row>
    <row r="2730" spans="1:14" x14ac:dyDescent="0.25">
      <c r="A2730"/>
      <c r="B2730"/>
      <c r="C2730"/>
      <c r="D2730"/>
      <c r="E2730"/>
      <c r="F2730"/>
      <c r="G2730"/>
      <c r="H2730"/>
      <c r="I2730"/>
      <c r="J2730"/>
      <c r="K2730"/>
      <c r="L2730"/>
      <c r="M2730"/>
      <c r="N2730"/>
    </row>
    <row r="2731" spans="1:14" x14ac:dyDescent="0.25">
      <c r="A2731"/>
      <c r="B2731"/>
      <c r="C2731"/>
      <c r="D2731"/>
      <c r="E2731"/>
      <c r="F2731"/>
      <c r="G2731"/>
      <c r="H2731"/>
      <c r="I2731"/>
      <c r="J2731"/>
      <c r="K2731"/>
      <c r="L2731"/>
      <c r="M2731"/>
      <c r="N2731"/>
    </row>
    <row r="2732" spans="1:14" x14ac:dyDescent="0.25">
      <c r="A2732"/>
      <c r="B2732"/>
      <c r="C2732"/>
      <c r="D2732"/>
      <c r="E2732"/>
      <c r="F2732"/>
      <c r="G2732"/>
      <c r="H2732"/>
      <c r="I2732"/>
      <c r="J2732"/>
      <c r="K2732"/>
      <c r="L2732"/>
      <c r="M2732"/>
      <c r="N2732"/>
    </row>
    <row r="2733" spans="1:14" x14ac:dyDescent="0.25">
      <c r="A2733"/>
      <c r="B2733"/>
      <c r="C2733"/>
      <c r="D2733"/>
      <c r="E2733"/>
      <c r="F2733"/>
      <c r="G2733"/>
      <c r="H2733"/>
      <c r="I2733"/>
      <c r="J2733"/>
      <c r="K2733"/>
      <c r="L2733"/>
      <c r="M2733"/>
      <c r="N2733"/>
    </row>
    <row r="2734" spans="1:14" x14ac:dyDescent="0.25">
      <c r="A2734"/>
      <c r="B2734"/>
      <c r="C2734"/>
      <c r="D2734"/>
      <c r="E2734"/>
      <c r="F2734"/>
      <c r="G2734"/>
      <c r="H2734"/>
      <c r="I2734"/>
      <c r="J2734"/>
      <c r="K2734"/>
      <c r="L2734"/>
      <c r="M2734"/>
      <c r="N2734"/>
    </row>
    <row r="2735" spans="1:14" x14ac:dyDescent="0.25">
      <c r="A2735"/>
      <c r="B2735"/>
      <c r="C2735"/>
      <c r="D2735"/>
      <c r="E2735"/>
      <c r="F2735"/>
      <c r="G2735"/>
      <c r="H2735"/>
      <c r="I2735"/>
      <c r="J2735"/>
      <c r="K2735"/>
      <c r="L2735"/>
      <c r="M2735"/>
      <c r="N2735"/>
    </row>
    <row r="2736" spans="1:14" x14ac:dyDescent="0.25">
      <c r="A2736"/>
      <c r="B2736"/>
      <c r="C2736"/>
      <c r="D2736"/>
      <c r="E2736"/>
      <c r="F2736"/>
      <c r="G2736"/>
      <c r="H2736"/>
      <c r="I2736"/>
      <c r="J2736"/>
      <c r="K2736"/>
      <c r="L2736"/>
      <c r="M2736"/>
      <c r="N2736"/>
    </row>
    <row r="2737" spans="1:14" x14ac:dyDescent="0.25">
      <c r="A2737"/>
      <c r="B2737"/>
      <c r="C2737"/>
      <c r="D2737"/>
      <c r="E2737"/>
      <c r="F2737"/>
      <c r="G2737"/>
      <c r="H2737"/>
      <c r="I2737"/>
      <c r="J2737"/>
      <c r="K2737"/>
      <c r="L2737"/>
      <c r="M2737"/>
      <c r="N2737"/>
    </row>
    <row r="2738" spans="1:14" x14ac:dyDescent="0.25">
      <c r="A2738"/>
      <c r="B2738"/>
      <c r="C2738"/>
      <c r="D2738"/>
      <c r="E2738"/>
      <c r="F2738"/>
      <c r="G2738"/>
      <c r="H2738"/>
      <c r="I2738"/>
      <c r="J2738"/>
      <c r="K2738"/>
      <c r="L2738"/>
      <c r="M2738"/>
      <c r="N2738"/>
    </row>
    <row r="2739" spans="1:14" x14ac:dyDescent="0.25">
      <c r="A2739"/>
      <c r="B2739"/>
      <c r="C2739"/>
      <c r="D2739"/>
      <c r="E2739"/>
      <c r="F2739"/>
      <c r="G2739"/>
      <c r="H2739"/>
      <c r="I2739"/>
      <c r="J2739"/>
      <c r="K2739"/>
      <c r="L2739"/>
      <c r="M2739"/>
      <c r="N2739"/>
    </row>
    <row r="2740" spans="1:14" x14ac:dyDescent="0.25">
      <c r="A2740"/>
      <c r="B2740"/>
      <c r="C2740"/>
      <c r="D2740"/>
      <c r="E2740"/>
      <c r="F2740"/>
      <c r="G2740"/>
      <c r="H2740"/>
      <c r="I2740"/>
      <c r="J2740"/>
      <c r="K2740"/>
      <c r="L2740"/>
      <c r="M2740"/>
      <c r="N2740"/>
    </row>
    <row r="2741" spans="1:14" x14ac:dyDescent="0.25">
      <c r="A2741"/>
      <c r="B2741"/>
      <c r="C2741"/>
      <c r="D2741"/>
      <c r="E2741"/>
      <c r="F2741"/>
      <c r="G2741"/>
      <c r="H2741"/>
      <c r="I2741"/>
      <c r="J2741"/>
      <c r="K2741"/>
      <c r="L2741"/>
      <c r="M2741"/>
      <c r="N2741"/>
    </row>
    <row r="2742" spans="1:14" x14ac:dyDescent="0.25">
      <c r="A2742"/>
      <c r="B2742"/>
      <c r="C2742"/>
      <c r="D2742"/>
      <c r="E2742"/>
      <c r="F2742"/>
      <c r="G2742"/>
      <c r="H2742"/>
      <c r="I2742"/>
      <c r="J2742"/>
      <c r="K2742"/>
      <c r="L2742"/>
      <c r="M2742"/>
      <c r="N2742"/>
    </row>
    <row r="2743" spans="1:14" x14ac:dyDescent="0.25">
      <c r="A2743"/>
      <c r="B2743"/>
      <c r="C2743"/>
      <c r="D2743"/>
      <c r="E2743"/>
      <c r="F2743"/>
      <c r="G2743"/>
      <c r="H2743"/>
      <c r="I2743"/>
      <c r="J2743"/>
      <c r="K2743"/>
      <c r="L2743"/>
      <c r="M2743"/>
      <c r="N2743"/>
    </row>
    <row r="2744" spans="1:14" x14ac:dyDescent="0.25">
      <c r="A2744"/>
      <c r="B2744"/>
      <c r="C2744"/>
      <c r="D2744"/>
      <c r="E2744"/>
      <c r="F2744"/>
      <c r="G2744"/>
      <c r="H2744"/>
      <c r="I2744"/>
      <c r="J2744"/>
      <c r="K2744"/>
      <c r="L2744"/>
      <c r="M2744"/>
      <c r="N2744"/>
    </row>
    <row r="2745" spans="1:14" x14ac:dyDescent="0.25">
      <c r="A2745"/>
      <c r="B2745"/>
      <c r="C2745"/>
      <c r="D2745"/>
      <c r="E2745"/>
      <c r="F2745"/>
      <c r="G2745"/>
      <c r="H2745"/>
      <c r="I2745"/>
      <c r="J2745"/>
      <c r="K2745"/>
      <c r="L2745"/>
      <c r="M2745"/>
      <c r="N2745"/>
    </row>
    <row r="2746" spans="1:14" x14ac:dyDescent="0.25">
      <c r="A2746"/>
      <c r="B2746"/>
      <c r="C2746"/>
      <c r="D2746"/>
      <c r="E2746"/>
      <c r="F2746"/>
      <c r="G2746"/>
      <c r="H2746"/>
      <c r="I2746"/>
      <c r="J2746"/>
      <c r="K2746"/>
      <c r="L2746"/>
      <c r="M2746"/>
      <c r="N2746"/>
    </row>
    <row r="2747" spans="1:14" x14ac:dyDescent="0.25">
      <c r="A2747"/>
      <c r="B2747"/>
      <c r="C2747"/>
      <c r="D2747"/>
      <c r="E2747"/>
      <c r="F2747"/>
      <c r="G2747"/>
      <c r="H2747"/>
      <c r="I2747"/>
      <c r="J2747"/>
      <c r="K2747"/>
      <c r="L2747"/>
      <c r="M2747"/>
      <c r="N2747"/>
    </row>
    <row r="2748" spans="1:14" x14ac:dyDescent="0.25">
      <c r="A2748"/>
      <c r="B2748"/>
      <c r="C2748"/>
      <c r="D2748"/>
      <c r="E2748"/>
      <c r="F2748"/>
      <c r="G2748"/>
      <c r="H2748"/>
      <c r="I2748"/>
      <c r="J2748"/>
      <c r="K2748"/>
      <c r="L2748"/>
      <c r="M2748"/>
      <c r="N2748"/>
    </row>
    <row r="2749" spans="1:14" x14ac:dyDescent="0.25">
      <c r="A2749"/>
      <c r="B2749"/>
      <c r="C2749"/>
      <c r="D2749"/>
      <c r="E2749"/>
      <c r="F2749"/>
      <c r="G2749"/>
      <c r="H2749"/>
      <c r="I2749"/>
      <c r="J2749"/>
      <c r="K2749"/>
      <c r="L2749"/>
      <c r="M2749"/>
      <c r="N2749"/>
    </row>
    <row r="2750" spans="1:14" x14ac:dyDescent="0.25">
      <c r="A2750"/>
      <c r="B2750"/>
      <c r="C2750"/>
      <c r="D2750"/>
      <c r="E2750"/>
      <c r="F2750"/>
      <c r="G2750"/>
      <c r="H2750"/>
      <c r="I2750"/>
      <c r="J2750"/>
      <c r="K2750"/>
      <c r="L2750"/>
      <c r="M2750"/>
      <c r="N2750"/>
    </row>
    <row r="2751" spans="1:14" x14ac:dyDescent="0.25">
      <c r="A2751"/>
      <c r="B2751"/>
      <c r="C2751"/>
      <c r="D2751"/>
      <c r="E2751"/>
      <c r="F2751"/>
      <c r="G2751"/>
      <c r="H2751"/>
      <c r="I2751"/>
      <c r="J2751"/>
      <c r="K2751"/>
      <c r="L2751"/>
      <c r="M2751"/>
      <c r="N2751"/>
    </row>
    <row r="2752" spans="1:14" x14ac:dyDescent="0.25">
      <c r="A2752"/>
      <c r="B2752"/>
      <c r="C2752"/>
      <c r="D2752"/>
      <c r="E2752"/>
      <c r="F2752"/>
      <c r="G2752"/>
      <c r="H2752"/>
      <c r="I2752"/>
      <c r="J2752"/>
      <c r="K2752"/>
      <c r="L2752"/>
      <c r="M2752"/>
      <c r="N2752"/>
    </row>
    <row r="2753" spans="1:14" x14ac:dyDescent="0.25">
      <c r="A2753"/>
      <c r="B2753"/>
      <c r="C2753"/>
      <c r="D2753"/>
      <c r="E2753"/>
      <c r="F2753"/>
      <c r="G2753"/>
      <c r="H2753"/>
      <c r="I2753"/>
      <c r="J2753"/>
      <c r="K2753"/>
      <c r="L2753"/>
      <c r="M2753"/>
      <c r="N2753"/>
    </row>
    <row r="2754" spans="1:14" x14ac:dyDescent="0.25">
      <c r="A2754"/>
      <c r="B2754"/>
      <c r="C2754"/>
      <c r="D2754"/>
      <c r="E2754"/>
      <c r="F2754"/>
      <c r="G2754"/>
      <c r="H2754"/>
      <c r="I2754"/>
      <c r="J2754"/>
      <c r="K2754"/>
      <c r="L2754"/>
      <c r="M2754"/>
      <c r="N2754"/>
    </row>
    <row r="2755" spans="1:14" x14ac:dyDescent="0.25">
      <c r="A2755"/>
      <c r="B2755"/>
      <c r="C2755"/>
      <c r="D2755"/>
      <c r="E2755"/>
      <c r="F2755"/>
      <c r="G2755"/>
      <c r="H2755"/>
      <c r="I2755"/>
      <c r="J2755"/>
      <c r="K2755"/>
      <c r="L2755"/>
      <c r="M2755"/>
      <c r="N2755"/>
    </row>
    <row r="2756" spans="1:14" x14ac:dyDescent="0.25">
      <c r="A2756"/>
      <c r="B2756"/>
      <c r="C2756"/>
      <c r="D2756"/>
      <c r="E2756"/>
      <c r="F2756"/>
      <c r="G2756"/>
      <c r="H2756"/>
      <c r="I2756"/>
      <c r="J2756"/>
      <c r="K2756"/>
      <c r="L2756"/>
      <c r="M2756"/>
      <c r="N2756"/>
    </row>
    <row r="2757" spans="1:14" x14ac:dyDescent="0.25">
      <c r="A2757"/>
      <c r="B2757"/>
      <c r="C2757"/>
      <c r="D2757"/>
      <c r="E2757"/>
      <c r="F2757"/>
      <c r="G2757"/>
      <c r="H2757"/>
      <c r="I2757"/>
      <c r="J2757"/>
      <c r="K2757"/>
      <c r="L2757"/>
      <c r="M2757"/>
      <c r="N2757"/>
    </row>
    <row r="2758" spans="1:14" x14ac:dyDescent="0.25">
      <c r="A2758"/>
      <c r="B2758"/>
      <c r="C2758"/>
      <c r="D2758"/>
      <c r="E2758"/>
      <c r="F2758"/>
      <c r="G2758"/>
      <c r="H2758"/>
      <c r="I2758"/>
      <c r="J2758"/>
      <c r="K2758"/>
      <c r="L2758"/>
      <c r="M2758"/>
      <c r="N2758"/>
    </row>
    <row r="2759" spans="1:14" x14ac:dyDescent="0.25">
      <c r="A2759"/>
      <c r="B2759"/>
      <c r="C2759"/>
      <c r="D2759"/>
      <c r="E2759"/>
      <c r="F2759"/>
      <c r="G2759"/>
      <c r="H2759"/>
      <c r="I2759"/>
      <c r="J2759"/>
      <c r="K2759"/>
      <c r="L2759"/>
      <c r="M2759"/>
      <c r="N2759"/>
    </row>
    <row r="2760" spans="1:14" x14ac:dyDescent="0.25">
      <c r="A2760"/>
      <c r="B2760"/>
      <c r="C2760"/>
      <c r="D2760"/>
      <c r="E2760"/>
      <c r="F2760"/>
      <c r="G2760"/>
      <c r="H2760"/>
      <c r="I2760"/>
      <c r="J2760"/>
      <c r="K2760"/>
      <c r="L2760"/>
      <c r="M2760"/>
      <c r="N2760"/>
    </row>
    <row r="2761" spans="1:14" x14ac:dyDescent="0.25">
      <c r="A2761"/>
      <c r="B2761"/>
      <c r="C2761"/>
      <c r="D2761"/>
      <c r="E2761"/>
      <c r="F2761"/>
      <c r="G2761"/>
      <c r="H2761"/>
      <c r="I2761"/>
      <c r="J2761"/>
      <c r="K2761"/>
      <c r="L2761"/>
      <c r="M2761"/>
      <c r="N2761"/>
    </row>
    <row r="2762" spans="1:14" x14ac:dyDescent="0.25">
      <c r="A2762"/>
      <c r="B2762"/>
      <c r="C2762"/>
      <c r="D2762"/>
      <c r="E2762"/>
      <c r="F2762"/>
      <c r="G2762"/>
      <c r="H2762"/>
      <c r="I2762"/>
      <c r="J2762"/>
      <c r="K2762"/>
      <c r="L2762"/>
      <c r="M2762"/>
      <c r="N2762"/>
    </row>
    <row r="2763" spans="1:14" x14ac:dyDescent="0.25">
      <c r="A2763"/>
      <c r="B2763"/>
      <c r="C2763"/>
      <c r="D2763"/>
      <c r="E2763"/>
      <c r="F2763"/>
      <c r="G2763"/>
      <c r="H2763"/>
      <c r="I2763"/>
      <c r="J2763"/>
      <c r="K2763"/>
      <c r="L2763"/>
      <c r="M2763"/>
      <c r="N2763"/>
    </row>
    <row r="2764" spans="1:14" x14ac:dyDescent="0.25">
      <c r="A2764"/>
      <c r="B2764"/>
      <c r="C2764"/>
      <c r="D2764"/>
      <c r="E2764"/>
      <c r="F2764"/>
      <c r="G2764"/>
      <c r="H2764"/>
      <c r="I2764"/>
      <c r="J2764"/>
      <c r="K2764"/>
      <c r="L2764"/>
      <c r="M2764"/>
      <c r="N2764"/>
    </row>
    <row r="2765" spans="1:14" x14ac:dyDescent="0.25">
      <c r="A2765"/>
      <c r="B2765"/>
      <c r="C2765"/>
      <c r="D2765"/>
      <c r="E2765"/>
      <c r="F2765"/>
      <c r="G2765"/>
      <c r="H2765"/>
      <c r="I2765"/>
      <c r="J2765"/>
      <c r="K2765"/>
      <c r="L2765"/>
      <c r="M2765"/>
      <c r="N2765"/>
    </row>
    <row r="2766" spans="1:14" x14ac:dyDescent="0.25">
      <c r="A2766"/>
      <c r="B2766"/>
      <c r="C2766"/>
      <c r="D2766"/>
      <c r="E2766"/>
      <c r="F2766"/>
      <c r="G2766"/>
      <c r="H2766"/>
      <c r="I2766"/>
      <c r="J2766"/>
      <c r="K2766"/>
      <c r="L2766"/>
      <c r="M2766"/>
      <c r="N2766"/>
    </row>
    <row r="2767" spans="1:14" x14ac:dyDescent="0.25">
      <c r="A2767"/>
      <c r="B2767"/>
      <c r="C2767"/>
      <c r="D2767"/>
      <c r="E2767"/>
      <c r="F2767"/>
      <c r="G2767"/>
      <c r="H2767"/>
      <c r="I2767"/>
      <c r="J2767"/>
      <c r="K2767"/>
      <c r="L2767"/>
      <c r="M2767"/>
      <c r="N2767"/>
    </row>
    <row r="2768" spans="1:14" x14ac:dyDescent="0.25">
      <c r="A2768"/>
      <c r="B2768"/>
      <c r="C2768"/>
      <c r="D2768"/>
      <c r="E2768"/>
      <c r="F2768"/>
      <c r="G2768"/>
      <c r="H2768"/>
      <c r="I2768"/>
      <c r="J2768"/>
      <c r="K2768"/>
      <c r="L2768"/>
      <c r="M2768"/>
      <c r="N2768"/>
    </row>
    <row r="2769" spans="1:14" x14ac:dyDescent="0.25">
      <c r="A2769"/>
      <c r="B2769"/>
      <c r="C2769"/>
      <c r="D2769"/>
      <c r="E2769"/>
      <c r="F2769"/>
      <c r="G2769"/>
      <c r="H2769"/>
      <c r="I2769"/>
      <c r="J2769"/>
      <c r="K2769"/>
      <c r="L2769"/>
      <c r="M2769"/>
      <c r="N2769"/>
    </row>
    <row r="2770" spans="1:14" x14ac:dyDescent="0.25">
      <c r="A2770"/>
      <c r="B2770"/>
      <c r="C2770"/>
      <c r="D2770"/>
      <c r="E2770"/>
      <c r="F2770"/>
      <c r="G2770"/>
      <c r="H2770"/>
      <c r="I2770"/>
      <c r="J2770"/>
      <c r="K2770"/>
      <c r="L2770"/>
      <c r="M2770"/>
      <c r="N2770"/>
    </row>
    <row r="2771" spans="1:14" x14ac:dyDescent="0.25">
      <c r="A2771"/>
      <c r="B2771"/>
      <c r="C2771"/>
      <c r="D2771"/>
      <c r="E2771"/>
      <c r="F2771"/>
      <c r="G2771"/>
      <c r="H2771"/>
      <c r="I2771"/>
      <c r="J2771"/>
      <c r="K2771"/>
      <c r="L2771"/>
      <c r="M2771"/>
      <c r="N2771"/>
    </row>
    <row r="2772" spans="1:14" x14ac:dyDescent="0.25">
      <c r="A2772"/>
      <c r="B2772"/>
      <c r="C2772"/>
      <c r="D2772"/>
      <c r="E2772"/>
      <c r="F2772"/>
      <c r="G2772"/>
      <c r="H2772"/>
      <c r="I2772"/>
      <c r="J2772"/>
      <c r="K2772"/>
      <c r="L2772"/>
      <c r="M2772"/>
      <c r="N2772"/>
    </row>
    <row r="2773" spans="1:14" x14ac:dyDescent="0.25">
      <c r="A2773"/>
      <c r="B2773"/>
      <c r="C2773"/>
      <c r="D2773"/>
      <c r="E2773"/>
      <c r="F2773"/>
      <c r="G2773"/>
      <c r="H2773"/>
      <c r="I2773"/>
      <c r="J2773"/>
      <c r="K2773"/>
      <c r="L2773"/>
      <c r="M2773"/>
      <c r="N2773"/>
    </row>
    <row r="2774" spans="1:14" x14ac:dyDescent="0.25">
      <c r="A2774"/>
      <c r="B2774"/>
      <c r="C2774"/>
      <c r="D2774"/>
      <c r="E2774"/>
      <c r="F2774"/>
      <c r="G2774"/>
      <c r="H2774"/>
      <c r="I2774"/>
      <c r="J2774"/>
      <c r="K2774"/>
      <c r="L2774"/>
      <c r="M2774"/>
      <c r="N2774"/>
    </row>
    <row r="2775" spans="1:14" x14ac:dyDescent="0.25">
      <c r="A2775"/>
      <c r="B2775"/>
      <c r="C2775"/>
      <c r="D2775"/>
      <c r="E2775"/>
      <c r="F2775"/>
      <c r="G2775"/>
      <c r="H2775"/>
      <c r="I2775"/>
      <c r="J2775"/>
      <c r="K2775"/>
      <c r="L2775"/>
      <c r="M2775"/>
      <c r="N2775"/>
    </row>
    <row r="2776" spans="1:14" x14ac:dyDescent="0.25">
      <c r="A2776"/>
      <c r="B2776"/>
      <c r="C2776"/>
      <c r="D2776"/>
      <c r="E2776"/>
      <c r="F2776"/>
      <c r="G2776"/>
      <c r="H2776"/>
      <c r="I2776"/>
      <c r="J2776"/>
      <c r="K2776"/>
      <c r="L2776"/>
      <c r="M2776"/>
      <c r="N2776"/>
    </row>
    <row r="2777" spans="1:14" x14ac:dyDescent="0.25">
      <c r="A2777"/>
      <c r="B2777"/>
      <c r="C2777"/>
      <c r="D2777"/>
      <c r="E2777"/>
      <c r="F2777"/>
      <c r="G2777"/>
      <c r="H2777"/>
      <c r="I2777"/>
      <c r="J2777"/>
      <c r="K2777"/>
      <c r="L2777"/>
      <c r="M2777"/>
      <c r="N2777"/>
    </row>
    <row r="2778" spans="1:14" x14ac:dyDescent="0.25">
      <c r="A2778"/>
      <c r="B2778"/>
      <c r="C2778"/>
      <c r="D2778"/>
      <c r="E2778"/>
      <c r="F2778"/>
      <c r="G2778"/>
      <c r="H2778"/>
      <c r="I2778"/>
      <c r="J2778"/>
      <c r="K2778"/>
      <c r="L2778"/>
      <c r="M2778"/>
      <c r="N2778"/>
    </row>
    <row r="2779" spans="1:14" x14ac:dyDescent="0.25">
      <c r="A2779"/>
      <c r="B2779"/>
      <c r="C2779"/>
      <c r="D2779"/>
      <c r="E2779"/>
      <c r="F2779"/>
      <c r="G2779"/>
      <c r="H2779"/>
      <c r="I2779"/>
      <c r="J2779"/>
      <c r="K2779"/>
      <c r="L2779"/>
      <c r="M2779"/>
      <c r="N2779"/>
    </row>
    <row r="2780" spans="1:14" x14ac:dyDescent="0.25">
      <c r="A2780"/>
      <c r="B2780"/>
      <c r="C2780"/>
      <c r="D2780"/>
      <c r="E2780"/>
      <c r="F2780"/>
      <c r="G2780"/>
      <c r="H2780"/>
      <c r="I2780"/>
      <c r="J2780"/>
      <c r="K2780"/>
      <c r="L2780"/>
      <c r="M2780"/>
      <c r="N2780"/>
    </row>
    <row r="2781" spans="1:14" x14ac:dyDescent="0.25">
      <c r="A2781"/>
      <c r="B2781"/>
      <c r="C2781"/>
      <c r="D2781"/>
      <c r="E2781"/>
      <c r="F2781"/>
      <c r="G2781"/>
      <c r="H2781"/>
      <c r="I2781"/>
      <c r="J2781"/>
      <c r="K2781"/>
      <c r="L2781"/>
      <c r="M2781"/>
      <c r="N2781"/>
    </row>
    <row r="2782" spans="1:14" x14ac:dyDescent="0.25">
      <c r="A2782"/>
      <c r="B2782"/>
      <c r="C2782"/>
      <c r="D2782"/>
      <c r="E2782"/>
      <c r="F2782"/>
      <c r="G2782"/>
      <c r="H2782"/>
      <c r="I2782"/>
      <c r="J2782"/>
      <c r="K2782"/>
      <c r="L2782"/>
      <c r="M2782"/>
      <c r="N2782"/>
    </row>
    <row r="2783" spans="1:14" x14ac:dyDescent="0.25">
      <c r="A2783"/>
      <c r="B2783"/>
      <c r="C2783"/>
      <c r="D2783"/>
      <c r="E2783"/>
      <c r="F2783"/>
      <c r="G2783"/>
      <c r="H2783"/>
      <c r="I2783"/>
      <c r="J2783"/>
      <c r="K2783"/>
      <c r="L2783"/>
      <c r="M2783"/>
      <c r="N2783"/>
    </row>
    <row r="2784" spans="1:14" x14ac:dyDescent="0.25">
      <c r="A2784"/>
      <c r="B2784"/>
      <c r="C2784"/>
      <c r="D2784"/>
      <c r="E2784"/>
      <c r="F2784"/>
      <c r="G2784"/>
      <c r="H2784"/>
      <c r="I2784"/>
      <c r="J2784"/>
      <c r="K2784"/>
      <c r="L2784"/>
      <c r="M2784"/>
      <c r="N2784"/>
    </row>
    <row r="2785" spans="1:14" x14ac:dyDescent="0.25">
      <c r="A2785"/>
      <c r="B2785"/>
      <c r="C2785"/>
      <c r="D2785"/>
      <c r="E2785"/>
      <c r="F2785"/>
      <c r="G2785"/>
      <c r="H2785"/>
      <c r="I2785"/>
      <c r="J2785"/>
      <c r="K2785"/>
      <c r="L2785"/>
      <c r="M2785"/>
      <c r="N2785"/>
    </row>
    <row r="2786" spans="1:14" x14ac:dyDescent="0.25">
      <c r="A2786"/>
      <c r="B2786"/>
      <c r="C2786"/>
      <c r="D2786"/>
      <c r="E2786"/>
      <c r="F2786"/>
      <c r="G2786"/>
      <c r="H2786"/>
      <c r="I2786"/>
      <c r="J2786"/>
      <c r="K2786"/>
      <c r="L2786"/>
      <c r="M2786"/>
      <c r="N2786"/>
    </row>
    <row r="2787" spans="1:14" x14ac:dyDescent="0.25">
      <c r="A2787"/>
      <c r="B2787"/>
      <c r="C2787"/>
      <c r="D2787"/>
      <c r="E2787"/>
      <c r="F2787"/>
      <c r="G2787"/>
      <c r="H2787"/>
      <c r="I2787"/>
      <c r="J2787"/>
      <c r="K2787"/>
      <c r="L2787"/>
      <c r="M2787"/>
      <c r="N2787"/>
    </row>
    <row r="2788" spans="1:14" x14ac:dyDescent="0.25">
      <c r="A2788"/>
      <c r="B2788"/>
      <c r="C2788"/>
      <c r="D2788"/>
      <c r="E2788"/>
      <c r="F2788"/>
      <c r="G2788"/>
      <c r="H2788"/>
      <c r="I2788"/>
      <c r="J2788"/>
      <c r="K2788"/>
      <c r="L2788"/>
      <c r="M2788"/>
      <c r="N2788"/>
    </row>
    <row r="2789" spans="1:14" x14ac:dyDescent="0.25">
      <c r="A2789"/>
      <c r="B2789"/>
      <c r="C2789"/>
      <c r="D2789"/>
      <c r="E2789"/>
      <c r="F2789"/>
      <c r="G2789"/>
      <c r="H2789"/>
      <c r="I2789"/>
      <c r="J2789"/>
      <c r="K2789"/>
      <c r="L2789"/>
      <c r="M2789"/>
      <c r="N2789"/>
    </row>
    <row r="2790" spans="1:14" x14ac:dyDescent="0.25">
      <c r="A2790"/>
      <c r="B2790"/>
      <c r="C2790"/>
      <c r="D2790"/>
      <c r="E2790"/>
      <c r="F2790"/>
      <c r="G2790"/>
      <c r="H2790"/>
      <c r="I2790"/>
      <c r="J2790"/>
      <c r="K2790"/>
      <c r="L2790"/>
      <c r="M2790"/>
      <c r="N2790"/>
    </row>
    <row r="2791" spans="1:14" x14ac:dyDescent="0.25">
      <c r="A2791"/>
      <c r="B2791"/>
      <c r="C2791"/>
      <c r="D2791"/>
      <c r="E2791"/>
      <c r="F2791"/>
      <c r="G2791"/>
      <c r="H2791"/>
      <c r="I2791"/>
      <c r="J2791"/>
      <c r="K2791"/>
      <c r="L2791"/>
      <c r="M2791"/>
      <c r="N2791"/>
    </row>
    <row r="2792" spans="1:14" x14ac:dyDescent="0.25">
      <c r="A2792"/>
      <c r="B2792"/>
      <c r="C2792"/>
      <c r="D2792"/>
      <c r="E2792"/>
      <c r="F2792"/>
      <c r="G2792"/>
      <c r="H2792"/>
      <c r="I2792"/>
      <c r="J2792"/>
      <c r="K2792"/>
      <c r="L2792"/>
      <c r="M2792"/>
      <c r="N2792"/>
    </row>
    <row r="2793" spans="1:14" x14ac:dyDescent="0.25">
      <c r="A2793"/>
      <c r="B2793"/>
      <c r="C2793"/>
      <c r="D2793"/>
      <c r="E2793"/>
      <c r="F2793"/>
      <c r="G2793"/>
      <c r="H2793"/>
      <c r="I2793"/>
      <c r="J2793"/>
      <c r="K2793"/>
      <c r="L2793"/>
      <c r="M2793"/>
      <c r="N2793"/>
    </row>
    <row r="2794" spans="1:14" x14ac:dyDescent="0.25">
      <c r="A2794"/>
      <c r="B2794"/>
      <c r="C2794"/>
      <c r="D2794"/>
      <c r="E2794"/>
      <c r="F2794"/>
      <c r="G2794"/>
      <c r="H2794"/>
      <c r="I2794"/>
      <c r="J2794"/>
      <c r="K2794"/>
      <c r="L2794"/>
      <c r="M2794"/>
      <c r="N2794"/>
    </row>
    <row r="2795" spans="1:14" x14ac:dyDescent="0.25">
      <c r="A2795"/>
      <c r="B2795"/>
      <c r="C2795"/>
      <c r="D2795"/>
      <c r="E2795"/>
      <c r="F2795"/>
      <c r="G2795"/>
      <c r="H2795"/>
      <c r="I2795"/>
      <c r="J2795"/>
      <c r="K2795"/>
      <c r="L2795"/>
      <c r="M2795"/>
      <c r="N2795"/>
    </row>
    <row r="2796" spans="1:14" x14ac:dyDescent="0.25">
      <c r="A2796"/>
      <c r="B2796"/>
      <c r="C2796"/>
      <c r="D2796"/>
      <c r="E2796"/>
      <c r="F2796"/>
      <c r="G2796"/>
      <c r="H2796"/>
      <c r="I2796"/>
      <c r="J2796"/>
      <c r="K2796"/>
      <c r="L2796"/>
      <c r="M2796"/>
      <c r="N2796"/>
    </row>
    <row r="2797" spans="1:14" x14ac:dyDescent="0.25">
      <c r="A2797"/>
      <c r="B2797"/>
      <c r="C2797"/>
      <c r="D2797"/>
      <c r="E2797"/>
      <c r="F2797"/>
      <c r="G2797"/>
      <c r="H2797"/>
      <c r="I2797"/>
      <c r="J2797"/>
      <c r="K2797"/>
      <c r="L2797"/>
      <c r="M2797"/>
      <c r="N2797"/>
    </row>
    <row r="2798" spans="1:14" x14ac:dyDescent="0.25">
      <c r="A2798"/>
      <c r="B2798"/>
      <c r="C2798"/>
      <c r="D2798"/>
      <c r="E2798"/>
      <c r="F2798"/>
      <c r="G2798"/>
      <c r="H2798"/>
      <c r="I2798"/>
      <c r="J2798"/>
      <c r="K2798"/>
      <c r="L2798"/>
      <c r="M2798"/>
      <c r="N2798"/>
    </row>
    <row r="2799" spans="1:14" x14ac:dyDescent="0.25">
      <c r="A2799"/>
      <c r="B2799"/>
      <c r="C2799"/>
      <c r="D2799"/>
      <c r="E2799"/>
      <c r="F2799"/>
      <c r="G2799"/>
      <c r="H2799"/>
      <c r="I2799"/>
      <c r="J2799"/>
      <c r="K2799"/>
      <c r="L2799"/>
      <c r="M2799"/>
      <c r="N2799"/>
    </row>
    <row r="2800" spans="1:14" x14ac:dyDescent="0.25">
      <c r="A2800"/>
      <c r="B2800"/>
      <c r="C2800"/>
      <c r="D2800"/>
      <c r="E2800"/>
      <c r="F2800"/>
      <c r="G2800"/>
      <c r="H2800"/>
      <c r="I2800"/>
      <c r="J2800"/>
      <c r="K2800"/>
      <c r="L2800"/>
      <c r="M2800"/>
      <c r="N2800"/>
    </row>
  </sheetData>
  <autoFilter ref="A19:N19"/>
  <mergeCells count="15">
    <mergeCell ref="A13:N13"/>
    <mergeCell ref="A14:L14"/>
    <mergeCell ref="A15:A18"/>
    <mergeCell ref="B15:B18"/>
    <mergeCell ref="C15:C18"/>
    <mergeCell ref="N15:N18"/>
    <mergeCell ref="D17:H17"/>
    <mergeCell ref="I17:M17"/>
    <mergeCell ref="D15:M16"/>
    <mergeCell ref="A12:N12"/>
    <mergeCell ref="A4:N4"/>
    <mergeCell ref="A6:N6"/>
    <mergeCell ref="A7:N7"/>
    <mergeCell ref="A9:N9"/>
    <mergeCell ref="A11:N11"/>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2"/>
  <sheetViews>
    <sheetView workbookViewId="0">
      <selection activeCell="K22" sqref="A2:K22"/>
    </sheetView>
  </sheetViews>
  <sheetFormatPr defaultRowHeight="15.75" x14ac:dyDescent="0.25"/>
  <cols>
    <col min="1" max="1" width="15.5" customWidth="1"/>
    <col min="7" max="7" width="10.875" customWidth="1"/>
    <col min="11" max="11" width="20" customWidth="1"/>
  </cols>
  <sheetData>
    <row r="1" spans="1:11" ht="16.5" thickBot="1" x14ac:dyDescent="0.3"/>
    <row r="2" spans="1:11" ht="31.5" x14ac:dyDescent="0.25">
      <c r="A2" s="15" t="s">
        <v>41</v>
      </c>
      <c r="B2" s="16">
        <v>2016</v>
      </c>
      <c r="C2" s="16">
        <v>2017</v>
      </c>
      <c r="D2" s="16">
        <v>2018</v>
      </c>
      <c r="E2" s="16">
        <v>2019</v>
      </c>
      <c r="F2" s="16">
        <v>2020</v>
      </c>
      <c r="G2" s="16">
        <v>2021</v>
      </c>
      <c r="H2" s="16">
        <v>2022</v>
      </c>
      <c r="I2" s="16">
        <v>2023</v>
      </c>
      <c r="J2" s="16">
        <v>2024</v>
      </c>
      <c r="K2" s="17" t="s">
        <v>29</v>
      </c>
    </row>
    <row r="3" spans="1:11" x14ac:dyDescent="0.25">
      <c r="A3" s="18" t="s">
        <v>30</v>
      </c>
      <c r="B3" s="13"/>
      <c r="C3" s="13">
        <v>2.3490000000000002</v>
      </c>
      <c r="D3" s="13">
        <v>2.5619999999999998</v>
      </c>
      <c r="E3" s="13">
        <v>2.7530000000000001</v>
      </c>
      <c r="F3" s="13">
        <v>2.9609999999999999</v>
      </c>
      <c r="G3" s="13">
        <v>3.1859999999999999</v>
      </c>
      <c r="H3" s="13"/>
      <c r="I3" s="13"/>
      <c r="J3" s="13"/>
      <c r="K3" s="19">
        <v>2.76</v>
      </c>
    </row>
    <row r="4" spans="1:11" x14ac:dyDescent="0.25">
      <c r="A4" s="18" t="s">
        <v>31</v>
      </c>
      <c r="B4" s="13"/>
      <c r="C4" s="13">
        <v>2.234</v>
      </c>
      <c r="D4" s="13">
        <v>2.4569999999999999</v>
      </c>
      <c r="E4" s="13">
        <v>2.6659999999999999</v>
      </c>
      <c r="F4" s="13">
        <v>2.8929999999999998</v>
      </c>
      <c r="G4" s="13">
        <v>3.1389999999999998</v>
      </c>
      <c r="H4" s="13"/>
      <c r="I4" s="13"/>
      <c r="J4" s="13"/>
      <c r="K4" s="19">
        <v>2.68</v>
      </c>
    </row>
    <row r="5" spans="1:11" x14ac:dyDescent="0.25">
      <c r="A5" s="18" t="s">
        <v>32</v>
      </c>
      <c r="B5" s="13"/>
      <c r="C5" s="13">
        <v>2.2370000000000001</v>
      </c>
      <c r="D5" s="13">
        <v>2.4609999999999999</v>
      </c>
      <c r="E5" s="13">
        <v>2.67</v>
      </c>
      <c r="F5" s="13">
        <v>2.8969999999999998</v>
      </c>
      <c r="G5" s="13">
        <v>3.1429999999999998</v>
      </c>
      <c r="H5" s="13"/>
      <c r="I5" s="13"/>
      <c r="J5" s="13"/>
      <c r="K5" s="19">
        <v>2.68</v>
      </c>
    </row>
    <row r="6" spans="1:11" x14ac:dyDescent="0.25">
      <c r="A6" s="18" t="s">
        <v>33</v>
      </c>
      <c r="B6" s="13"/>
      <c r="C6" s="13">
        <v>2.032</v>
      </c>
      <c r="D6" s="13">
        <v>2.2349999999999999</v>
      </c>
      <c r="E6" s="13">
        <v>2.4249999999999998</v>
      </c>
      <c r="F6" s="13">
        <v>2.6309999999999998</v>
      </c>
      <c r="G6" s="13">
        <v>2.855</v>
      </c>
      <c r="H6" s="13"/>
      <c r="I6" s="13"/>
      <c r="J6" s="13"/>
      <c r="K6" s="19">
        <v>2.44</v>
      </c>
    </row>
    <row r="7" spans="1:11" x14ac:dyDescent="0.25">
      <c r="A7" s="18" t="s">
        <v>34</v>
      </c>
      <c r="B7" s="13"/>
      <c r="C7" s="13">
        <v>2.3239999999999998</v>
      </c>
      <c r="D7" s="13">
        <v>2.556</v>
      </c>
      <c r="E7" s="13">
        <v>2.7730000000000001</v>
      </c>
      <c r="F7" s="13">
        <v>3.0089999999999999</v>
      </c>
      <c r="G7" s="13">
        <v>3.2650000000000001</v>
      </c>
      <c r="H7" s="13"/>
      <c r="I7" s="13"/>
      <c r="J7" s="13"/>
      <c r="K7" s="19">
        <v>2.79</v>
      </c>
    </row>
    <row r="8" spans="1:11" x14ac:dyDescent="0.25">
      <c r="A8" s="18" t="s">
        <v>35</v>
      </c>
      <c r="B8" s="13"/>
      <c r="C8" s="13">
        <v>1.96</v>
      </c>
      <c r="D8" s="13">
        <v>2.1560000000000001</v>
      </c>
      <c r="E8" s="13">
        <v>2.339</v>
      </c>
      <c r="F8" s="13">
        <v>2.5379999999999998</v>
      </c>
      <c r="G8" s="13">
        <v>2.754</v>
      </c>
      <c r="H8" s="13"/>
      <c r="I8" s="13"/>
      <c r="J8" s="13"/>
      <c r="K8" s="19">
        <v>2.35</v>
      </c>
    </row>
    <row r="9" spans="1:11" x14ac:dyDescent="0.25">
      <c r="A9" s="18" t="s">
        <v>36</v>
      </c>
      <c r="B9" s="13"/>
      <c r="C9" s="13">
        <v>1.984</v>
      </c>
      <c r="D9" s="13">
        <v>2.1829999999999998</v>
      </c>
      <c r="E9" s="13">
        <v>2.3679999999999999</v>
      </c>
      <c r="F9" s="13">
        <v>2.57</v>
      </c>
      <c r="G9" s="13">
        <v>2.7879999999999998</v>
      </c>
      <c r="H9" s="13"/>
      <c r="I9" s="13"/>
      <c r="J9" s="13"/>
      <c r="K9" s="19">
        <v>2.38</v>
      </c>
    </row>
    <row r="10" spans="1:11" x14ac:dyDescent="0.25">
      <c r="A10" s="18" t="s">
        <v>37</v>
      </c>
      <c r="B10" s="13"/>
      <c r="C10" s="13">
        <v>2.0409999999999999</v>
      </c>
      <c r="D10" s="13">
        <v>2.2450000000000001</v>
      </c>
      <c r="E10" s="13">
        <v>2.4359999999999999</v>
      </c>
      <c r="F10" s="13">
        <v>2.6429999999999998</v>
      </c>
      <c r="G10" s="13">
        <v>2.8679999999999999</v>
      </c>
      <c r="H10" s="13"/>
      <c r="I10" s="13"/>
      <c r="J10" s="13"/>
      <c r="K10" s="19">
        <v>2.4500000000000002</v>
      </c>
    </row>
    <row r="11" spans="1:11" x14ac:dyDescent="0.25">
      <c r="A11" s="18" t="s">
        <v>38</v>
      </c>
      <c r="B11" s="13"/>
      <c r="C11" s="13">
        <v>1.9730000000000001</v>
      </c>
      <c r="D11" s="13">
        <v>2.17</v>
      </c>
      <c r="E11" s="13">
        <v>2.3540000000000001</v>
      </c>
      <c r="F11" s="13">
        <v>2.5539999999999998</v>
      </c>
      <c r="G11" s="13">
        <v>2.7719999999999998</v>
      </c>
      <c r="H11" s="13"/>
      <c r="I11" s="13"/>
      <c r="J11" s="13"/>
      <c r="K11" s="19">
        <v>2.36</v>
      </c>
    </row>
    <row r="12" spans="1:11" x14ac:dyDescent="0.25">
      <c r="A12" s="18" t="s">
        <v>39</v>
      </c>
      <c r="B12" s="13"/>
      <c r="C12" s="13">
        <v>2.0129999999999999</v>
      </c>
      <c r="D12" s="13">
        <v>2.3149999999999999</v>
      </c>
      <c r="E12" s="13">
        <v>2.528</v>
      </c>
      <c r="F12" s="13">
        <v>2.7610000000000001</v>
      </c>
      <c r="G12" s="13">
        <v>3.0150000000000001</v>
      </c>
      <c r="H12" s="13"/>
      <c r="I12" s="13"/>
      <c r="J12" s="13"/>
      <c r="K12" s="19">
        <v>2.5299999999999998</v>
      </c>
    </row>
    <row r="13" spans="1:11" x14ac:dyDescent="0.25">
      <c r="A13" s="18" t="s">
        <v>40</v>
      </c>
      <c r="B13" s="13"/>
      <c r="C13" s="13">
        <v>2.2869999999999999</v>
      </c>
      <c r="D13" s="13">
        <v>2.516</v>
      </c>
      <c r="E13" s="13">
        <v>2.73</v>
      </c>
      <c r="F13" s="13">
        <v>2.9620000000000002</v>
      </c>
      <c r="G13" s="13">
        <v>3.214</v>
      </c>
      <c r="H13" s="13"/>
      <c r="I13" s="13"/>
      <c r="J13" s="13"/>
      <c r="K13" s="19">
        <v>2.74</v>
      </c>
    </row>
    <row r="14" spans="1:11" x14ac:dyDescent="0.25">
      <c r="A14" s="18" t="s">
        <v>42</v>
      </c>
      <c r="B14" s="13">
        <v>1.9039999999999999</v>
      </c>
      <c r="C14" s="13">
        <v>2.1989999999999998</v>
      </c>
      <c r="D14" s="13">
        <v>2.33</v>
      </c>
      <c r="E14" s="14">
        <v>2.6337281791332563</v>
      </c>
      <c r="F14" s="14">
        <v>2.6871596004587155</v>
      </c>
      <c r="G14" s="14">
        <v>2.7953058647982489</v>
      </c>
      <c r="H14" s="14">
        <v>2.8830195189660222</v>
      </c>
      <c r="I14" s="14">
        <v>2.9744749473296959</v>
      </c>
      <c r="J14" s="14">
        <v>3.063709195749587</v>
      </c>
      <c r="K14" s="20">
        <v>2.8395662177392551</v>
      </c>
    </row>
    <row r="15" spans="1:11" x14ac:dyDescent="0.25">
      <c r="A15" s="18" t="s">
        <v>43</v>
      </c>
      <c r="B15" s="13">
        <v>2.0329999999999999</v>
      </c>
      <c r="C15" s="13">
        <v>2.4119999999999999</v>
      </c>
      <c r="D15" s="13">
        <v>2.4550000000000001</v>
      </c>
      <c r="E15" s="14">
        <v>2.7389700000000001</v>
      </c>
      <c r="F15" s="14">
        <v>2.8352499999999998</v>
      </c>
      <c r="G15" s="14">
        <v>2.9458899999999999</v>
      </c>
      <c r="H15" s="14">
        <v>3.0360999999999998</v>
      </c>
      <c r="I15" s="14">
        <v>3.1286700000000001</v>
      </c>
      <c r="J15" s="14">
        <v>3.2225301000000002</v>
      </c>
      <c r="K15" s="20">
        <v>2.98456835</v>
      </c>
    </row>
    <row r="16" spans="1:11" x14ac:dyDescent="0.25">
      <c r="A16" s="18" t="s">
        <v>44</v>
      </c>
      <c r="B16" s="13">
        <v>1.885</v>
      </c>
      <c r="C16" s="13">
        <v>2.1930000000000001</v>
      </c>
      <c r="D16" s="13">
        <v>2.254</v>
      </c>
      <c r="E16" s="14">
        <v>2.8423633496724339</v>
      </c>
      <c r="F16" s="14">
        <v>2.8790957777532618</v>
      </c>
      <c r="G16" s="14">
        <v>3.0004707495425667</v>
      </c>
      <c r="H16" s="14">
        <v>3.0860520644137521</v>
      </c>
      <c r="I16" s="14">
        <v>3.1915690772564353</v>
      </c>
      <c r="J16" s="14">
        <v>3.2873161495741283</v>
      </c>
      <c r="K16" s="20">
        <v>3.047811194702096</v>
      </c>
    </row>
    <row r="17" spans="1:11" x14ac:dyDescent="0.25">
      <c r="A17" s="18" t="s">
        <v>45</v>
      </c>
      <c r="B17" s="13">
        <v>2.02</v>
      </c>
      <c r="C17" s="13">
        <v>2.3079999999999998</v>
      </c>
      <c r="D17" s="13">
        <v>2.4470000000000001</v>
      </c>
      <c r="E17" s="14">
        <v>2.6975128088964899</v>
      </c>
      <c r="F17" s="14">
        <v>2.7769805153873568</v>
      </c>
      <c r="G17" s="14">
        <v>2.8843426991770067</v>
      </c>
      <c r="H17" s="14">
        <v>2.9725147215549059</v>
      </c>
      <c r="I17" s="14">
        <v>3.0631805259792504</v>
      </c>
      <c r="J17" s="14">
        <v>3.155075941758628</v>
      </c>
      <c r="K17" s="20">
        <v>2.9249345354589393</v>
      </c>
    </row>
    <row r="18" spans="1:11" x14ac:dyDescent="0.25">
      <c r="A18" s="18" t="s">
        <v>46</v>
      </c>
      <c r="B18" s="13">
        <v>2.3370000000000002</v>
      </c>
      <c r="C18" s="13">
        <v>2.6720000000000002</v>
      </c>
      <c r="D18" s="13">
        <v>2.7759999999999998</v>
      </c>
      <c r="E18" s="14">
        <v>2.9161719463892601</v>
      </c>
      <c r="F18" s="14">
        <v>3.0287893636138001</v>
      </c>
      <c r="G18" s="14">
        <v>3.14625253156533</v>
      </c>
      <c r="H18" s="14">
        <v>3.2442302947860502</v>
      </c>
      <c r="I18" s="14">
        <v>3.3444587366410499</v>
      </c>
      <c r="J18" s="14">
        <v>3.4447924987402816</v>
      </c>
      <c r="K18" s="20">
        <v>3.1874492286226288</v>
      </c>
    </row>
    <row r="19" spans="1:11" x14ac:dyDescent="0.25">
      <c r="A19" s="18" t="s">
        <v>47</v>
      </c>
      <c r="B19" s="13">
        <v>2.5089999999999999</v>
      </c>
      <c r="C19" s="13">
        <v>2.6469999999999998</v>
      </c>
      <c r="D19" s="13">
        <v>2.8559999999999999</v>
      </c>
      <c r="E19" s="14">
        <v>3.4082322698521166</v>
      </c>
      <c r="F19" s="14">
        <v>3.3824757152986922</v>
      </c>
      <c r="G19" s="14">
        <v>3.514444285298691</v>
      </c>
      <c r="H19" s="14">
        <v>3.623637769498691</v>
      </c>
      <c r="I19" s="14">
        <v>3.7359533233826916</v>
      </c>
      <c r="J19" s="14">
        <v>3.8480319230841724</v>
      </c>
      <c r="K19" s="20">
        <v>3.5854625477358422</v>
      </c>
    </row>
    <row r="20" spans="1:11" x14ac:dyDescent="0.25">
      <c r="A20" s="18" t="s">
        <v>48</v>
      </c>
      <c r="B20" s="13">
        <v>2.085</v>
      </c>
      <c r="C20" s="13">
        <v>2.3460000000000001</v>
      </c>
      <c r="D20" s="13">
        <v>2.399</v>
      </c>
      <c r="E20" s="14">
        <v>2.8639692199664664</v>
      </c>
      <c r="F20" s="14">
        <v>3.1126218265153081</v>
      </c>
      <c r="G20" s="14">
        <v>3.2326433690055034</v>
      </c>
      <c r="H20" s="14">
        <v>3.3338448354246144</v>
      </c>
      <c r="I20" s="14">
        <v>3.4359435797070161</v>
      </c>
      <c r="J20" s="14">
        <v>3.5390218870982268</v>
      </c>
      <c r="K20" s="20">
        <v>3.2530074529528559</v>
      </c>
    </row>
    <row r="21" spans="1:11" x14ac:dyDescent="0.25">
      <c r="A21" s="18" t="s">
        <v>49</v>
      </c>
      <c r="B21" s="13">
        <v>2.11</v>
      </c>
      <c r="C21" s="13">
        <v>2.306</v>
      </c>
      <c r="D21" s="13">
        <v>2.4550000000000001</v>
      </c>
      <c r="E21" s="14">
        <v>2.8459772828432182</v>
      </c>
      <c r="F21" s="14">
        <v>3.0781065197734967</v>
      </c>
      <c r="G21" s="14">
        <v>3.198629124708801</v>
      </c>
      <c r="H21" s="14">
        <v>3.2984995781017004</v>
      </c>
      <c r="I21" s="14">
        <v>3.4016178955547156</v>
      </c>
      <c r="J21" s="14">
        <v>3.5036664324213573</v>
      </c>
      <c r="K21" s="20">
        <v>3.2210828055672152</v>
      </c>
    </row>
    <row r="22" spans="1:11" ht="16.5" thickBot="1" x14ac:dyDescent="0.3">
      <c r="A22" s="21" t="s">
        <v>50</v>
      </c>
      <c r="B22" s="22">
        <v>1.9730000000000001</v>
      </c>
      <c r="C22" s="22">
        <v>2.2469999999999999</v>
      </c>
      <c r="D22" s="22">
        <v>2.3980000000000001</v>
      </c>
      <c r="E22" s="23">
        <v>2.8914032773255136</v>
      </c>
      <c r="F22" s="23">
        <v>2.9279311214338901</v>
      </c>
      <c r="G22" s="23">
        <v>2.9073836849334094</v>
      </c>
      <c r="H22" s="23">
        <v>2.9958238678568692</v>
      </c>
      <c r="I22" s="23">
        <v>3.0895150887612783</v>
      </c>
      <c r="J22" s="23">
        <v>3.1822005414241166</v>
      </c>
      <c r="K22" s="24">
        <v>2.9990429302891797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f9</vt:lpstr>
      <vt:lpstr>Тариф</vt:lpstr>
      <vt:lpstr>f9_start</vt:lpstr>
      <vt:lpstr>Год</vt:lpstr>
      <vt:lpstr>ИПР</vt:lpstr>
      <vt:lpstr>'f9'!Область_печати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Новик Вадим Александрович</cp:lastModifiedBy>
  <cp:lastPrinted>2016-06-03T16:38:03Z</cp:lastPrinted>
  <dcterms:created xsi:type="dcterms:W3CDTF">2009-07-27T10:10:26Z</dcterms:created>
  <dcterms:modified xsi:type="dcterms:W3CDTF">2019-12-20T12:11:28Z</dcterms:modified>
</cp:coreProperties>
</file>