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19-2024 00.12.2019 (Версия 15)\D1216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'f9'!$A$19:$N$19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'f9'!$A$1:$N$598</definedName>
  </definedNames>
  <calcPr calcId="162913"/>
</workbook>
</file>

<file path=xl/calcChain.xml><?xml version="1.0" encoding="utf-8"?>
<calcChain xmlns="http://schemas.openxmlformats.org/spreadsheetml/2006/main">
  <c r="K32" i="189" l="1"/>
  <c r="L32" i="189"/>
  <c r="L29" i="189" s="1"/>
  <c r="M32" i="189"/>
  <c r="K61" i="189"/>
  <c r="L61" i="189"/>
  <c r="M61" i="189"/>
  <c r="K62" i="189"/>
  <c r="L62" i="189"/>
  <c r="M62" i="189"/>
  <c r="K65" i="189"/>
  <c r="L65" i="189"/>
  <c r="M65" i="189"/>
  <c r="K66" i="189"/>
  <c r="L66" i="189"/>
  <c r="M66" i="189"/>
  <c r="K67" i="189"/>
  <c r="L67" i="189"/>
  <c r="M67" i="189"/>
  <c r="K69" i="189"/>
  <c r="L69" i="189"/>
  <c r="M69" i="189"/>
  <c r="K70" i="189"/>
  <c r="L70" i="189"/>
  <c r="M70" i="189"/>
  <c r="K71" i="189"/>
  <c r="L71" i="189"/>
  <c r="M71" i="189"/>
  <c r="K73" i="189"/>
  <c r="L73" i="189"/>
  <c r="M73" i="189"/>
  <c r="K74" i="189"/>
  <c r="L74" i="189"/>
  <c r="M74" i="189"/>
  <c r="K85" i="189"/>
  <c r="L85" i="189"/>
  <c r="M85" i="189"/>
  <c r="K104" i="189"/>
  <c r="L104" i="189"/>
  <c r="M104" i="189"/>
  <c r="K345" i="189"/>
  <c r="L345" i="189"/>
  <c r="M345" i="189"/>
  <c r="K351" i="189"/>
  <c r="L351" i="189"/>
  <c r="M351" i="189"/>
  <c r="K503" i="189"/>
  <c r="L503" i="189"/>
  <c r="M503" i="189"/>
  <c r="K510" i="189"/>
  <c r="L510" i="189"/>
  <c r="M510" i="189"/>
  <c r="K515" i="189"/>
  <c r="L515" i="189"/>
  <c r="M515" i="189"/>
  <c r="K517" i="189"/>
  <c r="L517" i="189"/>
  <c r="M517" i="189"/>
  <c r="K518" i="189"/>
  <c r="L518" i="189"/>
  <c r="M518" i="189"/>
  <c r="K521" i="189"/>
  <c r="L521" i="189"/>
  <c r="M521" i="189"/>
  <c r="K524" i="189"/>
  <c r="L524" i="189"/>
  <c r="M524" i="189"/>
  <c r="K525" i="189"/>
  <c r="L525" i="189"/>
  <c r="M525" i="189"/>
  <c r="K527" i="189"/>
  <c r="L527" i="189"/>
  <c r="M527" i="189"/>
  <c r="K565" i="189"/>
  <c r="L565" i="189"/>
  <c r="M565" i="189"/>
  <c r="K569" i="189"/>
  <c r="L569" i="189"/>
  <c r="M569" i="189"/>
  <c r="K570" i="189"/>
  <c r="L570" i="189"/>
  <c r="M570" i="189"/>
  <c r="K572" i="189"/>
  <c r="K24" i="189" s="1"/>
  <c r="L572" i="189"/>
  <c r="L24" i="189" s="1"/>
  <c r="M572" i="189"/>
  <c r="M24" i="189" s="1"/>
  <c r="K574" i="189"/>
  <c r="K25" i="189" s="1"/>
  <c r="L574" i="189"/>
  <c r="L25" i="189" s="1"/>
  <c r="M574" i="189"/>
  <c r="M25" i="189" s="1"/>
  <c r="K575" i="189"/>
  <c r="K26" i="189" s="1"/>
  <c r="L575" i="189"/>
  <c r="L26" i="189" s="1"/>
  <c r="M575" i="189"/>
  <c r="M26" i="189" s="1"/>
  <c r="D32" i="189"/>
  <c r="E32" i="189"/>
  <c r="F32" i="189"/>
  <c r="G32" i="189"/>
  <c r="G29" i="189" s="1"/>
  <c r="H32" i="189"/>
  <c r="I32" i="189"/>
  <c r="I29" i="189" s="1"/>
  <c r="J32" i="189"/>
  <c r="D61" i="189"/>
  <c r="D60" i="189" s="1"/>
  <c r="E61" i="189"/>
  <c r="F61" i="189"/>
  <c r="G61" i="189"/>
  <c r="H61" i="189"/>
  <c r="I61" i="189"/>
  <c r="J61" i="189"/>
  <c r="D62" i="189"/>
  <c r="E62" i="189"/>
  <c r="F62" i="189"/>
  <c r="G62" i="189"/>
  <c r="H62" i="189"/>
  <c r="I62" i="189"/>
  <c r="J62" i="189"/>
  <c r="D65" i="189"/>
  <c r="E65" i="189"/>
  <c r="F65" i="189"/>
  <c r="G65" i="189"/>
  <c r="H65" i="189"/>
  <c r="I65" i="189"/>
  <c r="J65" i="189"/>
  <c r="D66" i="189"/>
  <c r="E66" i="189"/>
  <c r="F66" i="189"/>
  <c r="G66" i="189"/>
  <c r="H66" i="189"/>
  <c r="I66" i="189"/>
  <c r="J66" i="189"/>
  <c r="D67" i="189"/>
  <c r="E67" i="189"/>
  <c r="F67" i="189"/>
  <c r="F64" i="189" s="1"/>
  <c r="G67" i="189"/>
  <c r="H67" i="189"/>
  <c r="I67" i="189"/>
  <c r="J67" i="189"/>
  <c r="D69" i="189"/>
  <c r="E69" i="189"/>
  <c r="F69" i="189"/>
  <c r="G69" i="189"/>
  <c r="H69" i="189"/>
  <c r="I69" i="189"/>
  <c r="J69" i="189"/>
  <c r="D70" i="189"/>
  <c r="E70" i="189"/>
  <c r="F70" i="189"/>
  <c r="G70" i="189"/>
  <c r="H70" i="189"/>
  <c r="I70" i="189"/>
  <c r="J70" i="189"/>
  <c r="D71" i="189"/>
  <c r="E71" i="189"/>
  <c r="F71" i="189"/>
  <c r="G71" i="189"/>
  <c r="H71" i="189"/>
  <c r="I71" i="189"/>
  <c r="J71" i="189"/>
  <c r="D73" i="189"/>
  <c r="E73" i="189"/>
  <c r="F73" i="189"/>
  <c r="G73" i="189"/>
  <c r="H73" i="189"/>
  <c r="I73" i="189"/>
  <c r="J73" i="189"/>
  <c r="D74" i="189"/>
  <c r="E74" i="189"/>
  <c r="F74" i="189"/>
  <c r="G74" i="189"/>
  <c r="H74" i="189"/>
  <c r="I74" i="189"/>
  <c r="J74" i="189"/>
  <c r="D85" i="189"/>
  <c r="E85" i="189"/>
  <c r="F85" i="189"/>
  <c r="G85" i="189"/>
  <c r="H85" i="189"/>
  <c r="I85" i="189"/>
  <c r="J85" i="189"/>
  <c r="D104" i="189"/>
  <c r="E104" i="189"/>
  <c r="F104" i="189"/>
  <c r="G104" i="189"/>
  <c r="H104" i="189"/>
  <c r="I104" i="189"/>
  <c r="J104" i="189"/>
  <c r="D345" i="189"/>
  <c r="E345" i="189"/>
  <c r="F345" i="189"/>
  <c r="G345" i="189"/>
  <c r="H345" i="189"/>
  <c r="I345" i="189"/>
  <c r="J345" i="189"/>
  <c r="D351" i="189"/>
  <c r="E351" i="189"/>
  <c r="F351" i="189"/>
  <c r="G351" i="189"/>
  <c r="H351" i="189"/>
  <c r="I351" i="189"/>
  <c r="J351" i="189"/>
  <c r="D503" i="189"/>
  <c r="E503" i="189"/>
  <c r="F503" i="189"/>
  <c r="G503" i="189"/>
  <c r="H503" i="189"/>
  <c r="I503" i="189"/>
  <c r="J503" i="189"/>
  <c r="D510" i="189"/>
  <c r="E510" i="189"/>
  <c r="F510" i="189"/>
  <c r="G510" i="189"/>
  <c r="H510" i="189"/>
  <c r="I510" i="189"/>
  <c r="J510" i="189"/>
  <c r="D515" i="189"/>
  <c r="E515" i="189"/>
  <c r="F515" i="189"/>
  <c r="G515" i="189"/>
  <c r="H515" i="189"/>
  <c r="I515" i="189"/>
  <c r="J515" i="189"/>
  <c r="D517" i="189"/>
  <c r="E517" i="189"/>
  <c r="F517" i="189"/>
  <c r="G517" i="189"/>
  <c r="H517" i="189"/>
  <c r="I517" i="189"/>
  <c r="J517" i="189"/>
  <c r="D518" i="189"/>
  <c r="E518" i="189"/>
  <c r="F518" i="189"/>
  <c r="G518" i="189"/>
  <c r="H518" i="189"/>
  <c r="I518" i="189"/>
  <c r="J518" i="189"/>
  <c r="D521" i="189"/>
  <c r="E521" i="189"/>
  <c r="F521" i="189"/>
  <c r="G521" i="189"/>
  <c r="H521" i="189"/>
  <c r="I521" i="189"/>
  <c r="J521" i="189"/>
  <c r="D524" i="189"/>
  <c r="E524" i="189"/>
  <c r="F524" i="189"/>
  <c r="G524" i="189"/>
  <c r="H524" i="189"/>
  <c r="I524" i="189"/>
  <c r="J524" i="189"/>
  <c r="D525" i="189"/>
  <c r="E525" i="189"/>
  <c r="F525" i="189"/>
  <c r="G525" i="189"/>
  <c r="H525" i="189"/>
  <c r="I525" i="189"/>
  <c r="J525" i="189"/>
  <c r="D527" i="189"/>
  <c r="E527" i="189"/>
  <c r="F527" i="189"/>
  <c r="G527" i="189"/>
  <c r="H527" i="189"/>
  <c r="I527" i="189"/>
  <c r="J527" i="189"/>
  <c r="D565" i="189"/>
  <c r="E565" i="189"/>
  <c r="F565" i="189"/>
  <c r="G565" i="189"/>
  <c r="H565" i="189"/>
  <c r="I565" i="189"/>
  <c r="J565" i="189"/>
  <c r="D569" i="189"/>
  <c r="E569" i="189"/>
  <c r="F569" i="189"/>
  <c r="G569" i="189"/>
  <c r="H569" i="189"/>
  <c r="I569" i="189"/>
  <c r="I568" i="189" s="1"/>
  <c r="I23" i="189" s="1"/>
  <c r="J569" i="189"/>
  <c r="D570" i="189"/>
  <c r="D568" i="189" s="1"/>
  <c r="D23" i="189" s="1"/>
  <c r="E570" i="189"/>
  <c r="F570" i="189"/>
  <c r="G570" i="189"/>
  <c r="G568" i="189" s="1"/>
  <c r="G23" i="189" s="1"/>
  <c r="H570" i="189"/>
  <c r="I570" i="189"/>
  <c r="J570" i="189"/>
  <c r="D572" i="189"/>
  <c r="D24" i="189" s="1"/>
  <c r="E572" i="189"/>
  <c r="E24" i="189" s="1"/>
  <c r="F572" i="189"/>
  <c r="F24" i="189" s="1"/>
  <c r="G572" i="189"/>
  <c r="G24" i="189" s="1"/>
  <c r="H572" i="189"/>
  <c r="H24" i="189" s="1"/>
  <c r="I572" i="189"/>
  <c r="I24" i="189" s="1"/>
  <c r="J572" i="189"/>
  <c r="J24" i="189" s="1"/>
  <c r="D574" i="189"/>
  <c r="D25" i="189" s="1"/>
  <c r="E574" i="189"/>
  <c r="E25" i="189" s="1"/>
  <c r="F574" i="189"/>
  <c r="F25" i="189" s="1"/>
  <c r="G574" i="189"/>
  <c r="G25" i="189" s="1"/>
  <c r="H574" i="189"/>
  <c r="H25" i="189" s="1"/>
  <c r="I574" i="189"/>
  <c r="I25" i="189" s="1"/>
  <c r="J574" i="189"/>
  <c r="J25" i="189" s="1"/>
  <c r="D575" i="189"/>
  <c r="D26" i="189" s="1"/>
  <c r="E575" i="189"/>
  <c r="E26" i="189" s="1"/>
  <c r="F575" i="189"/>
  <c r="F26" i="189" s="1"/>
  <c r="G575" i="189"/>
  <c r="G26" i="189" s="1"/>
  <c r="H575" i="189"/>
  <c r="H26" i="189" s="1"/>
  <c r="I575" i="189"/>
  <c r="I26" i="189" s="1"/>
  <c r="J575" i="189"/>
  <c r="J26" i="189" s="1"/>
  <c r="M60" i="189" l="1"/>
  <c r="F72" i="189"/>
  <c r="I64" i="189"/>
  <c r="K568" i="189"/>
  <c r="K23" i="189" s="1"/>
  <c r="K344" i="189"/>
  <c r="K60" i="189"/>
  <c r="L60" i="189"/>
  <c r="H568" i="189"/>
  <c r="H23" i="189" s="1"/>
  <c r="D344" i="189"/>
  <c r="I72" i="189"/>
  <c r="E72" i="189"/>
  <c r="E68" i="189"/>
  <c r="K68" i="189"/>
  <c r="M64" i="189"/>
  <c r="H72" i="189"/>
  <c r="D72" i="189"/>
  <c r="L64" i="189"/>
  <c r="J568" i="189"/>
  <c r="J23" i="189" s="1"/>
  <c r="J344" i="189"/>
  <c r="G68" i="189"/>
  <c r="J60" i="189"/>
  <c r="M68" i="189"/>
  <c r="D68" i="189"/>
  <c r="G60" i="189"/>
  <c r="H84" i="189"/>
  <c r="G72" i="189"/>
  <c r="F60" i="189"/>
  <c r="G84" i="189"/>
  <c r="J68" i="189"/>
  <c r="H64" i="189"/>
  <c r="E60" i="189"/>
  <c r="K64" i="189"/>
  <c r="G344" i="189"/>
  <c r="F84" i="189"/>
  <c r="I68" i="189"/>
  <c r="F344" i="189"/>
  <c r="E84" i="189"/>
  <c r="H68" i="189"/>
  <c r="G64" i="189"/>
  <c r="E344" i="189"/>
  <c r="D84" i="189"/>
  <c r="F68" i="189"/>
  <c r="F63" i="189" s="1"/>
  <c r="E64" i="189"/>
  <c r="I60" i="189"/>
  <c r="L68" i="189"/>
  <c r="L63" i="189" s="1"/>
  <c r="F568" i="189"/>
  <c r="F23" i="189" s="1"/>
  <c r="E568" i="189"/>
  <c r="E23" i="189" s="1"/>
  <c r="D64" i="189"/>
  <c r="J64" i="189"/>
  <c r="J63" i="189" s="1"/>
  <c r="H60" i="189"/>
  <c r="I526" i="189"/>
  <c r="L526" i="189"/>
  <c r="M568" i="189"/>
  <c r="M23" i="189" s="1"/>
  <c r="E526" i="189"/>
  <c r="G502" i="189"/>
  <c r="L568" i="189"/>
  <c r="L23" i="189" s="1"/>
  <c r="F526" i="189"/>
  <c r="D29" i="189"/>
  <c r="F29" i="189"/>
  <c r="L344" i="189"/>
  <c r="L72" i="189"/>
  <c r="J502" i="189"/>
  <c r="G526" i="189"/>
  <c r="M526" i="189"/>
  <c r="E502" i="189"/>
  <c r="D526" i="189"/>
  <c r="J29" i="189"/>
  <c r="M84" i="189"/>
  <c r="I502" i="189"/>
  <c r="H502" i="189"/>
  <c r="F502" i="189"/>
  <c r="K526" i="189"/>
  <c r="H29" i="189"/>
  <c r="I344" i="189"/>
  <c r="J72" i="189"/>
  <c r="H526" i="189"/>
  <c r="E29" i="189"/>
  <c r="D502" i="189"/>
  <c r="H344" i="189"/>
  <c r="K84" i="189"/>
  <c r="L84" i="189"/>
  <c r="K72" i="189"/>
  <c r="M72" i="189"/>
  <c r="J526" i="189"/>
  <c r="M502" i="189"/>
  <c r="L502" i="189"/>
  <c r="K502" i="189"/>
  <c r="M29" i="189"/>
  <c r="J84" i="189"/>
  <c r="I84" i="189"/>
  <c r="M344" i="189"/>
  <c r="K29" i="189"/>
  <c r="I63" i="189"/>
  <c r="H63" i="189"/>
  <c r="I28" i="189" l="1"/>
  <c r="E83" i="189"/>
  <c r="E22" i="189" s="1"/>
  <c r="M63" i="189"/>
  <c r="K63" i="189"/>
  <c r="K28" i="189" s="1"/>
  <c r="K21" i="189" s="1"/>
  <c r="I83" i="189"/>
  <c r="I22" i="189" s="1"/>
  <c r="E63" i="189"/>
  <c r="E28" i="189" s="1"/>
  <c r="E27" i="189" s="1"/>
  <c r="E20" i="189" s="1"/>
  <c r="G63" i="189"/>
  <c r="G28" i="189" s="1"/>
  <c r="G21" i="189" s="1"/>
  <c r="D63" i="189"/>
  <c r="D28" i="189" s="1"/>
  <c r="H83" i="189"/>
  <c r="H22" i="189" s="1"/>
  <c r="L83" i="189"/>
  <c r="L22" i="189" s="1"/>
  <c r="J83" i="189"/>
  <c r="J22" i="189" s="1"/>
  <c r="F83" i="189"/>
  <c r="F22" i="189" s="1"/>
  <c r="L28" i="189"/>
  <c r="L21" i="189" s="1"/>
  <c r="K83" i="189"/>
  <c r="K22" i="189" s="1"/>
  <c r="D83" i="189"/>
  <c r="D22" i="189" s="1"/>
  <c r="G83" i="189"/>
  <c r="G22" i="189" s="1"/>
  <c r="F28" i="189"/>
  <c r="F21" i="189" s="1"/>
  <c r="M28" i="189"/>
  <c r="M21" i="189" s="1"/>
  <c r="M83" i="189"/>
  <c r="M22" i="189" s="1"/>
  <c r="J28" i="189"/>
  <c r="J21" i="189" s="1"/>
  <c r="H28" i="189"/>
  <c r="I21" i="189"/>
  <c r="I27" i="189"/>
  <c r="I20" i="189" s="1"/>
  <c r="H27" i="189" l="1"/>
  <c r="H20" i="189" s="1"/>
  <c r="F27" i="189"/>
  <c r="F20" i="189" s="1"/>
  <c r="E21" i="189"/>
  <c r="J27" i="189"/>
  <c r="J20" i="189" s="1"/>
  <c r="L27" i="189"/>
  <c r="L20" i="189" s="1"/>
  <c r="H21" i="189"/>
  <c r="D27" i="189"/>
  <c r="D20" i="189" s="1"/>
  <c r="M27" i="189"/>
  <c r="M20" i="189" s="1"/>
  <c r="K27" i="189"/>
  <c r="K20" i="189" s="1"/>
  <c r="G27" i="189"/>
  <c r="G20" i="189" s="1"/>
  <c r="D21" i="189"/>
</calcChain>
</file>

<file path=xl/sharedStrings.xml><?xml version="1.0" encoding="utf-8"?>
<sst xmlns="http://schemas.openxmlformats.org/spreadsheetml/2006/main" count="2376" uniqueCount="1208">
  <si>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</si>
  <si>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</si>
  <si>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</si>
  <si>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</si>
  <si>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</si>
  <si>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</si>
  <si>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</si>
  <si>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</si>
  <si>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</si>
  <si>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</si>
  <si>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</si>
  <si>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</si>
  <si>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</si>
  <si>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</si>
  <si>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</si>
  <si>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</si>
  <si>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</si>
  <si>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</si>
  <si>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</si>
  <si>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</si>
  <si>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</si>
  <si>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</si>
  <si>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</si>
  <si>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</si>
  <si>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</si>
  <si>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</si>
  <si>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</si>
  <si>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</si>
  <si>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</si>
  <si>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</si>
  <si>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</si>
  <si>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</si>
  <si>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</si>
  <si>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</si>
  <si>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</si>
  <si>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</si>
  <si>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</si>
  <si>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</si>
  <si>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</si>
  <si>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</si>
  <si>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</si>
  <si>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</si>
  <si>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</si>
  <si>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</si>
  <si>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</si>
  <si>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</si>
  <si>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</si>
  <si>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</si>
  <si>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</si>
  <si>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</si>
  <si>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</si>
  <si>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</si>
  <si>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</si>
  <si>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</si>
  <si>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</si>
  <si>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Год раскрытия информации: 2019 год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</si>
  <si>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</si>
  <si>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</si>
  <si>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</si>
  <si>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</si>
  <si>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</si>
  <si>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</si>
  <si>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</si>
  <si>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</si>
  <si>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</si>
  <si>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</si>
  <si>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</si>
  <si>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</si>
  <si>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</si>
  <si>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</si>
  <si>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</si>
  <si>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</si>
  <si>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</si>
  <si>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Ивановская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</si>
  <si>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</si>
  <si>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</si>
  <si>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</si>
  <si>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</si>
  <si>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</si>
  <si>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</si>
  <si>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</si>
  <si>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</si>
  <si>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</si>
  <si>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</si>
  <si>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</si>
  <si>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</si>
  <si>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</si>
  <si>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</si>
  <si>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</si>
  <si>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</si>
  <si>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</si>
  <si>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</si>
  <si>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</si>
  <si>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</si>
  <si>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</si>
  <si>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</si>
  <si>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</si>
  <si>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</si>
  <si>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Строительство КВЛ 6 кВ протяженностью 0,1 км. Заявитель ООО "Билдэкс" Ивановская область</t>
  </si>
  <si>
    <t>H_IVE-00117-000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</si>
  <si>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</si>
  <si>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</si>
  <si>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</si>
  <si>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</si>
  <si>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</si>
  <si>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</si>
  <si>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</si>
  <si>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</si>
  <si>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</si>
  <si>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</si>
  <si>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</si>
  <si>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</si>
  <si>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</si>
  <si>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</si>
  <si>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</si>
  <si>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</si>
  <si>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Строительство КВЛ-6кВ № 615 ПС "Кохма" протяженностью 0,240 км. Ивановская обл., г.Кохма, ул. Ивановская. Заявитель ООО СЗ «Капитал Групп» (от 150 кВт до 670 кВт)</t>
  </si>
  <si>
    <t>J_IVE-00216-000</t>
  </si>
  <si>
    <t>Строительство ВЛ-6кВ ПС 35/6 "Ивановская-11" протяженностью 3,96 км, с установкой реклоузеров (2 шт.).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</si>
  <si>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J_IVE-00223-000</t>
  </si>
  <si>
    <t>Строительство КЛ-6кВ ПС 35/6 "Ивановская-11" протяженностью 1,42 км.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</si>
  <si>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J_IVE-00225-000</t>
  </si>
  <si>
    <t>Строительство двух ВЛ-6 кВ от ячеек 6 кВ II и IV СШ ПС "Ивановская-10" протяженностью 0,160 км. г.Иваново, ул. Кукунковых, д.141. Заявитель ООО "Славянский Дом". Договор № 371006327 от 04.02.2019 г. (от 150 кВт до 670 кВт)</t>
  </si>
  <si>
    <t>J_IVE-00227-000</t>
  </si>
  <si>
    <t>Строительство двух КЛ-6 кВ от ячеек 6 кВ II и IV СШ ПС "Ивановская-10" протяженностью 0,740 км. г.Иваново, ул. Кукунковых, д.141. Заявитель ООО "Славянский Дом". Договор № 371006327 от 04.02.2019 г. (от 150 кВт до 670 кВт)</t>
  </si>
  <si>
    <t>J_IVE-00228-000</t>
  </si>
  <si>
    <t>Строительство ВЛ-6 кВ от опоры № 200 (199) ВЛ-6 кВ №622 ПС "Богданиха" протяженностью 0,570 км, с установкой реклоузера (1 шт.). Ивановская обл., г.Кохма, ул. Кирпичная. Заявитель ООО "СТГ ЭСТЭЙТ". Договор № 371007322 от 25.03.2019 г. (от 150 кВт до 670 кВт)</t>
  </si>
  <si>
    <t>J_IVE-00230-000</t>
  </si>
  <si>
    <t>Строительство КЛ-6 кВ от вновь построенной ВЛ-6 кВ от опоры № 200 (199) ВЛ-6 кВ №622 ПС "Богданиха" протяженностью 0,409 км. Ивановская обл., г.Кохма, ул. Кирпичная. Заявитель ООО "СТГ ЭСТЭЙТ". Договор № 371007322 от 25.03.2019 г. (от 150 кВт до 670 кВт)</t>
  </si>
  <si>
    <t>J_IVE-00231-000</t>
  </si>
  <si>
    <t>Строительство двух ВЛ-6 кВ от опоры № 120 ВЛ-6 кВ фид. 601 ПС "Плес" протяженностью 0,015 км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</si>
  <si>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</si>
  <si>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Строительство КТП-2*400/6/0,4 кВ (800 кВА)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</si>
  <si>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J_IVE-00234-001</t>
  </si>
  <si>
    <t>Строительство двух ВЛ-6 кВ ПС 110/6 кВ "Богданиха" протяженностью 1,120 км.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</si>
  <si>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J_IVE-00234-002</t>
  </si>
  <si>
    <t>Строительство ВЛ-10 кВ ПС 110/10 кВ "Стройиндустрия" протяженностью 0,520 км, с установкой реклоузера (1 шт.). г.Иваново, пер. Торфяной, д. 65. Заявитель ООО "Ресурс". Договор № 371007340 от 23.04.2019 г. (от 150 кВт до 670 кВт)</t>
  </si>
  <si>
    <t>J_IVE-00235-000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</si>
  <si>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</si>
  <si>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</si>
  <si>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</si>
  <si>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</si>
  <si>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</si>
  <si>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</si>
  <si>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</si>
  <si>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</si>
  <si>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</si>
  <si>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</si>
  <si>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</si>
  <si>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</si>
  <si>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</si>
  <si>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</si>
  <si>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</si>
  <si>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</si>
  <si>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</si>
  <si>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</si>
  <si>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</si>
  <si>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</si>
  <si>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</si>
  <si>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</si>
  <si>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</si>
  <si>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</si>
  <si>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</si>
  <si>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</si>
  <si>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</si>
  <si>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</si>
  <si>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</si>
  <si>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</si>
  <si>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</si>
  <si>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</si>
  <si>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</si>
  <si>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</si>
  <si>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</si>
  <si>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</si>
  <si>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</si>
  <si>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</si>
  <si>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</si>
  <si>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</si>
  <si>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</si>
  <si>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</si>
  <si>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ПС 110/35/6 кВ "Строммашина". Реконструкция. Замена КРУН 6-10 </t>
  </si>
  <si>
    <t>G_IVE-00013-030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</si>
  <si>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</si>
  <si>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</si>
  <si>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>Реконструкция КТП-10 кВ №205 Иванцево Ф136 ПС 110/10 кВ Богородское с заменой силовых трансформаторов 10 кВ (250 кВА)</t>
  </si>
  <si>
    <t>G_IVE-00031-011</t>
  </si>
  <si>
    <t>Реконструкция КТП-90 Ф132 ПС 110/35/10 кВ Палех с заменой силовых трансформаторов 10 кВ (63 кВА)</t>
  </si>
  <si>
    <t>G_IVE-00031-021</t>
  </si>
  <si>
    <t>Реконструкция ТП-16 Василёво Ф178 ПС 35/10 кВ Векино с заменой силовых трансформаторов 10 кВ (63 кВА)</t>
  </si>
  <si>
    <t>G_IVE-00031-041</t>
  </si>
  <si>
    <t>Реконструкция КТП-2 Ф174 ПС 35/10 кВ Воскресенское с заменой силовых трансформаторов 10 кВ (63 кВА)</t>
  </si>
  <si>
    <t>G_IVE-00031-061</t>
  </si>
  <si>
    <t>Реконструкция КТП-10 кВ №579 д. Ломы Ф156 ПС 35/10 кВ Дегтярево с заменой силовых трансформаторов 10 кВ (160 кВА)</t>
  </si>
  <si>
    <t>G_IVE-00031-081</t>
  </si>
  <si>
    <t>Реконструкция ТП-1 Стяжково Ф622 ПС 110/35/6 Шуя-1 с заменой силовых трансформаторов 10 кВ (63 кВА)</t>
  </si>
  <si>
    <t>G_IVE-00031-101</t>
  </si>
  <si>
    <t>Реконструкция ТП-2 Исаково Ф105 ПС 35/10 кВ Егорьевская с заменой силовых трансформаторов 10 кВ (100 кВА)</t>
  </si>
  <si>
    <t>G_IVE-00031-111</t>
  </si>
  <si>
    <t>Реконструкция ТП-5 Пустошь Ф125 ПС 35/10 кВ Афанасьевское с заменой силовых трансформаторов 10 кВ (100 кВА)</t>
  </si>
  <si>
    <t>G_IVE-00031-121</t>
  </si>
  <si>
    <t>Реконструкция КТП-27 Ф121 ПС 35/10 кВ Паново с заменой силовых трансформаторов 10 кВ (63 кВА)</t>
  </si>
  <si>
    <t>G_IVE-00031-161</t>
  </si>
  <si>
    <t>Реконструкция КТП-173 Ф125 ПС 35/10 кВ Паново с заменой силовых трансформаторов 10 кВ (63 кВА)</t>
  </si>
  <si>
    <t>G_IVE-00031-171</t>
  </si>
  <si>
    <t>Реконструкция ТП-18 Ф605 ПС 110/35/6 кВ Приволжск с заменой силовых трансформаторов 10 кВ (40 кВА)</t>
  </si>
  <si>
    <t>G_IVE-00031-201</t>
  </si>
  <si>
    <t>Реконструкция ТП-21 Ф609 ПС 110/35/6 кВ Приволжск с заменой силовых трансформаторов 10 кВ (160 кВА)</t>
  </si>
  <si>
    <t>G_IVE-00031-211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</si>
  <si>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</si>
  <si>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</si>
  <si>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Реконструкция ТП-4 Введеньё Ф613 ПС 35/6 кВ Чернцы с заменой силовых трансформаторов 10 кВ (250 кВА)</t>
  </si>
  <si>
    <t>G_IVE-00031-261</t>
  </si>
  <si>
    <t>Реконструкция ТП-9 Колобово Ф606 ПС 110/35/6 кВ Колобово с заменой силовых трансформаторов 10 кВ (160 кВА)</t>
  </si>
  <si>
    <t>G_IVE-00031-271</t>
  </si>
  <si>
    <t>Реконструкция КТП-117 Ф111 ПС 35/10 кВ Филюково с заменой силовых трансформаторов 10 кВ (100 кВА)</t>
  </si>
  <si>
    <t>G_IVE-00031-321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</si>
  <si>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</si>
  <si>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</si>
  <si>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ПС 110/35/6 "Ивановская-6". Реконструкция. Замена разъединителей. (3 шт)</t>
  </si>
  <si>
    <t>G_IVE-00003-010</t>
  </si>
  <si>
    <t>ПС 110/35/6 "Южа". Реконструкция. Замена разъединителей. (5 шт)</t>
  </si>
  <si>
    <t>G_IVE-00003-020</t>
  </si>
  <si>
    <t>ПС 110/35/6 "Фурманов-1". Реконструкция. Замена разъединителей (3 шт)</t>
  </si>
  <si>
    <t>G_IVE-00003-030</t>
  </si>
  <si>
    <t>ПС 110/35/6 "Приволжск". Реконструкция. Замена разъединителей (1 шт)</t>
  </si>
  <si>
    <t>G_IVE-00003-040</t>
  </si>
  <si>
    <t>ПС 110/10/6 "Залесье". Реконструкция. Замена разъединителей (1 шт)</t>
  </si>
  <si>
    <t>G_IVE-00003-050</t>
  </si>
  <si>
    <t>ПС 110/35/6 "Ивановская-1". Реконструкция. Замена разъединителей (2 шт)</t>
  </si>
  <si>
    <t>G_IVE-00003-060</t>
  </si>
  <si>
    <t>Модернизация ПС 110/35/6 кВ Кинешма-110" с заменой МВ-110 кВ на ЭВ-110 кВ (1 шт.)</t>
  </si>
  <si>
    <t>G_IVE-00003-070</t>
  </si>
  <si>
    <t>ПС 110/35/6 "Отрадное". Реконструкция. Замена разъединителей (1 шт)</t>
  </si>
  <si>
    <t>G_IVE-00003-080</t>
  </si>
  <si>
    <t>ПС 110/35/6 "Колобово". Реконструкция. Замена разъединителей (1 шт)</t>
  </si>
  <si>
    <t>G_IVE-00003-100</t>
  </si>
  <si>
    <t xml:space="preserve">ПС 35/10 "Бережок". Реконструкция. Замена ТН-35 кВ (1шт.)  </t>
  </si>
  <si>
    <t>G_IVE-00004-006</t>
  </si>
  <si>
    <t>ПС 110/35/6 "Шуя-1". Реконструкция. Замена ТТ 35-110 кВ (1 шт)</t>
  </si>
  <si>
    <t>G_IVE-00004-012</t>
  </si>
  <si>
    <t>ПС 110/35/10 "Китово". Реконструкция. Замена ТН 6-10 кВ (2 шт)</t>
  </si>
  <si>
    <t>G_IVE-00004-013</t>
  </si>
  <si>
    <t>ПС 110 "Аньково". Реконструкция с заменой ТН 35-110 кВ (1 шт)</t>
  </si>
  <si>
    <t>G_IVE-00004-014</t>
  </si>
  <si>
    <t>ПС 35/10 кВ Горячево. Реконструкция с заменой ТН-6-10 кВ (2 шт)</t>
  </si>
  <si>
    <t>G_IVE-00004-015</t>
  </si>
  <si>
    <t>ПС 110/35/6 "Колобово". Реконструкция с заменой ТТ 35-110 кВ (1 шт)</t>
  </si>
  <si>
    <t>G_IVE-00004-022</t>
  </si>
  <si>
    <t>ПС 110/10 "Дружба". Реконструкция с заменой ТН 6-10 кВ (1 шт)</t>
  </si>
  <si>
    <t>G_IVE-00004-023</t>
  </si>
  <si>
    <t>ПС 110/35/6 "Кинешма". Реконструкция с заменой ТН 35-110 кВ (2  шт)</t>
  </si>
  <si>
    <t>G_IVE-00004-024</t>
  </si>
  <si>
    <t>ПС 35/10 "Костяево". Реконструкция с заменой ТН-6-10 кВ (1 шт)</t>
  </si>
  <si>
    <t>G_IVE-00004-025</t>
  </si>
  <si>
    <t>ПС 110/35/10 "Палех". Реконструкция с заменой ТТ 35-110 кВ (3 шт); МВ-10 кВ  на ВВ-6-10 кВ (1 шт)</t>
  </si>
  <si>
    <t>G_IVE-00004-032</t>
  </si>
  <si>
    <t>ПС 110/35/10 "Комсомольская". Реконструкция. Замена ТН 6-10 кВ (1 шт)</t>
  </si>
  <si>
    <t>G_IVE-00004-033</t>
  </si>
  <si>
    <t>ПС 110/35/6 "Ивановская-1". Реконструкция. Замена ТН 35-110 кВ (2 шт)</t>
  </si>
  <si>
    <t>G_IVE-00004-034</t>
  </si>
  <si>
    <t>ПС 35/10 "Северная". Реконструкция. Замена ТН-6-10 кВ (1 шт)</t>
  </si>
  <si>
    <t>G_IVE-00004-035</t>
  </si>
  <si>
    <t>ПС 110/6 "Ивановская-10". Реконструкция. Замена ТН 6-10 кВ (1 шт)</t>
  </si>
  <si>
    <t>G_IVE-00004-043</t>
  </si>
  <si>
    <t>ПС 110/35/10 "Пестяки". Реконструкция. Замена ТН 35-110 кВ (1  шт)</t>
  </si>
  <si>
    <t>G_IVE-00004-044</t>
  </si>
  <si>
    <t>ПС 110/35/10 кВ "Аньково". Реконструкция. Замена ТН 6-10 кВ ( 2 шт)</t>
  </si>
  <si>
    <t>G_IVE-00004-053</t>
  </si>
  <si>
    <t>ПС 110/35/10 "Лежнево". Реконструкция. Замена ТН 35-110 кВ (1 шт)</t>
  </si>
  <si>
    <t>G_IVE-00004-054</t>
  </si>
  <si>
    <t>ПС 110//6 "Ивановская-10". Реконструкция. Замена ТТ 35-110 кВ (3 шт)</t>
  </si>
  <si>
    <t>G_IVE-00004-062</t>
  </si>
  <si>
    <t>ПС 110/6 "Родники". Реконструкция. Замена ТН 6-10 кВ ( 2 шт)</t>
  </si>
  <si>
    <t>G_IVE-00004-063</t>
  </si>
  <si>
    <t>ПС 110/6-10 "Шуя-2". Реконструкция. Замена ТН 6-10 кВ (1 шт)</t>
  </si>
  <si>
    <t>G_IVE-00004-073</t>
  </si>
  <si>
    <t>ПС 110/35/6 "Тейково". Реконструкция. Замена ТН 35-110 кВ (2шт)</t>
  </si>
  <si>
    <t>G_IVE-00004-084</t>
  </si>
  <si>
    <t>ПС 110/35/6-10 "Заволжск". Реконструкция. Замена ТТ 35-110 кВ (1 шт)</t>
  </si>
  <si>
    <t>G_IVE-00004-092</t>
  </si>
  <si>
    <t>ПС 110/35/6 "Ивановская-6". Реконструкция. Замена ТН 35-110 кВ (2 шт)</t>
  </si>
  <si>
    <t>G_IVE-00004-094</t>
  </si>
  <si>
    <t>ПС 110/6 "Родники". Реконструкция. Замена ТН 35-110 кВ (2 шт)</t>
  </si>
  <si>
    <t>G_IVE-00004-104</t>
  </si>
  <si>
    <t>ПС 110/35/6 "Кинешма". Реконструкция. Замена ТН 6-10 кВ (1 шт)</t>
  </si>
  <si>
    <t>G_IVE-00004-113</t>
  </si>
  <si>
    <t>ПС 110/35/10 "Петровская". Реконструкция. Замена ТН 35-110 кВ ( 1 шт)</t>
  </si>
  <si>
    <t>G_IVE-00004-174</t>
  </si>
  <si>
    <t>Модернизация ПС 110/35/6 "Ивановская-6" с заменой ТН 35-110 кВ (3 шт)</t>
  </si>
  <si>
    <t>I_IVE-00004-194</t>
  </si>
  <si>
    <t>Модернизация ПС 35/10 "Дегтярево" с заменой МВ-35 кВ на ВВ 35 кВ (2 шт.)</t>
  </si>
  <si>
    <t>G_IVE-00005-003</t>
  </si>
  <si>
    <t>ПС 110/35/6 "Тейково". Реконструкция. Замена МВ-10 кВ  на ВВ-6-10 кВ (1 шт)</t>
  </si>
  <si>
    <t>G_IVE-00005-010</t>
  </si>
  <si>
    <t>ПС 110/35/6 "Ивановская-6". Реконструкция. Замена МВ 35 кВ  на ВВ-35 кВ (1 шт)</t>
  </si>
  <si>
    <t>G_IVE-00005-011</t>
  </si>
  <si>
    <t>ПС 110/35/6-10 "Заволжск". Реконструкция. Замена МВ-35кВ  на ВВ-35 кВ (1 шт)</t>
  </si>
  <si>
    <t>G_IVE-00005-012</t>
  </si>
  <si>
    <t>ПС 35/10 "Жажлево". Реконструкция. Замена МВ-10 кВ  на ВВ-6-10 кВ (1 шт)</t>
  </si>
  <si>
    <t>G_IVE-00005-014</t>
  </si>
  <si>
    <t>ПС 110/10 "Парское". Реконструкция. Замена МВ-10 кВ  на ВВ-6-10 кВ (4 шт)</t>
  </si>
  <si>
    <t>G_IVE-00005-020</t>
  </si>
  <si>
    <t>ПС 110/35/6 "Отрадное". Реконструкция. Замена МВ 35 кВ  на ВВ-35 кВ (2 шт); замена ТН-35 кВ (1 шт.)</t>
  </si>
  <si>
    <t>G_IVE-00005-021</t>
  </si>
  <si>
    <t>ПС 110/35/6 "Шуя-1". Реконструкция. Замена МВ-110 кВ  на ЭВ-110 кВ (1 шт)</t>
  </si>
  <si>
    <t>G_IVE-00005-022</t>
  </si>
  <si>
    <t>ПС 35/10 "Батманы". Реконструкция. Замена МВ-10 кВ  на ВВ-6-10 кВ (2 шт)</t>
  </si>
  <si>
    <t>G_IVE-00005-024</t>
  </si>
  <si>
    <t>ПС 110/35/6 "Кинешма". Реконструкция. Замена МВ 35 кВ  на ВВ-35 кВ (4 шт)</t>
  </si>
  <si>
    <t>G_IVE-00005-031</t>
  </si>
  <si>
    <t>ПС 110/35/6 "Отрадное". Реконструкция. Замена МВ-110 кВ  на ЭВ-110 кВ (1 шт)</t>
  </si>
  <si>
    <t>G_IVE-00005-032</t>
  </si>
  <si>
    <t>ПС 35/10 "Решма". Реконструкция. Замена МВ-10 кВ  на ВВ-6-10 кВ (2 шт)</t>
  </si>
  <si>
    <t>G_IVE-00005-034</t>
  </si>
  <si>
    <t>ПС 110/35/10 "Лух". Реконструкция. Замена МВ 35 кВ  на ВВ-35 кВ (1 шт)</t>
  </si>
  <si>
    <t>G_IVE-00005-041</t>
  </si>
  <si>
    <t>ПС 35/10 "Мухортово". Реконструкция. Замена МВ-10 кВ  на ВВ-6-10 кВ (2 шт)</t>
  </si>
  <si>
    <t>G_IVE-00005-044</t>
  </si>
  <si>
    <t>ПС 110/35/10 "Новлянское". Реконструкция. Замена МВ-10 кВ  на ВВ-6-10 кВ (1 шт)</t>
  </si>
  <si>
    <t>G_IVE-00005-050</t>
  </si>
  <si>
    <t>ПС 110/35/6 "Фурманов-1". Реконструкция. Замена МВ-110 кВ  на ЭВ-110 кВ (1 шт)</t>
  </si>
  <si>
    <t>G_IVE-00005-052</t>
  </si>
  <si>
    <t>ПС 10 "ЦРП Солидарность". Реконструкция. Замена МВ-10 кВ  на ВВ-6-10 кВ (2 шт)</t>
  </si>
  <si>
    <t>G_IVE-00005-054</t>
  </si>
  <si>
    <t>Модернизация ПС 110/35/6 "Петровская" с заменой МВ 35 кВ  на ВВ-35 кВ (1 шт)</t>
  </si>
  <si>
    <t>G_IVE-00005-061</t>
  </si>
  <si>
    <t>ПС 110/35/6 "Петровская". Реконструкция. Замена МВ-10 кВ  на ВВ-6-10 кВ (1 шт)</t>
  </si>
  <si>
    <t>G_IVE-00005-070</t>
  </si>
  <si>
    <t>Модернизация ПС 110/35/6 "Шуя-1" с заменой МВ 35 кВ  на ВВ-35 кВ (1 шт)</t>
  </si>
  <si>
    <t>G_IVE-00005-071</t>
  </si>
  <si>
    <t>Модернизация ПС 110/35/6-10 "Заволжск" с заменой МВ 35 кВ  на ВВ-35 кВ (1 шт)</t>
  </si>
  <si>
    <t>G_IVE-00005-091</t>
  </si>
  <si>
    <t>Модернизация ПС 110/35/6 "Ивановская-6" с заменой МВ-110 кВ  на ЭВ-110 кВ (1 шт)</t>
  </si>
  <si>
    <t>G_IVE-00005-102</t>
  </si>
  <si>
    <t>ПС 110/35/10 "Лежнево". Реконструкция. Замена МВ 35 кВ  на ВВ-35 кВ (1 шт)</t>
  </si>
  <si>
    <t>G_IVE-00005-121</t>
  </si>
  <si>
    <t>ПС 110/6 "Ивановская-14". Реконструкция. Замена МВ-10 кВ  на ВВ-6-10 кВ (2 шт)</t>
  </si>
  <si>
    <t>G_IVE-00005-150</t>
  </si>
  <si>
    <t>Модернизация ПС 110/35/6 "Приволжск"  с заменой МВ 35 кВ  на ВВ-35 кВ (1 шт)</t>
  </si>
  <si>
    <t>I_IVE-00005-174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</si>
  <si>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</si>
  <si>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</si>
  <si>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</si>
  <si>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</si>
  <si>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Модернизация ПС 110/6 "Родники" с заменой МВ-110 кВ  на ЭВ-110 кВ (1 шт)</t>
  </si>
  <si>
    <t>I_IVE-00005-224</t>
  </si>
  <si>
    <t>Модернизация ПС 110/35/6 "Ивановская-6"  с заменой МВ-110 кВ  на ЭВ-110 кВ (1 шт)</t>
  </si>
  <si>
    <t>I_IVE-00005-234</t>
  </si>
  <si>
    <t>Модернизация ПС 110/35/6 "Ивановская-6" с  заменой МВ 35 кВ  на ВВ-35 кВ (2 шт)</t>
  </si>
  <si>
    <t>J_IVE-00005-244</t>
  </si>
  <si>
    <t>ПС 110/35/10 "Новлянская". Реконструкция. Замена блоков РПН (1 шт)</t>
  </si>
  <si>
    <t>G_IVE-00006-010</t>
  </si>
  <si>
    <t>ПС 110/35/10 "Юрьевец". Реконструкция. Замена блоков РПН (1 шт)</t>
  </si>
  <si>
    <t>G_IVE-00006-020</t>
  </si>
  <si>
    <t>ПС 110/35/10 "Комсомольская". Реконструкция. Замена блоков РПН (1 шт)</t>
  </si>
  <si>
    <t>G_IVE-00006-030</t>
  </si>
  <si>
    <t>ПС 110/35/10 "Гав-Посад". Реконструкция. Замена блоков РПН (1 шт)</t>
  </si>
  <si>
    <t>G_IVE-00006-040</t>
  </si>
  <si>
    <t>ПС 110/35/10 "Боровое". Реконструкция. Замена блоков РПН (2 шт)</t>
  </si>
  <si>
    <t>G_IVE-00006-050</t>
  </si>
  <si>
    <t>ПС 110/35/6 "Приволжск". Реконструкция. Замена блоков РПН (2 шт)</t>
  </si>
  <si>
    <t>G_IVE-00006-060</t>
  </si>
  <si>
    <t>ПС 110/6 "Родники". Реконструкция. Замена блоков РПН(2 шт)</t>
  </si>
  <si>
    <t>G_IVE-00006-070</t>
  </si>
  <si>
    <t>ПС 110/35/10 "Китово". Реконструкция. Замена блоков РПН (2 шт)</t>
  </si>
  <si>
    <t>G_IVE-00006-080</t>
  </si>
  <si>
    <t>ПС 110/35/10 "Шуя-2". Реконструкция. Замена блоков РПН (2 шт)</t>
  </si>
  <si>
    <t>G_IVE-00006-090</t>
  </si>
  <si>
    <t>ПС 110/35/6 "Ивановская-1". Реконструкция. Замена блоков РПН (1 шт)</t>
  </si>
  <si>
    <t>G_IVE-00006-100</t>
  </si>
  <si>
    <t>ПС 110/10 "Парское". Реконструкция. Замена блоков РПН (2 шт)</t>
  </si>
  <si>
    <t>G_IVE-00006-210</t>
  </si>
  <si>
    <t>ПС 35/10 "Дегтярево". Реконструкция. Замена блоков РПН (1 шт)</t>
  </si>
  <si>
    <t>G_IVE-00006-230</t>
  </si>
  <si>
    <t>ПС 110/35/10 "Острецово". Реконструкция. Замена блоков РПН (2 шт)</t>
  </si>
  <si>
    <t>G_IVE-00006-240</t>
  </si>
  <si>
    <t>ПС 110/10 кВ "Богородское". Реконструкция. Замена блоков РПН (1 шт)</t>
  </si>
  <si>
    <t>G_IVE-00006-250</t>
  </si>
  <si>
    <t>ПС 35/6 "Ивановска-9". Реконструкция. Замена блоков РПН (2 шт)</t>
  </si>
  <si>
    <t>G_IVE-00006-260</t>
  </si>
  <si>
    <t>ПС 110/10 "Пелгусово". Реконструкция. Замена блоков РПН (1 шт)</t>
  </si>
  <si>
    <t>G_IVE-00006-270</t>
  </si>
  <si>
    <t>ПС 35/10 "Западная". Реконструкция. Замена блоков РПН (2 шт)</t>
  </si>
  <si>
    <t>G_IVE-00006-280</t>
  </si>
  <si>
    <t>ПС 110/10 кВ "Марково". Реконструкция. Замена блоков РПН (1 шт)</t>
  </si>
  <si>
    <t>G_IVE-00006-290</t>
  </si>
  <si>
    <t>ПС 110/6 "Светиково". Реконструкция. Замена блоков РПН (2 шт)</t>
  </si>
  <si>
    <t>G_IVE-00006-300</t>
  </si>
  <si>
    <t>ПС 110/10 "Писцово". Реконструкция. Замена блоков РПН (2 шт)</t>
  </si>
  <si>
    <t>G_IVE-00006-310</t>
  </si>
  <si>
    <t>ПС 110/10 кВ "Осановец". Реконструкция. Замена блоков РПН (1 шт)</t>
  </si>
  <si>
    <t>G_IVE-00006-320</t>
  </si>
  <si>
    <t>ПС 110/10 "Воробьево". Реконструкция. Замена блоков РПН (1 шт)</t>
  </si>
  <si>
    <t>G_IVE-00006-590</t>
  </si>
  <si>
    <t>ПС110/35/10 "Водозабор". Реконструкция. Замена реле на микропроцессорные (2 шт)</t>
  </si>
  <si>
    <t>G_IVE-00008-010</t>
  </si>
  <si>
    <t>ПС 110/35/10 "Зарубино. Реконструкция. Замена реле на микропроцессорные (2 шт)</t>
  </si>
  <si>
    <t>G_IVE-00008-070</t>
  </si>
  <si>
    <t>ПС 110/35/10 кВ "Гав.Посад". Реконструкция. Замена реле на микропроцессорные (2 шт)</t>
  </si>
  <si>
    <t>G_IVE-00008-120</t>
  </si>
  <si>
    <t>ПС 35/6 кВ "Панфилово". Реконструкция. Замена реле на микропроцессорные (2 шт)</t>
  </si>
  <si>
    <t>G_IVE-00008-200</t>
  </si>
  <si>
    <t>ПС 110/35/10кВ «Петровская». Реконструкция. Замена реле на микропроцессорные (1 шт)</t>
  </si>
  <si>
    <t>G_IVE-00008-230</t>
  </si>
  <si>
    <t>ПС 110/35/6 кВ «Ивановская-2». Реконструкция. Замена подзарядных агрегатов (1 шт)</t>
  </si>
  <si>
    <t>G_IVE-00009-010</t>
  </si>
  <si>
    <t>ПС 110/35/6 кВ «Ивановская-1». Реконструкция. Замена подзарядных агрегатов (1 шт)</t>
  </si>
  <si>
    <t>G_IVE-00009-020</t>
  </si>
  <si>
    <t>ПС 110/35/6 "Фурманов-1". Реконструкция. Замена аккумуляторных батарей (3 шт)</t>
  </si>
  <si>
    <t>G_IVE-00010-010</t>
  </si>
  <si>
    <t>ПС 110/6 "Ивановская-7". Реконструкция. Замена аккумуляторных батарей (28 шт.)</t>
  </si>
  <si>
    <t>G_IVE-00010-020</t>
  </si>
  <si>
    <t>ПС 110/35/6 "Приволжск". Реконструкция. Замена аккумуляторных батарей (1 шт.)</t>
  </si>
  <si>
    <t>G_IVE-00010-030</t>
  </si>
  <si>
    <t>Модернизация ПС 110/35/6 "Ивановская-6" с заменой аккумуляторных батарей (1 шт.)</t>
  </si>
  <si>
    <t>G_IVE-00010-050</t>
  </si>
  <si>
    <t>ПС 110/35/10 "Петровская". Реконструкция. Установка панелей защит ВЛ-110 на микропроцессорной базе (1 шт)</t>
  </si>
  <si>
    <t>G_IVE-00011-030</t>
  </si>
  <si>
    <t>ПС 110/10 "Осановец". Реконструкция. Установка панелей защит ВЛ-110 на микропроцессорной базе (1 шт)</t>
  </si>
  <si>
    <t>G_IVE-00011-040</t>
  </si>
  <si>
    <t>ПС 110/6 "Родники". Реконструкция. Установка панелей защит ВЛ-110 на микропроцессорной базе (1 шт)</t>
  </si>
  <si>
    <t>G_IVE-00011-050</t>
  </si>
  <si>
    <t>ПС 110/10 "Светоч". Реконструкция. Установка панелей защит ВЛ-110 на микропроцессорной базе (2 шт)</t>
  </si>
  <si>
    <t>G_IVE-00011-060</t>
  </si>
  <si>
    <t>ПС 110/35/10 "Острецово". Реконструкция. Установка панелей защит ВЛ-110 на микропроцессорной базе.(1 шт)</t>
  </si>
  <si>
    <t>G_IVE-00011-070</t>
  </si>
  <si>
    <t>ПС 110/35/6 "Фурманов-1". Реконструкция. Установка панелей защит ВЛ-110 на микропроцессорной базе (1 шт); замена реле на микропроцессорные (1 шт)</t>
  </si>
  <si>
    <t>G_IVE-00011-080</t>
  </si>
  <si>
    <t>ПС 110/35/6 "Шуя-1". Реконструкция. Установка панелей защит ВЛ-110 на микропроцессорной базе (1 шт)</t>
  </si>
  <si>
    <t>G_IVE-00011-090</t>
  </si>
  <si>
    <t>ПС 110/10 "Парское". Реконструкция. Установка панелей защит ВЛ-110 на микропроцессорной базе (1 шт)</t>
  </si>
  <si>
    <t>G_IVE-00011-100</t>
  </si>
  <si>
    <t>ПС 110/35/6 "Ивановская-1". Реконструкция. Установка панелей защит ВЛ-110 на микропроцессорной базе (1 шт)</t>
  </si>
  <si>
    <t>G_IVE-00011-110</t>
  </si>
  <si>
    <t>ПС 110/35/6 "Ивановская-6". Реконструкция. Установка панелей защит ВЛ-110 на микропроцессорной базе (5 шт); замена реле на микропроцессорные (1 шт)</t>
  </si>
  <si>
    <t>G_IVE-00011-120</t>
  </si>
  <si>
    <t>Модернизация ПС 110/35/10 "Пучеж" с установкой панелей защит ВЛ-110 на микропроцессорной базе (4 шт)</t>
  </si>
  <si>
    <t>G_IVE-00011-130</t>
  </si>
  <si>
    <t>ПС 110/35/6 "Шуя-1". Реконструкция. Установка регистратора аварийных процессов (1 шт)</t>
  </si>
  <si>
    <t>G_IVE-00012-010</t>
  </si>
  <si>
    <t>ПС 110/35/6 "Фурманов-1". Реконструкция. Установка регистратора аварийных процессов (1 шт)</t>
  </si>
  <si>
    <t>G_IVE-00012-020</t>
  </si>
  <si>
    <t>ПС 110/35/6 "Ивановская-1". Реконструкция. Установка регистратора аварийных процессов (1 шт)</t>
  </si>
  <si>
    <t>G_IVE-00012-030</t>
  </si>
  <si>
    <t xml:space="preserve">ПС 110/10 "Сеготь". Реконструкция. Замена КРУН 6-10 </t>
  </si>
  <si>
    <t>G_IVE-00013-010</t>
  </si>
  <si>
    <t>Модернизация ПС 35/10 "кВ Семеновское" с заменой КРУН 6-10 - 1 шт. (в комплекте 14 ячеек)</t>
  </si>
  <si>
    <t>G_IVE-00013-020</t>
  </si>
  <si>
    <t>ПС 110/6 кВ "Ивановская-4". Реконструкция. Замена МВ 6 кВ на ВВ (12 шт.)</t>
  </si>
  <si>
    <t>F_IVE-00015-000</t>
  </si>
  <si>
    <t>Реконструкция КТП-6 ВЛ-101 ПС 35/10 кВ Пестяки с заменой силовых трансформаторов 10 кВ (100 кВА).</t>
  </si>
  <si>
    <t>G_IVE-00031-031</t>
  </si>
  <si>
    <t>Реконструкция КТП-6  Кирикино-4 ПС 110/10 кВ Кр. Профинтерн 608 с заменой силовых трансформаторов 10 кВ (100 кВА)</t>
  </si>
  <si>
    <t>G_IVE-00031-051</t>
  </si>
  <si>
    <t>Реконструкция КТП-10 кВ №618 с. Ново-Талицы Ф113 ПС 110/10 кВ Ново-Талицы с заменой силовых трансформаторов 10 кВ (160 кВА)</t>
  </si>
  <si>
    <t>G_IVE-00031-091</t>
  </si>
  <si>
    <t>Реконструкция КТП-193 Михеево Ф129 ПС 110/10 кВ Писцово с заменой силовых трансформаторов 10 кВ (100 кВА)</t>
  </si>
  <si>
    <t>G_IVE-00031-131</t>
  </si>
  <si>
    <t>Модернизация КТП-55  ВЛ-136 ПС 110/10 кВ Верещагино с заменой силовых трансформаторов 10 кВ (100 кВА)</t>
  </si>
  <si>
    <t>G_IVE-00031-181</t>
  </si>
  <si>
    <t>Модернизация КТП-4 с. Горкино Ф102 ПС 35/10 кВ Горкино с заменой силовых трансформаторов 10 кВ (63 кВА)</t>
  </si>
  <si>
    <t>G_IVE-00031-221</t>
  </si>
  <si>
    <t>Модернизация КТП-10 Широково Ф 606 ПС 110/35/6 кВ Фурманов-1 с заменой силовых трансформаторов 10 кВ (160 кВА)</t>
  </si>
  <si>
    <t>G_IVE-00031-231</t>
  </si>
  <si>
    <t>Модернизация КТП-3 Ф-119 ПС 35/10 кВ Холуй с заменой силовых трансформаторов 10 кВ (100 кВА)</t>
  </si>
  <si>
    <t>G_IVE-00031-281</t>
  </si>
  <si>
    <t>Модернизация КТП№48 Урусобино Ф107 ПС 110/35/10 кВ Г.Посад с заменой силовых трансформаторов 10 кВ (160 кВА)</t>
  </si>
  <si>
    <t>G_IVE-00031-291</t>
  </si>
  <si>
    <t>Модернизация КТП-126 Ф162 ПС 110/35/10 кВ Лежнево-110 с заменой силовых трансформаторов 10 кВ (100 кВА)</t>
  </si>
  <si>
    <t>G_IVE-00031-341</t>
  </si>
  <si>
    <t>Модернизация КТП-63 кВА №93 Шумилово ф.151 с заменой силовых трансформаторов 10 кВ (63 кВА)</t>
  </si>
  <si>
    <t>G_IVE-00031-351</t>
  </si>
  <si>
    <t>Модернизация КТП-100 кВА №53 Крапивник ф.610 с заменой силовых трансформаторов 10 кВ (100 кВА)</t>
  </si>
  <si>
    <t>G_IVE-00031-371</t>
  </si>
  <si>
    <t>Модернизация КТП 160 кВА ВЛИ-0,4 от КТП Воскресенское-1  с заменой силового транформатора 10 кВ (160 кВА)</t>
  </si>
  <si>
    <t>G_IVE-00036-010</t>
  </si>
  <si>
    <t>Модернизация ССПИ. Телемеханика на ПС Ивановская-10 - 1 шт.</t>
  </si>
  <si>
    <t>G_IVE-00037-011</t>
  </si>
  <si>
    <t>Модернизация ССПИ. ВОЛС ПС Ивановская-6 - ПС Кохма - ПС Богданиха - ПС Китово - ПС Шуя-1-27 км.</t>
  </si>
  <si>
    <t>G_IVE-00037-021</t>
  </si>
  <si>
    <t>Модернизация ССПИ. ПС 110/35/6 кВ "Шуя-1" в части систем телемеханики (программа ССПИ) - 1 шт</t>
  </si>
  <si>
    <t>G_IVE-00037-031</t>
  </si>
  <si>
    <t>Модернизация ССПИ. ВОЛС ПС 110/35/6 кВ "Ивановская-1" - ПС 220/110 "Ивановская-220"  (программа ССПИ) (протяженность - 9,545 км )</t>
  </si>
  <si>
    <t>G_IVE-00037-041</t>
  </si>
  <si>
    <t>Модернизация ССПИ. ВОЛС ПС 220/110 "Ивановская-220" - ПС 110/6 кВ "Пелгусово" - ПС 110/35/6 кВ "Отрадное" - (программа ССПИ) (протяженность - 21,82 км)</t>
  </si>
  <si>
    <t>G_IVE-00037-051</t>
  </si>
  <si>
    <t>Модернизация ССПИ. ВОЛС ПС 110/35/6 "Отрадное" - ПС 110/35/6 "Тейково" - (программа ССПИ) (протяженность - 6,565 км)</t>
  </si>
  <si>
    <t>G_IVE-00037-061</t>
  </si>
  <si>
    <t>Модернизация ССПИ. ВОЛС ПС 110/35/6 кВ "Тейково" - Оперативно-диспетчерская служба ПО "Тейковские электрические сети" филиала "Ивэнерго" - (программа ССПИ) (протяженность - 2 км)</t>
  </si>
  <si>
    <t>G_IVE-00037-071</t>
  </si>
  <si>
    <t>Модернизация ССПИ. ПС 110/10 кВ "Светоч" в части организации резервного канала связи (программа ССПИ) - 3 шт</t>
  </si>
  <si>
    <t>G_IVE-00037-081</t>
  </si>
  <si>
    <t>Модернизация ССПИ. ПС 110/10 кВ "Светоч" в части систем телемеханики (программа ССПИ) - 4 шт</t>
  </si>
  <si>
    <t>G_IVE-00037-091</t>
  </si>
  <si>
    <t>Модернизация ССПИ. ВОЛС ПС 220/110 кВ "Иваново" (программа ССПИ) (протяженность - 0,665 км)</t>
  </si>
  <si>
    <t>G_IVE-00037-101</t>
  </si>
  <si>
    <t>Модернизация ССПИ. ПС 110/35/6 кВ "Отрадное" в части организации основного канала связи (программа ССПИ) - 5 шт</t>
  </si>
  <si>
    <t>G_IVE-00037-111</t>
  </si>
  <si>
    <t>Модернизация ССПИ. ПС 110/35/6 кВ "Тейково" в части организации основного канала связи (программа ССПИ) - 12 шт</t>
  </si>
  <si>
    <t>G_IVE-00037-121</t>
  </si>
  <si>
    <t>Модернизация ССПИ. Основной канал связи Оперативно-диспетчерской службы ПО "Тейковские электрические сети" филиала "Ивэнерго" (программа ССПИ) - 14 шт</t>
  </si>
  <si>
    <t>G_IVE-00037-131</t>
  </si>
  <si>
    <t>Модернизация ССПИ. ПС 110/35/6 кВ "Тейково" в части систем телемеханики (программа ССПИ) - 1 шт</t>
  </si>
  <si>
    <t>G_IVE-00037-141</t>
  </si>
  <si>
    <t>Модернизация ССПИ. ПС 110/35/6 кВ "Отрадное" в части систем телемеханики (программа ССПИ) - 3 шт</t>
  </si>
  <si>
    <t>G_IVE-00037-151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</si>
  <si>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</si>
  <si>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</si>
  <si>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Модернизация ССПИ. ПС 110/35/6 кВ "Шуя-1" в части организации цепей ТС-ТИ-ТУ (программа ССПИ) - 1 шт</t>
  </si>
  <si>
    <t>G_IVE-00037-211</t>
  </si>
  <si>
    <t>Модернизация ССПИ. ПС 110/35/6 кВ "Фурманов-1" в части систем телемеханики  (программа ССПИ) - 1 шт</t>
  </si>
  <si>
    <t>G_IVE-00037-231</t>
  </si>
  <si>
    <t>Модернизация ССПИ. ПС 110/10 кВ "Камешково" в части организации резервного канала связи (программа ССПИ) - 4 шт</t>
  </si>
  <si>
    <t>G_IVE-00037-241</t>
  </si>
  <si>
    <t>Модернизация ССПИ. ПС 110/10 кВ "Камешково" в части систем телемеханики (программа ССПИ) - 1 шт</t>
  </si>
  <si>
    <t>G_IVE-00037-251</t>
  </si>
  <si>
    <t>Модернизация ССПИ. ВОЛС ПС 110/35/10 "Острецово" - ПС 220 "Вичуга" (программа ССПИ) (протяженность - 21,3 км)</t>
  </si>
  <si>
    <t>G_IVE-00037-391</t>
  </si>
  <si>
    <t>Модернизация ССПИ. Оперативно-диспетчерская служба ПО "Ивановские электрические сети" филиала "Ивэнерго"  (оборудование мультиплексирования - 8 шт.)</t>
  </si>
  <si>
    <t>G_IVE-00037-411</t>
  </si>
  <si>
    <t xml:space="preserve">Модернизация ССПИ. ВОЛС ПС 110/6 "Родники" - ПС 220 "Вичуга" (программа ССПИ) (протяженность - 18 км) </t>
  </si>
  <si>
    <t>I_IVE-00037-421</t>
  </si>
  <si>
    <t xml:space="preserve">Модернизация ССПИ. ВОЛС ПС 110/6 "Родники" - ПС 110/10 "Светоч" (программа ССПИ) (протяженность - 4,7 км) </t>
  </si>
  <si>
    <t>I_IVE-00037-431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</si>
  <si>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</si>
  <si>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</si>
  <si>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Модернизация ССПИ. ПС 110/6 кВ "Родники" в части систем телемеханики (программа ССПИ) - 1 шт</t>
  </si>
  <si>
    <t>I_IVE-00037-451</t>
  </si>
  <si>
    <t>Модернизация ССПИ. ВОЛС ПС 110/35/6 кВ "Фурманов-1" - ПС 110/10 кВ "Рождествено" (протяженность - 18,2 км)</t>
  </si>
  <si>
    <t>J_IVE-00037-461</t>
  </si>
  <si>
    <t>Модернизация ССПИ. ВОЛС ПС 110/10 "Рождествено" - ПС 110/35/10 "Острецово" (программа ССПИ) (протяженность - 12,1 км)</t>
  </si>
  <si>
    <t>J_IVE-00037-491</t>
  </si>
  <si>
    <t xml:space="preserve">Модернизация ССПИ. ВОЛС ПС 220 "Вичуга" - ПС 110/10 "Воробьево" (программа ССПИ) (протяженность - 13,1 км) </t>
  </si>
  <si>
    <t>J_IVE-00037-521</t>
  </si>
  <si>
    <t>Модернизация ССПИ. ПС 110/10 кВ "Воробьево" в части систем телемеханики (программа ССПИ) - 1 шт.</t>
  </si>
  <si>
    <t>J_IVE-00037-531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</si>
  <si>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</si>
  <si>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</si>
  <si>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>Модернизация ССПИ. ПС 110/35/6 кВ "Южная" в части организации основного канала связи (программа ССПИ) - 3 шт, в части систем телемеханики  (программа ССПИ) - 1 шт</t>
  </si>
  <si>
    <t>J_IVE-00037-561</t>
  </si>
  <si>
    <t>Модернизация ССПИ. ПС 110/35/10 кВ "Журихино" в части организации основного канала связи (программа ССПИ) - 6 шт, в части систем телемеханики (программа ССПИ) - 1 шт</t>
  </si>
  <si>
    <t>J_IVE-00037-571</t>
  </si>
  <si>
    <t>ПС 110/35/10 кВ "Шуя-2". Реконструкция с устройством компенсации емкостных токов (2 шт.); замена МВ-10 кВ  на ВВ-6-10 кВ (1 шт)</t>
  </si>
  <si>
    <t>F_IVE-00051-000</t>
  </si>
  <si>
    <t>Модернизация ПС 110/6 кВ "Кохма" с устройством компенсации емкостных токов (2 шт.)</t>
  </si>
  <si>
    <t>F_IVE-00052-000</t>
  </si>
  <si>
    <t>Модернизация ПС 35/6 кВ "Ивановская-9" с устройством компенсации емкостных токов (2 шт.)</t>
  </si>
  <si>
    <t>F_IVE-00053-000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</si>
  <si>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</si>
  <si>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</si>
  <si>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"Демидово" с монтажом маслосборника (1 шт.)</t>
  </si>
  <si>
    <t>J_IVE-00057-000</t>
  </si>
  <si>
    <t>ПС 110/35/6 "Кинешма". Реконструкция. Замена блокировочных устройств.</t>
  </si>
  <si>
    <t>G_IVE-00063-010</t>
  </si>
  <si>
    <t>ПС 110/6 "Ивановская-7". Реконструкция. Замена блокировочных устройств.</t>
  </si>
  <si>
    <t>G_IVE-00063-020</t>
  </si>
  <si>
    <t>ПС 110/6 "Ивановская-10". Реконструкция. Замена блокировочных устройств.</t>
  </si>
  <si>
    <t>G_IVE-00063-030</t>
  </si>
  <si>
    <t>ПС 110/35/6 кВ "Ивановская-2". Реконструкция  с устройством компенсации емкостных токов (2 шт.)</t>
  </si>
  <si>
    <t>F_IVE-00075-000</t>
  </si>
  <si>
    <t>ПС 110/35/6 кВ «Ивановская-6». Реконструкция. Замена оборудования в ячейке 6 кВ № 601(1 шт.)</t>
  </si>
  <si>
    <t>F_IVE-00076-000</t>
  </si>
  <si>
    <t>ПС 35/3 "ОБ-4". Реконструкция  с переводом ВЛ 35 кВ 3787, 3734 на класс напряжения 10кВ и строительством РП 10кВ (1 шт.); замена реле на микропроцессорные (1 шт.)</t>
  </si>
  <si>
    <t>F_IVE-00077-000</t>
  </si>
  <si>
    <t>Техническое перевооружение ПС 110/35/6 "Шуя-1"с  установкой устройств автоматики ограничения перегрузки оборудования в г. Шуя -1 комплект</t>
  </si>
  <si>
    <t>G_IVE-00108-000</t>
  </si>
  <si>
    <t>ПС 35кВ «Шуйско-Егорьевская». Реконструкция. Установка дуговых защит (1 шт.)</t>
  </si>
  <si>
    <t>G_IVE-00109-010</t>
  </si>
  <si>
    <t>ПС 35кВ «Холуй». Реконструкция. Установка дуговых защит (1 шт.)</t>
  </si>
  <si>
    <t>G_IVE-00109-020</t>
  </si>
  <si>
    <t>ПС 35кВ «Зарайское». Реконструкция. Установка дуговых защит (2 шт.)</t>
  </si>
  <si>
    <t>G_IVE-00109-030</t>
  </si>
  <si>
    <t>ПС 35кВ «Решма». Реконструкция. Установка дуговых защит (2 шт.)</t>
  </si>
  <si>
    <t>G_IVE-00109-040</t>
  </si>
  <si>
    <t>Модернизация ПС 110/10 кВ "Ново-Талицы" с установкой дуговых защит (2 шт.)</t>
  </si>
  <si>
    <t>J_IVE-00109-220</t>
  </si>
  <si>
    <t>Модернизация ПС 110/6 "Светиково" с установкой дуговых защит (2 шт.)</t>
  </si>
  <si>
    <t>J_IVE-00109-230</t>
  </si>
  <si>
    <t xml:space="preserve">Модернизация ПС 110/35/6 Фурманов-1 с монтажом контролируемого пункта телемеханики (1 шт.), цепей телесигнализации (1 шт.) </t>
  </si>
  <si>
    <t>H_IVE-00138-000</t>
  </si>
  <si>
    <t xml:space="preserve">Модернизация ПС 110/10 Волжская  с монтажом контролируемого пункта телемеханики (1 шт.), цепей телесигнализации (1 шт.) </t>
  </si>
  <si>
    <t>H_IVE-00139-000</t>
  </si>
  <si>
    <t xml:space="preserve">Модернизация ПС 110/35/10 кВ Китово с монтажом контролируемого пункта телемеханики (1 шт.), цепей телесигнализации (1 шт.)  </t>
  </si>
  <si>
    <t>H_IVE-00140-000</t>
  </si>
  <si>
    <t xml:space="preserve">Модернизация ПС 110/35/10 Лух с монтажом контролируемого пункта телемеханики (1 шт.), цепей телесигнализации (1 шт.) </t>
  </si>
  <si>
    <t>H_IVE-00141-000</t>
  </si>
  <si>
    <t xml:space="preserve">Модернизация ПС 110/35/6 Отрадное с монтажом контролируемого пункта телемеханики (1 шт.), цепей телесигнализации (1 шт.) </t>
  </si>
  <si>
    <t>H_IVE-00142-000</t>
  </si>
  <si>
    <t xml:space="preserve">Модернизация ПС 110/35/6 Приволжск с монтажом контролируемого пункта телемеханики (1 шт.), цепей телесигнализации (1 шт.) </t>
  </si>
  <si>
    <t>H_IVE-00143-000</t>
  </si>
  <si>
    <t xml:space="preserve">Модернизация ПС 35/10 Афанасьевское с монтажом контролируемого пункта телемеханики (1 шт.), цепей телесигнализации (1 шт.) </t>
  </si>
  <si>
    <t>H_IVE-00144-000</t>
  </si>
  <si>
    <t xml:space="preserve">Модернизация ПС 35/10 Бережок с монтажом контролируемого пункта телемеханики (1 шт.), цепей телесигнализации (1 шт.) </t>
  </si>
  <si>
    <t>H_IVE-00145-000</t>
  </si>
  <si>
    <t>Модернизация ПС 10 Буньково с монтажом контролируемого пункта телемеханики (1 шт.), цепей телесигнализации (1 шт.)</t>
  </si>
  <si>
    <t>H_IVE-00146-000</t>
  </si>
  <si>
    <t xml:space="preserve">Модернизация ПС 110/10 Васильевское с монтажом контролируемого пункта телемеханики (1 шт.), цепей телесигнализации (1 шт.) </t>
  </si>
  <si>
    <t>H_IVE-00147-000</t>
  </si>
  <si>
    <t xml:space="preserve">Модернизация ПС 110/35/6 кВ Шуя-1 с монтажом контролируемого пункта телемеханики (1 шт.), цепей телесигнализации (1 шт.) </t>
  </si>
  <si>
    <t>H_IVE-00148-000</t>
  </si>
  <si>
    <t xml:space="preserve">Модернизация ПС 110/35/6 Колобово с монтажом контролируемого пункта телемеханики (1 шт.), цепей телесигнализации (1 шт.) </t>
  </si>
  <si>
    <t>H_IVE-00149-000</t>
  </si>
  <si>
    <t xml:space="preserve">Модернизация ПС 110/35/6 кВ Пеньки с монтажом контролируемого пункта телемеханики (1 шт.), цепей телесигнализации (1 шт.)   </t>
  </si>
  <si>
    <t>H_IVE-00150-000</t>
  </si>
  <si>
    <t xml:space="preserve">Модернизация ПС 110/35/10 кВ Пучеж с монтажом контролируемого пункта телемеханики (1 шт.), цепей телесигнализации (1 шт.)   </t>
  </si>
  <si>
    <t>H_IVE-00151-000</t>
  </si>
  <si>
    <t xml:space="preserve">Модернизация ПС 110/35/10 кВ Шуя-2 с монтажом контролируемого пункта телемеханики (1 шт.), цепей телесигнализации (1 шт.)   </t>
  </si>
  <si>
    <t>H_IVE-00152-000</t>
  </si>
  <si>
    <t xml:space="preserve">Модернизация ПС 110/6 кВ Электроконтакт с монтажом контролируемого пункта телемеханики (1 шт.), цепей телесигнализации (1 шт.)   </t>
  </si>
  <si>
    <t>H_IVE-00153-000</t>
  </si>
  <si>
    <t xml:space="preserve">Модернизация ПС 110/35/6 кВ Южа с монтажом контролируемого пункта телемеханики (1 шт.), цепей телесигнализации (1 шт.)    </t>
  </si>
  <si>
    <t>H_IVE-00154-000</t>
  </si>
  <si>
    <t xml:space="preserve">Модернизация ПС 35/10/0,4 кВ Вознесенье с монтажом контролируемого пункта телемеханики (1 шт.), цепей телесигнализации (1 шт.)   </t>
  </si>
  <si>
    <t>H_IVE-00155-000</t>
  </si>
  <si>
    <t xml:space="preserve">Модернизация ПС 35/10 Ворожино с монтажом контролируемого пункта телемеханики (1 шт.), цепей телесигнализации (1 шт.) </t>
  </si>
  <si>
    <t>H_IVE-00156-000</t>
  </si>
  <si>
    <t xml:space="preserve">Модернизация ПС 35/10 Воскресенское с монтажом контролируемого пункта телемеханики (1 шт.), цепей телесигнализации (1 шт.) </t>
  </si>
  <si>
    <t>H_IVE-00157-000</t>
  </si>
  <si>
    <t xml:space="preserve">Модернизация ПС 35/10 Горкино с монтажом контролируемого пункта телемеханики (1 шт.), цепей телесигнализации (1 шт.) </t>
  </si>
  <si>
    <t>H_IVE-00158-000</t>
  </si>
  <si>
    <t xml:space="preserve">Модернизация ПС 35/10 кВ Горячево с монтажом контролируемого пункта телемеханики (1 шт.), цепей телесигнализации (1 шт.)   </t>
  </si>
  <si>
    <t>H_IVE-00159-000</t>
  </si>
  <si>
    <t xml:space="preserve">Модернизация ПС 35/10 кВ Дубакино с монтажом контролируемого пункта телемеханики (1 шт.), цепей телесигнализации (1 шт.)   </t>
  </si>
  <si>
    <t>H_IVE-00160-000</t>
  </si>
  <si>
    <t xml:space="preserve">Модернизация ПС 35/10 кВ Дунилово с монтажом контролируемого пункта телемеханики (1 шт.), цепей телесигнализации (1 шт.)   </t>
  </si>
  <si>
    <t>H_IVE-00161-000</t>
  </si>
  <si>
    <t xml:space="preserve">Модернизация ПС 35/10 кВ Ёлнать с монтажом контролируемого пункта телемеханики (1 шт.), цепей телесигнализации (1 шт.)   </t>
  </si>
  <si>
    <t>H_IVE-00162-000</t>
  </si>
  <si>
    <t xml:space="preserve">Модернизация ПС 35/10 Ермолино с монтажом контролируемого пункта телемеханики (1 шт.), цепей телесигнализации (1 шт.) </t>
  </si>
  <si>
    <t>H_IVE-00163-000</t>
  </si>
  <si>
    <t xml:space="preserve">Модернизация ПС 35/10 кВ Есиплево с монтажом контролируемого пункта телемеханики (1 шт.), цепей телесигнализации (1 шт.)   </t>
  </si>
  <si>
    <t>H_IVE-00164-000</t>
  </si>
  <si>
    <t xml:space="preserve">Модернизация ПС 35/10 кВ Жажлево с монтажом контролируемого пункта телемеханики (1 шт.), цепей телесигнализации (1 шт.)   </t>
  </si>
  <si>
    <t>H_IVE-00165-000</t>
  </si>
  <si>
    <t xml:space="preserve">Модернизация ПС 35/10 кВ Зарайское с монтажом контролируемого пункта телемеханики (1 шт.), цепей телесигнализации (1 шт.)   </t>
  </si>
  <si>
    <t>H_IVE-00166-000</t>
  </si>
  <si>
    <t xml:space="preserve">Модернизация ПС 110/35/10 Зарубино с монтажом контролируемого пункта телемеханики (1 шт.), цепей телесигнализации (1 шт.) </t>
  </si>
  <si>
    <t>H_IVE-00167-000</t>
  </si>
  <si>
    <t xml:space="preserve">Модернизация ПС 35/10 Золотилово с монтажом контролируемого пункта телемеханики (1 шт.), цепей телесигнализации (1 шт.) </t>
  </si>
  <si>
    <t>H_IVE-00168-000</t>
  </si>
  <si>
    <t xml:space="preserve">Модернизация ПС 35/10 кВ Кандаурово с монтажом контролируемого пункта телемеханики (1 шт.), цепей телесигнализации (1 шт.)   </t>
  </si>
  <si>
    <t>H_IVE-00169-000</t>
  </si>
  <si>
    <t xml:space="preserve">Модернизация ПС 35/10 Колшево с монтажом контролируемого пункта телемеханики (1 шт.), цепей телесигнализации (1 шт.) </t>
  </si>
  <si>
    <t>H_IVE-00170-000</t>
  </si>
  <si>
    <t xml:space="preserve">Модернизация ПС 35/10 кВ Костяево с монтажом контролируемого пункта телемеханики (1 шт.), цепей телесигнализации (1 шт.)   </t>
  </si>
  <si>
    <t>H_IVE-00171-000</t>
  </si>
  <si>
    <t>Модернизация ПС 35/10 Кукарино с монтажом контролируемого пункта телемеханики (1 шт.), цепей телесигнализации (1 шт.)</t>
  </si>
  <si>
    <t>H_IVE-00172-000</t>
  </si>
  <si>
    <t xml:space="preserve">Модернизация ПС 35/10 кВ Майдаково с монтажом контролируемого пункта телемеханики (1 шт.), цепей телесигнализации (1 шт.)   </t>
  </si>
  <si>
    <t>H_IVE-00173-000</t>
  </si>
  <si>
    <t xml:space="preserve">Модернизация ПС 35/3 Мугреево с монтажом контролируемого пункта телемеханики (1 шт.), цепей телесигнализации (1 шт.) </t>
  </si>
  <si>
    <t>H_IVE-00174-000</t>
  </si>
  <si>
    <t xml:space="preserve">Модернизация ПС 35/10 Мыт с монтажом контролируемого пункта телемеханики (1 шт.), цепей телесигнализации (1 шт.) </t>
  </si>
  <si>
    <t>H_IVE-00175-000</t>
  </si>
  <si>
    <t xml:space="preserve">Модернизация ПС 35/3 ОБ-4 с монтажом контролируемого пункта телемеханики (1 шт.), цепей телесигнализации (1 шт.) </t>
  </si>
  <si>
    <t>H_IVE-00176-000</t>
  </si>
  <si>
    <t xml:space="preserve">Модернизация ПС 35/10 Озёрное с монтажом контролируемого пункта телемеханики (1 шт.), цепей телесигнализации (1 шт.) </t>
  </si>
  <si>
    <t>H_IVE-00178-000</t>
  </si>
  <si>
    <t xml:space="preserve">Модернизация ПС 35/10 Очистные сооружения с монтажом контролируемого пункта телемеханики (1 шт.), цепей телесигнализации (1 шт.) </t>
  </si>
  <si>
    <t>H_IVE-00179-000</t>
  </si>
  <si>
    <t xml:space="preserve">Модернизация ПС 35/6 Панфилово с монтажом контролируемого пункта телемеханики (1 шт.), цепей телесигнализации (1 шт.) </t>
  </si>
  <si>
    <t>H_IVE-00180-000</t>
  </si>
  <si>
    <t xml:space="preserve">Модернизация ПС 35/10 Пестяки с монтажом контролируемого пункта телемеханики (1 шт.), цепей телесигнализации (1 шт.) </t>
  </si>
  <si>
    <t>H_IVE-00181-000</t>
  </si>
  <si>
    <t xml:space="preserve">Модернизация ПС 35/10 Порздни с монтажом контролируемого пункта телемеханики (1 шт.), цепей телесигнализации (1 шт.) </t>
  </si>
  <si>
    <t>H_IVE-00182-000</t>
  </si>
  <si>
    <t xml:space="preserve">Модернизация ПС 35/10 Савино с монтажом контролируемого пункта телемеханики (1 шт.), цепей телесигнализации (1 шт.) </t>
  </si>
  <si>
    <t>H_IVE-00183-000</t>
  </si>
  <si>
    <t xml:space="preserve">Модернизация ПС 110/10 Сеготь с монтажом контролируемого пункта телемеханики (1 шт.), цепей телесигнализации (1 шт.) </t>
  </si>
  <si>
    <t>H_IVE-00184-000</t>
  </si>
  <si>
    <t xml:space="preserve">Модернизация ПС 35/6 СиМ-1 с монтажом контролируемого пункта телемеханики (1 шт.), цепей телесигнализации (1 шт.) </t>
  </si>
  <si>
    <t>H_IVE-00185-000</t>
  </si>
  <si>
    <t xml:space="preserve">Модернизация ПС 6 Тейковский ЦРП с монтажом контролируемого пункта телемеханики (1 шт.), цепей телесигнализации (1 шт.) </t>
  </si>
  <si>
    <t>H_IVE-00186-000</t>
  </si>
  <si>
    <t xml:space="preserve">Модернизация ПС 35/10 Филисово с монтажом контролируемого пункта телемеханики (1 шт.), цепей телесигнализации (1 шт.) </t>
  </si>
  <si>
    <t>H_IVE-00187-000</t>
  </si>
  <si>
    <t xml:space="preserve">Модернизация ПС 35/10 Холуй  с монтажом контролируемого пункта телемеханики (1 шт.), цепей телесигнализации (1 шт.) </t>
  </si>
  <si>
    <t>H_IVE-00188-000</t>
  </si>
  <si>
    <t xml:space="preserve">Модернизация ПС 110/10 Хотимль с монтажом контролируемого пункта телемеханики (1 шт.), цепей телесигнализации (1 шт.) </t>
  </si>
  <si>
    <t>H_IVE-00189-000</t>
  </si>
  <si>
    <t xml:space="preserve">Модернизация ПС 10 ЦРП Парфеново с монтажом контролируемого пункта телемеханики (1 шт.), цепей телесигнализации (1 шт.) </t>
  </si>
  <si>
    <t>H_IVE-00190-000</t>
  </si>
  <si>
    <t xml:space="preserve">Модернизация ПС 10 ЦРП Солидарность с монтажом контролируемого пункта телемеханики (1 шт.), цепей телесигнализации (1 шт.) </t>
  </si>
  <si>
    <t>H_IVE-00191-000</t>
  </si>
  <si>
    <t xml:space="preserve">Модернизация ПС 35/10 Шилекша с монтажом контролируемого пункта телемеханики (1 шт.), цепей телесигнализации (1 шт.) </t>
  </si>
  <si>
    <t>H_IVE-00192-000</t>
  </si>
  <si>
    <t xml:space="preserve">Модернизация ПС 35/10 Шуйская-Егорьевская с монтажом контролируемого пункта телемеханики (1 шт.), цепей телесигнализации (1 шт.) </t>
  </si>
  <si>
    <t>H_IVE-00193-000</t>
  </si>
  <si>
    <t>I_IVE-00203-001</t>
  </si>
  <si>
    <t>I_IVE-00203-002</t>
  </si>
  <si>
    <t>Модернизация ПС 110/35/10 кВ Гав. Посад с заменой конденсаторной батареи и утилизацией ПХБ-содержащих конденсаторов (1шт.)</t>
  </si>
  <si>
    <t>J_IVE-00205-001</t>
  </si>
  <si>
    <t>Модернизация ПС 110/6 кВ Ивановская-7 с заменой конденсаторных батарей и утилизацией ПХБ-содержащих конденсаторов (2 шт.)</t>
  </si>
  <si>
    <t>J_IVE-00205-002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</si>
  <si>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</si>
  <si>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</si>
  <si>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</si>
  <si>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</si>
  <si>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ВЛ-6кВ ф.632 ПС 110/6 кВ "Пелгусово" с заменой опор, провода. Протяженность 1.830 км</t>
  </si>
  <si>
    <t>F_IVE-00033-001</t>
  </si>
  <si>
    <t>ВЛ-10 кВ №174 ПС "Воскресенское". Реконструкция с заменой опор, провода и с установкой реклоузера. Протяженность 1.900 км</t>
  </si>
  <si>
    <t>F_IVE-00033-004</t>
  </si>
  <si>
    <t>ВЛИ-0,4 кВ от КТП-13 д. Палома ВЛ-10 кВ №111 ПС 35/10 кВ "Савино". Реконструкция с заменой опор, провода. Протяженность 2.682 км</t>
  </si>
  <si>
    <t>F_IVE-00036-001</t>
  </si>
  <si>
    <t>Реконструкция ВЛ-10 кВ № 101 ПС Стройиндустрия, перенос анкерной железобетонной опоры №10 (1 шт.) вдоль оси линии на ВЛ-10кВ №101 ПС Стройиндустрия. Снятие ограничений в пользовании земельным участком. Ивановский район, Чернореченское сельское поселение, территория "Чернореченская" строение 1. Заявитель ООО "Ивановский мусоросортировочный завод". Договор № 371005229 от 02.10.2018 г.</t>
  </si>
  <si>
    <t>J_IVE-00214-000</t>
  </si>
  <si>
    <t>Реконструкция (переустройство) двухцепных заходов ВЛ 35-110 кВ (в количестве 10 шт.) на ПС 220 кВ Вичуга, расположенных по адресу: Ивановская область, г. Вичуга, 2-я Кировская, 39, протяженностью  4,635 км с установкой на ПС 110/35/6 "Заволжск" и ПС 110/35/10 "Новлянское" оборудования систем связи по Соглашению о компенсации № 165-2015 от 21.12.2015, заключенному с  ПАО "ФСК ЕЭС"</t>
  </si>
  <si>
    <t>J_IVE-00229-000</t>
  </si>
  <si>
    <t>1.2.2.2</t>
  </si>
  <si>
    <t>Модернизация, техническое перевооружение линий электропередачи, всего, в том числе:</t>
  </si>
  <si>
    <t xml:space="preserve">ВЛ-10 кВ 102 ПС Майдаково - 110 ПС Васильевское. Техническое перевооружение с установкой реклоузера (1 шт.)
</t>
  </si>
  <si>
    <t>G_IVE-00032-010</t>
  </si>
  <si>
    <t>Модернизация ВЛИ-0,4 от КТП Воскресенское-1 с заменой опор, провода. Протяженность 1.082 км</t>
  </si>
  <si>
    <t>F_IVE-00036-004</t>
  </si>
  <si>
    <t>Модернизация ВЛИ-0,4 от КТП №91,92,93,94,95  д. Коровиха с заменой опор, провода. Протяженность 4.974 км</t>
  </si>
  <si>
    <t>F_IVE-00036-005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</si>
  <si>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</si>
  <si>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</si>
  <si>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 xml:space="preserve">ВЛ-0,4 кВ ф2 ЗТП-13 ВЛ-104 ПС Майдаково с. Майдаково. Реконструкция с заменой опор, провода. Протяженность 0,12 км. </t>
  </si>
  <si>
    <t>H_IVE-00120-000</t>
  </si>
  <si>
    <t xml:space="preserve">ВЛ 0,4  КТП №5 ВЛ 0,4 кВ №1,2 ПС Рождествено  с. Рождествено. Реконструкция с заменой опор, провода. Протяженность 0,4 км. </t>
  </si>
  <si>
    <t>H_IVE-00121-000</t>
  </si>
  <si>
    <t xml:space="preserve">ВЛ-0,4 кВ №1 КТП Гаврилково-4 ВЛ-121 ПС Золотилово д. Гаврилково. Реконструкция с заменой опор, провода. Протяженность 0,04 км.  </t>
  </si>
  <si>
    <t>H_IVE-00123-000</t>
  </si>
  <si>
    <t>ВЛ-0,4 кВ №5 ЗТП Золотилово-5 ВЛ-126 ПС Золотилово.  д. Золотилово. Реконструкция с заменой опор, провода. Протяженность 0,1 км.</t>
  </si>
  <si>
    <t>H_IVE-00124-000</t>
  </si>
  <si>
    <t xml:space="preserve">ВЛ-0,4 кВ №1 КТП Костяево-6 ВЛ-135 ПС Костяево д. Костяево. Реконструкция с заменой опор, провода. Протяженность 0,11 км. </t>
  </si>
  <si>
    <t>H_IVE-00125-000</t>
  </si>
  <si>
    <t xml:space="preserve">ВЛ-0,4 кВ №3 КТП Костяево-3 ВЛ-134 ПС Костяево д. Костяево. Реконструкция с заменой опор, провода.  Протяженность 0,25 км. </t>
  </si>
  <si>
    <t>H_IVE-00126-000</t>
  </si>
  <si>
    <t xml:space="preserve">ВЛ-0,4кВ №1 КТП Новлянское-6 ВЛ 142 ПС Новлянское с. Новлянское. Реконструкция с заменой опор, провода. Протяженность 0,52 км. </t>
  </si>
  <si>
    <t>H_IVE-00127-000</t>
  </si>
  <si>
    <t xml:space="preserve">ВЛ-0,4кВ №2 от КТП Новлянское-2 ВЛ-142 ПС Новлянское с. Новлянское. Реконструкция с заменой опор, провода.  Протяженность  0,12 км. </t>
  </si>
  <si>
    <t>H_IVE-00128-000</t>
  </si>
  <si>
    <t xml:space="preserve">ВЛ-0,4кВ №1 от КТП Ильинское-1 ВЛ-152 ПС Якимово с. Ильинское. Реконструкция с заменой опор, провода. Протяженность 0,16 км. </t>
  </si>
  <si>
    <t>H_IVE-00129-000</t>
  </si>
  <si>
    <t xml:space="preserve">ВЛ-0,4 кВ №1 МТП-60 от ВЛ-123 ПС Н-Леушино п. Светлый. Реконструкция с заменой опор, провода. Протяженность 0,042 км. </t>
  </si>
  <si>
    <t>H_IVE-00130-000</t>
  </si>
  <si>
    <t>ВЛ-0,4 кВ №2  КТП-196 ВЛ-602 ПС ТБ-3 с. Морозово. Реконструкция с заменой опор, провода. Протяженность 0,021 км.</t>
  </si>
  <si>
    <t>H_IVE-00131-000</t>
  </si>
  <si>
    <t xml:space="preserve">ВЛ-0,4 кВ №1  КТП-22 ВЛ-600 Тейковский ЦРП   д. Б.-Клочково. Реконструкция с заменой опор, провода. Протяженность 0,021 км. </t>
  </si>
  <si>
    <t>H_IVE-00132-000</t>
  </si>
  <si>
    <t xml:space="preserve">ВЛ 6 кВ Тейковский ЦРП  д. Б.-Клочково. Реконструкция с заменой опор, провода. Протяженность 0,15 км. </t>
  </si>
  <si>
    <t>H_IVE-00133-000</t>
  </si>
  <si>
    <t>ВЛ-0,4 кВ №2 от ЗТП №163 Ильинское ВЛ-128 ПС Ильинская п. Ильинское. Реконструкция с заменой опор, провода. Протяженность 0,04 км.</t>
  </si>
  <si>
    <t>H_IVE-00134-000</t>
  </si>
  <si>
    <t>Модернизация ВЛ-6кВ №619 ПС 110 кВ Пелгусово оп.81 с монтажом реклоузера PBA/TEL-10-12,5-630 (1 шт; Автоматизация распределительных сетей)</t>
  </si>
  <si>
    <t>I_IVE-00202-011</t>
  </si>
  <si>
    <t>Модернизация ВЛ 10 кВ № 125 ПС 110 кВ Ильинская (ЛР № 3) с монтажом реклоузера PBA/TEL-10-12,5-630 (1 шт; Автоматизация распределительных сетей)</t>
  </si>
  <si>
    <t>I_IVE-00202-026</t>
  </si>
  <si>
    <t xml:space="preserve">Модернизация ВЛ 10 кВ № 128 ПС 110 кВ Ильинская (КРН № 10, КРН № 11) с монтажом реклоузера PBA/TEL-10-12,5-630 (2 шт; Автоматизация распределительных сетей) </t>
  </si>
  <si>
    <t>I_IVE-00202-030</t>
  </si>
  <si>
    <t>Модернизация ВЛ 10 кВ №110 ПС Савино оп.49 (ЛР № 17) с монтажом реклоузера PBA/TEL-10-12,5-630 (2 шт; Автоматизация распределительных сетей)</t>
  </si>
  <si>
    <t>I_IVE-00202-032</t>
  </si>
  <si>
    <t xml:space="preserve">Модернизация ВЛ 10 кВ №109 ПС 35 кВ Филюково (ЛР№54) с монтажом реклоузера PBA/TEL-10-12,5-630 (1 шт; Автоматизация распределительных сетей) </t>
  </si>
  <si>
    <t>I_IVE-00202-034</t>
  </si>
  <si>
    <t xml:space="preserve">Реконструкция ВЛ-6 кВ от опоры №58Е до опоры №59 ВЛ 6 кВ №652 ПС Жуково. Снятие ограничений в пользовании земельным участком. Ивановский район, д. Коляново, ул. Рябиновая, д 6А. Заявитель Анфилов И.В., протяженностью 0,015 км </t>
  </si>
  <si>
    <t>I_IVE-00206-000</t>
  </si>
  <si>
    <t xml:space="preserve">Модернизация ВЛЗ-6 кВ в пролете опор №№44-47 ВЛ-6 кВ №602 ПС Ивановская-6. Снятие ограничений в пользовании земельным участком. Ивановский район, д. Коляново, ул. Садовая, д 40. Заявитель Блохина Е.А., протяженностью 0,134 км </t>
  </si>
  <si>
    <t>I_IVE-00208-000</t>
  </si>
  <si>
    <t>Модернизация ВЛ 10 кВ ф.105 ЦРП «Буньково» с установкой пунков секционирования с использованием реклоузера (2 шт.), разъединителей с моторным приводом (3 шт.), разъединителей с ручным приводом (3 шт.)</t>
  </si>
  <si>
    <t>J_IVE-00212-001</t>
  </si>
  <si>
    <t>Модернизация ВЛ 10 кВ ф.106 ЦРП «Буньково» с установкой пунков секционирования с использованием реклоузеров (2 шт.), разъединителей с ручным приводом (4 шт.)</t>
  </si>
  <si>
    <t>J_IVE-00212-002</t>
  </si>
  <si>
    <t>Модернизация ВЛ 10 кВ ф.108 ЦРП «Буньково» с установкой пунков секционирования с использованием реклоузера (1 шт.), разъединителей с моторным приводом (2 шт.), разъединителей с ручным приводом (1 шт.)</t>
  </si>
  <si>
    <t>J_IVE-00212-003</t>
  </si>
  <si>
    <t>Модернизация ВЛ 10 кВ ф.109 ЦРП «Буньково» с установкой пунков секционирования с использованием реклоузеров (2 шт.), разъединителей с моторным приводом (3 шт.), разъединителей с ручным приводом (2 шт.)</t>
  </si>
  <si>
    <t>J_IVE-00212-004</t>
  </si>
  <si>
    <t>Модернизация ВЛ 10 кВ ф.113 ПС «Ново-Талицы» с установкой пунков секционирования с использованием реклоузера (1 шт.), разъединителей с ручным приводом (2 шт.)</t>
  </si>
  <si>
    <t>J_IVE-00212-005</t>
  </si>
  <si>
    <t>Модернизация ВЛ 10кВ ф.116 ПС Ново-Талицы с установкой пунков секционирования с использованием реклоузеров (2 шт.), разъединителей с ручным приводом (4 шт.)</t>
  </si>
  <si>
    <t>J_IVE-00212-006</t>
  </si>
  <si>
    <t>Модернизация ВЛ 10 кВ ф.124 ПС «Бройлерная» с установкой пунков секционирования с использованием реклоузера (1 шт.), разъединителей с ручным приводом (2 шт.)</t>
  </si>
  <si>
    <t>J_IVE-00212-007</t>
  </si>
  <si>
    <t>Модернизация ВЛ 10 кВ ф.126 ПС «Бройлерная» с установкой пунков секционирования с использованием реклоузера (1 шт.), разъединителей с ручным приводом (2 шт.), монтажом ИКЗ (1 шт.)</t>
  </si>
  <si>
    <t>J_IVE-00212-008</t>
  </si>
  <si>
    <t>Модернизация ВЛ 10 кВ ф.128 ПС «Бройлерная» с установкой пунков секционирования с использованием реклоузера (1 шт.), разъединителей с моторным приводом (3 шт.), разъединителей с ручным приводом (2 шт.)</t>
  </si>
  <si>
    <t>J_IVE-00212-009</t>
  </si>
  <si>
    <t>Модернизация ВЛ 10 кВ ф.130 ПС Бройлерная с установкой пунков секционирования с использованием реклоузера (1 шт.), разъединителей с моторным приводом (2 шт.), разъединителей с ручным приводом (2 шт.)</t>
  </si>
  <si>
    <t>J_IVE-00212-010</t>
  </si>
  <si>
    <t>Модернизация ВЛ 10 кВ ф.131 ПС «Богородское» с установкой пунков секционирования с использованием реклоузера (1 шт.), разъединителей с ручным приводом (2 шт.)</t>
  </si>
  <si>
    <t>J_IVE-00212-011</t>
  </si>
  <si>
    <t>Модернизация ВЛ 10 кВ ф.132 ПС «Богородское»  с установкой пунктов секционирования  с использованием разъединителей с моторным приводом (3 шт.)</t>
  </si>
  <si>
    <t>J_IVE-00212-012</t>
  </si>
  <si>
    <t>Модернизация ВЛ 10 кВ ф.134 ПС «Богородское»  с установкой пунктов секционирования  с использованием разъединителей с моторным приводом (5 шт.)</t>
  </si>
  <si>
    <t>J_IVE-00212-013</t>
  </si>
  <si>
    <t>Модернизация ВЛ 10 кВ ф.136 ПС «Богородское» с установкой пунков секционирования с использованием реклоузеров (2 шт.), разъединителей с моторным приводом (2 шт.), разъединителей с ручным приводом (3 шт.)</t>
  </si>
  <si>
    <t>J_IVE-00212-014</t>
  </si>
  <si>
    <t>Модернизация ВЛ 10 кВ ф.152 ПС «Дегтярёво» с установкой пунков секционирования с использованием реклоузера (1 шт.), разъединителей с ручным приводом (1 шт.)</t>
  </si>
  <si>
    <t>J_IVE-00212-015</t>
  </si>
  <si>
    <t>Модернизация ВЛ 10 кВ ф.154 ПС «Дегтярёво» с установкой пунков секционирования с использованием реклоузеров (2 шт.), разъединителей с моторным приводом (5 шт.), разъединителей с ручным приводом (2 шт.)</t>
  </si>
  <si>
    <t>J_IVE-00212-016</t>
  </si>
  <si>
    <t>Модернизация ВЛ 10 кВ ф.156 ПС  «Дегтярёво»  с установкой пунктов секционирования  с использованием разъединителей с моторным приводом (3 шт.)</t>
  </si>
  <si>
    <t>J_IVE-00212-017</t>
  </si>
  <si>
    <t>Модернизация ВЛ 10 кВ ф.157 ПС «Дегтярёво» с установкой пунков секционирования с использованием реклоузеров (2 шт.), разъединителей с моторным приводом (2 шт.), разъединителей с ручным приводом (4 шт.)</t>
  </si>
  <si>
    <t>J_IVE-00212-018</t>
  </si>
  <si>
    <t>Модернизация ВЛ 10 кВ ф.161 ПС «Дружба» с установкой пунков секционирования с использованием реклоузера (1 шт.), разъединителя с моторным приводом (1 шт.), разъединителей с ручным приводом (2 шт.)</t>
  </si>
  <si>
    <t>J_IVE-00212-019</t>
  </si>
  <si>
    <t>Модернизация ВЛ 10 кВ ф.181 ПС «Залесье» с установкой пунков секционирования с использованием реклоузеров (2 шт.), разъединителей с моторным приводом (4 шт.), разъединителей с ручным приводом (4 шт.)</t>
  </si>
  <si>
    <t>J_IVE-00212-020</t>
  </si>
  <si>
    <t>Модернизация ВЛ 10 кВ ф.184 ПС «Залесье» с установкой пунков секционирования с использованием реклоузеров (2 шт.), разъединителей с ручным приводом (4 шт.)</t>
  </si>
  <si>
    <t>J_IVE-00212-021</t>
  </si>
  <si>
    <t>Модернизация ВЛ 10 кВ ф.192 ПС «Водозабор» с установкой пунков секционирования с использованием реклоузера (1 шт.), разъединителей с ручным приводом (2 шт.)</t>
  </si>
  <si>
    <t>J_IVE-00212-022</t>
  </si>
  <si>
    <t>Модернизация ВЛ 6 кВ ф.602 ПС «Ивановская-6» с установкой разъединителей с моторным приводом (2 шт.), монтажом ИКЗ (1 шт.)</t>
  </si>
  <si>
    <t>J_IVE-00212-023</t>
  </si>
  <si>
    <t>Модернизация ВЛ 6 кВ ф.603 ПС «Кохма» с установкой пунков секционирования с использованием реклоузеров (2 шт.), разъединителей с моторным приводом (3 шт.), разъединителей с ручным приводом (4 шт.), монтажом ИКЗ (2 шт.)</t>
  </si>
  <si>
    <t>J_IVE-00212-024</t>
  </si>
  <si>
    <t>Модернизация ВЛ 6 кВ ф.619 ПС «Пелгусово» с установкой пунков секционирования с использованием реклоузера (1 шт.), разъединителя с моторным приводом (1 шт.), разъединителей с ручным приводом (2 шт.)</t>
  </si>
  <si>
    <t>J_IVE-00212-025</t>
  </si>
  <si>
    <t>Модернизация ВЛ 6 кВ ф.630 ПС «Богданиха» с установкой пунков секционирования с использованием реклоузеров (2 шт.),  разъединителей с моторным приводом (3 шт.), разъединителей с ручным приводом (2 шт.)</t>
  </si>
  <si>
    <t>J_IVE-00212-026</t>
  </si>
  <si>
    <t>Модернизация ВЛ 6 кВ ф.631 ПС «Ивановская-1» с установкой пунков секционирования с использованием реклоузера (1 шт.), разъединителей с ручным приводом (2 шт.)</t>
  </si>
  <si>
    <t>J_IVE-00212-027</t>
  </si>
  <si>
    <t>Модернизация ВЛ 6 кВ ф.633 ПС «Пелгусово» с установкой пунков секционирования с использованием реклоузера (1 шт.), разъединителей с ручным приводом (2 шт.)</t>
  </si>
  <si>
    <t>J_IVE-00212-028</t>
  </si>
  <si>
    <t>Модернизация ВЛ 6 кВ ф.644 ПС «Ивановская-1» с установкой  реклоузера (1 шт.), разъединителей с ручным приводом (2 шт.)</t>
  </si>
  <si>
    <t>J_IVE-00212-029</t>
  </si>
  <si>
    <t>Модернизация ВЛ 6 кВ ф.651 ПС «Жуково» с установкой пунков секционирования с использованием реклоузеров (2 шт.), разъединителей с ручным приводом (4 шт.)</t>
  </si>
  <si>
    <t>J_IVE-00212-030</t>
  </si>
  <si>
    <t>Модернизация ВЛ 6 кВ ф.652 ПС «Жуково» с установкой пунков секционирования с использованием реклоузера (1 шт.), разъединителей с моторным приводом (3 шт.), разъединителей с ручным приводом (2 шт.), монтажом ИКЗ (2 шт.)</t>
  </si>
  <si>
    <t>J_IVE-00212-031</t>
  </si>
  <si>
    <t>Модернизация ВЛ 6 кВ ф.653 ПС «Жуково» с монтажом ИКЗ (1 шт.)</t>
  </si>
  <si>
    <t>J_IVE-00212-032</t>
  </si>
  <si>
    <t>Модернизация ВЛ 6 кВ ф.654 ПС «Жуково» с установкой пунков секционирования с использованием реклоузера (1 шт.), разъединителей с ручным приводом (2 шт.), монтажом ИКЗ (1 шт.)</t>
  </si>
  <si>
    <t>J_IVE-00212-033</t>
  </si>
  <si>
    <t>Модернизация ВЛ 10 кВ ф.1122 ПС «Ново-Талицы» с установкой пунков секционирования с использованием реклоузеров (4 шт.), разъединителей с ручным приводом (8 шт.)</t>
  </si>
  <si>
    <t>J_IVE-00212-034</t>
  </si>
  <si>
    <t>Модернизация ВЛ 6 кВ ф.Харинский от ЗТП-282 ПС «Ивановская-11» с установкой пунктов секционирования  с использованием разъединителей с моторным приводом (3 шт.)</t>
  </si>
  <si>
    <t>J_IVE-00212-035</t>
  </si>
  <si>
    <t>Модернизация ВЛ-10 кВ №132 ПС 110/10 кВ "Богородское" опора №121-122 с установкой/заменой контроллера телеуправления реклоузером (1 шт.)</t>
  </si>
  <si>
    <t>J_IVE-00221-001</t>
  </si>
  <si>
    <t>Модернизация ВЛ-10 кВ №131-132 ПС 110/10 кВ "Богородское" опора №173-143 с установкой/заменой контроллера телеуправления реклоузером (1 шт.)</t>
  </si>
  <si>
    <t>J_IVE-00221-002</t>
  </si>
  <si>
    <t>Модернизация ВЛ-10 кВ №131 ПС 110/10 "Богородское" - ВЛ №133 ПС 110/10 кВ "Богородское" опора №94а-94б с установкой/заменой контроллера телеуправления реклоузером (1 шт.)</t>
  </si>
  <si>
    <t>J_IVE-00221-003</t>
  </si>
  <si>
    <t>Модернизация ВЛ-10 кВ №133 ПС 110/10 кВ "Богородское" опора №58б-58в с установкой/заменой контроллера телеуправления реклоузером (1 шт.)</t>
  </si>
  <si>
    <t>J_IVE-00221-004</t>
  </si>
  <si>
    <t>Модернизация ВЛ-10 кВ №136 ПС 110/10 кВ "Богородское" опора №72б-72в с установкой/заменой контроллера телеуправления реклоузером (1 шт.)</t>
  </si>
  <si>
    <t>J_IVE-00221-005</t>
  </si>
  <si>
    <t>Модернизация ВЛ-10 кВ №136 ПС 110/10 кВ "Богородское" опора №82б-82в с установкой/заменой контроллера телеуправления реклоузером (1 шт.)</t>
  </si>
  <si>
    <t>J_IVE-00221-006</t>
  </si>
  <si>
    <t>Модернизация ВЛ-10 кВ №181 ПС 110/10/6 кВ "Залесье" - ВЛ №136 ПС 110/10 кВ "Богородское" опора №172а-170в с установкой/заменой контроллера телеуправления реклоузером (1 шт.)</t>
  </si>
  <si>
    <t>J_IVE-00221-007</t>
  </si>
  <si>
    <t>Модернизация ВЛ-10 кВ №181 ПС 110/10/6 кВ "Залесье"опора №128б-128в с установкой/заменой контроллера телеуправления реклоузером (1 шт.)</t>
  </si>
  <si>
    <t>J_IVE-00221-008</t>
  </si>
  <si>
    <t>Модернизация ВЛ-6 кВ №602 ПС 110/35/6 кВ "Ивановская-6" - ВЛ №652 ПС 35/6 кВ "Жуково" опора №27-28 с установкой/заменой контроллера телеуправления реклоузером (1 шт.)</t>
  </si>
  <si>
    <t>J_IVE-00221-009</t>
  </si>
  <si>
    <t>Модернизация ВЛ-6 кВ №652 ПС 35/6 кВ "Жуково" опора №16-16а с установкой/заменой контроллера телеуправления реклоузером (1 шт.)</t>
  </si>
  <si>
    <t>J_IVE-00221-010</t>
  </si>
  <si>
    <t>Модернизация ВЛ-10 кВ №181 ПС 110/10/6 кВ "Залесье" -ВЛ №1122 ПС 110/10 кВ "Н-Талицы" опора №123-297 с установкой/заменой контроллера телеуправления реклоузером (1 шт.)</t>
  </si>
  <si>
    <t>J_IVE-00221-011</t>
  </si>
  <si>
    <t>Модернизация ВЛ-10 кВ №131 ПС 110/10 кВ "Богородское" (резерв) с установкой/заменой контроллера телеуправления реклоузером (1 шт.)</t>
  </si>
  <si>
    <t>J_IVE-00221-012</t>
  </si>
  <si>
    <t>Модернизация ВЛ-1122 ПС 110/10 кВ "Н-Талицы"оп.№ 102,103 с установкой/заменой контроллера телеуправления реклоузером (1 шт.)</t>
  </si>
  <si>
    <t>J_IVE-00221-013</t>
  </si>
  <si>
    <t>Модернизация ВЛ-10 кВ №128 ПС 110/10 кВ "Бройлерная"- ВЛ №161 ПС 110/10 кВ "Дружба" опора №243а-97а с установкой/заменой контроллера телеуправления реклоузером (1 шт.)</t>
  </si>
  <si>
    <t>J_IVE-00221-014</t>
  </si>
  <si>
    <t>Модернизация ВЛ-10 кВ №113 ПС 110/10 кВ "Н-Талицы" опора №46б-47 с установкой/заменой контроллера телеуправления реклоузером (1 шт.)</t>
  </si>
  <si>
    <t>J_IVE-00221-015</t>
  </si>
  <si>
    <t>Модернизация ВЛ-10 кВ №134 ПС 110/10 кВ "Богородское" - ВЛ №146 ПС 35/10 кВ "Озерное" опора №163-25а с установкой/заменой контроллера телеуправления реклоузером (1 шт.)</t>
  </si>
  <si>
    <t>J_IVE-00221-016</t>
  </si>
  <si>
    <t>Модернизация ВЛ-10 кВ №131 ПС 110/10 кВ "Богородское" опора №63а-64 с установкой/заменой контроллера телеуправления реклоузером (1 шт.)</t>
  </si>
  <si>
    <t>J_IVE-00221-017</t>
  </si>
  <si>
    <t>Модернизация ВЛ-10 кВ №156 ПС 35/10 кВ "Дегтярево" опора №90а-90б с установкой/заменой контроллера телеуправления реклоузером (1 шт.)</t>
  </si>
  <si>
    <t>J_IVE-00221-018</t>
  </si>
  <si>
    <t>Модернизация ВЛ-10 кВ №157 ПС 35/10 кВ "Дегтярево" опора №75Б-75В с установкой/заменой контроллера телеуправления реклоузером (1 шт.)</t>
  </si>
  <si>
    <t>J_IVE-00221-019</t>
  </si>
  <si>
    <t>Модернизация ВЛ-10 кВ №103 ПС 35/10 кВ "Ермолино" - ВЛ №135 ПС 35/10 кВ "Дунилово" опора №125б-142б с установкой/заменой контроллера телеуправления реклоузером (1 шт.)</t>
  </si>
  <si>
    <t>J_IVE-00221-020</t>
  </si>
  <si>
    <t>Модернизация ВЛ-10 кВ №127 ПС 110/10 кВ "Бройлерная" - ВЛ №191 ПС 35/6 кВ "Водозабор" опора №108а-51б с установкой/заменой контроллера телеуправления реклоузером (1 шт.)</t>
  </si>
  <si>
    <t>J_IVE-00221-021</t>
  </si>
  <si>
    <t>Модернизация ВЛ-10 кВ №1121 ПС 110/10 кВ "Н-Талицы" опора №71-72 с установкой/заменой контроллера телеуправления реклоузером (1 шт.)</t>
  </si>
  <si>
    <t>J_IVE-00221-022</t>
  </si>
  <si>
    <t>Модернизация ВЛ-10 кВ №103 ПС 35/10 кВ "Ермолино"  опора №71а-72а с установкой/заменой контроллера телеуправления реклоузером (1 шт.)</t>
  </si>
  <si>
    <t>J_IVE-00221-023</t>
  </si>
  <si>
    <t>Модернизация ВЛ-10 кВ №135 ПС 35/10 кВ "Дунилово"  опора №76а-76б с установкой/заменой контроллера телеуправления реклоузером (1 шт.)</t>
  </si>
  <si>
    <t>J_IVE-00221-024</t>
  </si>
  <si>
    <t>Модернизация ВЛ-6 кВ №619 ПС 110/6 кВ "Пелгусово" оп. №80а с установкой/заменой контроллера телеуправления реклоузером (1 шт.)</t>
  </si>
  <si>
    <t>J_IVE-00221-025</t>
  </si>
  <si>
    <t>Модернизация ВЛ-6 кВ №601 ПС 35/6 кВ "Плес" опора №286 с установкой/заменой контроллера телеуправления реклоузером (1 шт.)</t>
  </si>
  <si>
    <t>J_IVE-00221-026</t>
  </si>
  <si>
    <t>Модернизация ВЛ-6 кВ №601 ПС 35/6 кВ "Плес" опора №144 с установкой/заменой контроллера телеуправления реклоузером (1 шт.)</t>
  </si>
  <si>
    <t>J_IVE-00221-027</t>
  </si>
  <si>
    <t>Модернизация ВЛ-10 кВ №127 ПС 110/10 кВ "Парское" опора №137-138 с установкой/заменой контроллера телеуправления реклоузером (1 шт.)</t>
  </si>
  <si>
    <t>J_IVE-00221-028</t>
  </si>
  <si>
    <t>Модернизация ВЛ-10 кВ №124 ПС 110/10 кВ "Парское" - ВЛ №127  ПС 110/10 кВ "Парское" опора №266-162 с установкой/заменой контроллера телеуправления реклоузером (1 шт.)</t>
  </si>
  <si>
    <t>J_IVE-00221-029</t>
  </si>
  <si>
    <t>Модернизация ВЛ-10 кВ №1117 ПС 110/35/10 кВ "Китово" опора №19 с установкой/заменой контроллера телеуправления реклоузером (1 шт.)</t>
  </si>
  <si>
    <t>J_IVE-00221-030</t>
  </si>
  <si>
    <t>Модернизация ВЛ-10 кВ №121 ПС 100/35/10 кВ "Китово" опора№ 57 с установкой/заменой контроллера телеуправления реклоузером (1 шт.)</t>
  </si>
  <si>
    <t>J_IVE-00221-031</t>
  </si>
  <si>
    <t>Модернизация ВЛ-10 кВ №110 ПС 110/10 кВ "Васильевское" опора №139а с установкой/заменой контроллера телеуправления реклоузером (1 шт.)</t>
  </si>
  <si>
    <t>J_IVE-00221-032</t>
  </si>
  <si>
    <t>Модернизация ВЛ-10 кВ №103 ПС 110/35/10 кВ "Никольское" опора №236 с установкой/заменой контроллера телеуправления реклоузером (1 шт.)</t>
  </si>
  <si>
    <t>J_IVE-00221-033</t>
  </si>
  <si>
    <t>Модернизация ВЛ-10 кВ №119 ПС 35/10 кВ "Холуй" опора №319 с установкой/заменой контроллера телеуправления реклоузером (1 шт.)</t>
  </si>
  <si>
    <t>J_IVE-00221-034</t>
  </si>
  <si>
    <t>Модернизация ВЛ-10 кВ №106 ПС 110/35/10 кВ "Лух" опора № 176 с установкой/заменой контроллера телеуправления реклоузером (1 шт.)</t>
  </si>
  <si>
    <t>J_IVE-00221-035</t>
  </si>
  <si>
    <t>Модернизация ВЛ-10 кВ №111  ПС 35/10 кВ "Красина" опора № Б48 с установкой/заменой контроллера телеуправления реклоузером (1 шт.)</t>
  </si>
  <si>
    <t>J_IVE-00221-036</t>
  </si>
  <si>
    <t>Модернизация ВЛ-10 кВ №104  ПС 35/10 кВ "Красина" опора № 107 с установкой/заменой контроллера телеуправления реклоузером (1 шт.)</t>
  </si>
  <si>
    <t>J_IVE-00221-037</t>
  </si>
  <si>
    <t>Модернизация ВЛ-10 кВ №116  ПС 110/35/10 кВ "Зарубино" опора № 256 с установкой/заменой контроллера телеуправления реклоузером (1 шт.)</t>
  </si>
  <si>
    <t>J_IVE-00221-038</t>
  </si>
  <si>
    <t>Модернизация ВЛ-10 кВ №124 ПС 35/10 кВ "Золотилово" опора № 104/1-104/2 с установкой/заменой контроллера телеуправления реклоузером (1 шт.)</t>
  </si>
  <si>
    <t>J_IVE-00221-039</t>
  </si>
  <si>
    <t>Модернизация ВЛ-10 кВ №121 ПС 35/10 кВ "Золотилово" опора № Г29 с установкой/заменой контроллера телеуправления реклоузером (1 шт.)</t>
  </si>
  <si>
    <t>J_IVE-00221-040</t>
  </si>
  <si>
    <t>Модернизация ВЛ-10 кВ №121 ПС 35/10 кВ "Золотилово" опора № 165-166 с установкой/заменой контроллера телеуправления реклоузером (1 шт.)</t>
  </si>
  <si>
    <t>J_IVE-00221-041</t>
  </si>
  <si>
    <t>Модернизация КВЛ-10 кВ №102 ПС 110/35/10 кВ "Пучеж" опора №184 с установкой/заменой контроллера телеуправления реклоузером (1 шт.)</t>
  </si>
  <si>
    <t>J_IVE-00221-042</t>
  </si>
  <si>
    <t>Модернизация КВЛ-10 кВ №108 ПС 110/35/10 кВ "Пучеж" опора №114Б с установкой/заменой контроллера телеуправления реклоузером (1 шт.)</t>
  </si>
  <si>
    <t>J_IVE-00221-043</t>
  </si>
  <si>
    <t>Модернизация ВЛ-10 кВ №130 ПС 35/10 кВ "Кандаурово" опора № 88 с установкой/заменой контроллера телеуправления реклоузером (1 шт.)</t>
  </si>
  <si>
    <t>J_IVE-00221-044</t>
  </si>
  <si>
    <t>Модернизация ВЛ-10 кВ №134 ПС 35/10 кВ "Костяево" опора № 163 с установкой/заменой контроллера телеуправления реклоузером (1 шт.)</t>
  </si>
  <si>
    <t>J_IVE-00221-045</t>
  </si>
  <si>
    <t>Модернизация ВЛ-10 кВ №135 ПС 110/35/6 кВ "Кинешма-220" опора № 164/2 с установкой/заменой контроллера телеуправления реклоузером (1 шт.)</t>
  </si>
  <si>
    <t>J_IVE-00221-046</t>
  </si>
  <si>
    <t>Модернизация ВЛ-10 кВ №130 ПС 110/35/6 кВ "Кинешма-220" опора Д58 с установкой/заменой контроллера телеуправления реклоузером (1 шт.)</t>
  </si>
  <si>
    <t>J_IVE-00221-047</t>
  </si>
  <si>
    <t>Модернизация ВЛ-10 кВ №115 ПС 35/10 кВ "Луговая" опора № 134/2 с установкой/заменой контроллера телеуправления реклоузером (1 шт.)</t>
  </si>
  <si>
    <t>J_IVE-00221-048</t>
  </si>
  <si>
    <t>Модернизация ВЛ-10 кВ №135 ПС 110/35/6 кВ "Кинешма-220" опора № 134 с установкой/заменой контроллера телеуправления реклоузером (1 шт.)</t>
  </si>
  <si>
    <t>J_IVE-00221-049</t>
  </si>
  <si>
    <t>Модернизация ВЛ-10 кВ №110 ПС 35/10 кВ "Есиплево" опора № 68 с установкой/заменой контроллера телеуправления реклоузером (1 шт.)</t>
  </si>
  <si>
    <t>J_IVE-00221-050</t>
  </si>
  <si>
    <t>Модернизация ВЛ-10 кВ №110 ПС 35/10 кВ "Есиплево" опора №69 с установкой/заменой контроллера телеуправления реклоузером (1 шт.)</t>
  </si>
  <si>
    <t>J_IVE-00221-051</t>
  </si>
  <si>
    <t>Модернизация ВЛ-10 кВ №110 ПС 35/10 кВ "Есиплево" опора № 67/2 с установкой/заменой контроллера телеуправления реклоузером (1 шт.)</t>
  </si>
  <si>
    <t>J_IVE-00221-052</t>
  </si>
  <si>
    <t>Модернизация ВЛ=10 кВ №111 ПС 35/10 кВ "Колшево" опора № 142 с установкой/заменой контроллера телеуправления реклоузером (1 шт.)</t>
  </si>
  <si>
    <t>J_IVE-00221-053</t>
  </si>
  <si>
    <t>Модернизация ВЛ-10 кВ №120 ПС 110/35/6-10 кВ "Заволжск" опора № О48 с установкой/заменой контроллера телеуправления реклоузером (1 шт.)</t>
  </si>
  <si>
    <t>J_IVE-00221-054</t>
  </si>
  <si>
    <t>Модернизация ВЛ-10 кВ №120 ПС 110/35/6-10 кВ "Заволжск" опора № 122/1 с установкой/заменой контроллера телеуправления реклоузером (1 шт.)</t>
  </si>
  <si>
    <t>J_IVE-00221-055</t>
  </si>
  <si>
    <t>Модернизация ВЛ-10 кВ №121 ПС 110/35/6-10 кВ "Заволжск" опора № 95/2 с установкой/заменой контроллера телеуправления реклоузером (1 шт.)</t>
  </si>
  <si>
    <t>J_IVE-00221-056</t>
  </si>
  <si>
    <t>Модернизация ВЛ-10 кВ №122 ПС 110/35/6-10 кВ "Заволжск" опора № 92/2 с установкой/заменой контроллера телеуправления реклоузером (1 шт.)</t>
  </si>
  <si>
    <t>J_IVE-00221-057</t>
  </si>
  <si>
    <t>Модернизация ВЛ-10 кВ №103 ПС 35/10 кВ "Есиплево" опора № 34/1 с установкой/заменой контроллера телеуправления реклоузером (1 шт.)</t>
  </si>
  <si>
    <t>J_IVE-00221-058</t>
  </si>
  <si>
    <t>Модернизация ВЛ-10 кВ №104 ПС 35/10 кВ "Есиплево" опора № А11/1 с установкой/заменой контроллера телеуправления реклоузером (1 шт.)</t>
  </si>
  <si>
    <t>J_IVE-00221-059</t>
  </si>
  <si>
    <t>Модернизация ВЛ-10 кВ №104 ПС 35/10 кВ "Есиплево" опора № 85/1 с установкой/заменой контроллера телеуправления реклоузером (1 шт.)</t>
  </si>
  <si>
    <t>J_IVE-00221-060</t>
  </si>
  <si>
    <t>Модернизация ВЛ-10 кВ №104 ПС 35/10 кВ "Есиплево" опора № С39 с установкой/заменой контроллера телеуправления реклоузером (1 шт.)</t>
  </si>
  <si>
    <t>J_IVE-00221-061</t>
  </si>
  <si>
    <t>Модернизация ВЛ-10 кВ №139 ПС 35/10 кВ "Жажлево" опора №75 с установкой/заменой контроллера телеуправления реклоузером (1 шт.)</t>
  </si>
  <si>
    <t>J_IVE-00221-062</t>
  </si>
  <si>
    <t>Модернизация ВЛ-102 ПС 110/35/10 кВ "Г-Посад" оп.107а-108а с установкой/заменой контроллера телеуправления реклоузером (1 шт.)</t>
  </si>
  <si>
    <t>J_IVE-00221-063</t>
  </si>
  <si>
    <t>Модернизация ВЛ-110 ПС 35/10 кВ "Бережок" оп.110 с установкой/заменой контроллера телеуправления реклоузером (1 шт.)</t>
  </si>
  <si>
    <t>J_IVE-00221-064</t>
  </si>
  <si>
    <t>Модернизация ВЛ-111 ПС 35/10 кВ "Филюково" оп. 51га-52га с установкой/заменой контроллера телеуправления реклоузером (1 шт.)</t>
  </si>
  <si>
    <t>J_IVE-00221-065</t>
  </si>
  <si>
    <t>Модернизация ВЛ-109 ПС 35/10 кВ "Филюково" оп. 1аг-2аг с установкой/заменой контроллера телеуправления реклоузером (1 шт.)</t>
  </si>
  <si>
    <t>J_IVE-00221-066</t>
  </si>
  <si>
    <t>Модернизация ВЛ-125 ПС 110/35/10 кВ "Ильинская" оп. 1оа-66 с установкой/заменой контроллера телеуправления реклоузером (1 шт.)</t>
  </si>
  <si>
    <t>J_IVE-00221-067</t>
  </si>
  <si>
    <t>Модернизация ВЛ-125 ПС 110/35/10 кВ "Ильинская" оп. 42н-43 с установкой/заменой контроллера телеуправления реклоузером (1 шт.)</t>
  </si>
  <si>
    <t>J_IVE-00221-068</t>
  </si>
  <si>
    <t>Модернизация ВЛ-128 ПС 110/35/10 кВ "Ильинская" оп.70а-71 с установкой/заменой контроллера телеуправления реклоузером (1 шт.)</t>
  </si>
  <si>
    <t>J_IVE-00221-069</t>
  </si>
  <si>
    <t>Модернизация ВЛ-129 ПС 110/10 кВ "Писцово" оп. 138/-138/2 с установкой/заменой контроллера телеуправления реклоузером (1 шт.)</t>
  </si>
  <si>
    <t>J_IVE-00221-070</t>
  </si>
  <si>
    <t>Модернизация ВЛ-162 ПС 110/35/10 кВ "Лежнево" оп. 99-100 с установкой/заменой контроллера телеуправления реклоузером (1 шт.)</t>
  </si>
  <si>
    <t>J_IVE-00221-071</t>
  </si>
  <si>
    <t>Модернизация ВЛ-174 ПС 35/10 кВ "Воскресенская" оп. 5г/1-229 с установкой/заменой контроллера телеуправления реклоузером (1 шт.)</t>
  </si>
  <si>
    <t>J_IVE-00221-072</t>
  </si>
  <si>
    <t>Модернизация ВЛ-162 ПС 110/35/10 кВ "Лежнево" оп. 2ля-3л с установкой/заменой контроллера телеуправления реклоузером (1 шт.)</t>
  </si>
  <si>
    <t>J_IVE-00221-073</t>
  </si>
  <si>
    <t>Модернизация ВЛ-609 ПС 35/6 кВ "Н-Горки" оп. 27п-28 с установкой/заменой контроллера телеуправления реклоузером (1 шт.)</t>
  </si>
  <si>
    <t>J_IVE-00221-074</t>
  </si>
  <si>
    <t>Модернизация ВЛ-162 ПС 110/35/10 кВ "Лежнево" 2ва с установкой/заменой контроллера телеуправления реклоузером (1 шт.)</t>
  </si>
  <si>
    <t>J_IVE-00221-075</t>
  </si>
  <si>
    <t>Модернизация ВЛ-126 ПС 35/6 кВ "Савино" оп. 63-64 с установкой/заменой контроллера телеуправления реклоузером (1 шт.)</t>
  </si>
  <si>
    <t>J_IVE-00221-076</t>
  </si>
  <si>
    <t>Модернизация ВЛ-116 ПС 35/6 кВ "Горячево" оп. 185/1 с установкой/заменой контроллера телеуправления реклоузером (1 шт.)</t>
  </si>
  <si>
    <t>J_IVE-00221-077</t>
  </si>
  <si>
    <t>Модернизация ВЛ-112 ПС 35/6 кВ "Савино" оп. 22б-23б с установкой/заменой контроллера телеуправления реклоузером (1 шт.)</t>
  </si>
  <si>
    <t>J_IVE-00221-078</t>
  </si>
  <si>
    <t>Модернизация ВЛ-112 ПС 35/6 кВ "Савино" оп. 59-60 с установкой/заменой контроллера телеуправления реклоузером (1 шт.)</t>
  </si>
  <si>
    <t>J_IVE-00221-079</t>
  </si>
  <si>
    <t>Модернизация ВЛ-107 ПС 35/10 кВ "Дубакино" оп. 185/1 с установкой/заменой контроллера телеуправления реклоузером (1 шт.)</t>
  </si>
  <si>
    <t>J_IVE-00221-080</t>
  </si>
  <si>
    <t>Модернизация ВЛ-110 ПС 35/6 кВ "Савино" оп. 265-265/1 с установкой/заменой контроллера телеуправления реклоузером (1 шт.)</t>
  </si>
  <si>
    <t>J_IVE-00221-081</t>
  </si>
  <si>
    <t>Модернизация ВЛ-110 ПС 35/6 кВ "Савино" оп. 49-49/1 с установкой/заменой контроллера телеуправления реклоузером (1 шт.)</t>
  </si>
  <si>
    <t>J_IVE-00221-082</t>
  </si>
  <si>
    <t>Модернизация ВЛ-600 ПС 6 кВ "Тейковский ЦРП" оп. 54/1-54/2 с установкой/заменой контроллера телеуправления реклоузером (1 шт.)</t>
  </si>
  <si>
    <t>J_IVE-00221-083</t>
  </si>
  <si>
    <t>Модернизация ВЛ-604 ПС 35/6 кВ "ТБ-3" оп.157/1-157/2 с установкой/заменой контроллера телеуправления реклоузером (1 шт.)</t>
  </si>
  <si>
    <t>J_IVE-00221-084</t>
  </si>
  <si>
    <t>Модернизация ВЛ-604 ПС 35/6 кВ "ТБ-3" оп. 1к/1-1к/2 с установкой/заменой контроллера телеуправления реклоузером (1 шт.)</t>
  </si>
  <si>
    <t>J_IVE-00221-085</t>
  </si>
  <si>
    <t>Модернизация ВЛ-632 ПС 110/6 кВ "Пелгусово" оп.24в-25в с установкой/заменой контроллера телеуправления реклоузером (1 шт.)</t>
  </si>
  <si>
    <t>J_IVE-00221-086</t>
  </si>
  <si>
    <t>Модернизация ВЛ-600 ПС 6 кВ "Тейковский ЦРП" оп.22ж с установкой/заменой контроллера телеуправления реклоузером (1 шт.)</t>
  </si>
  <si>
    <t>J_IVE-00221-087</t>
  </si>
  <si>
    <t>Модернизация ВЛ-604 ПС 35/6 кВ "ТБ-3" оп.41д-42д с установкой/заменой контроллера телеуправления реклоузером (1 шт.)</t>
  </si>
  <si>
    <t>J_IVE-00221-088</t>
  </si>
  <si>
    <t>Модернизация ВЛ-105 ПС 35/10 кВ "Крапивново" оп. 67/1-67/2 с установкой/заменой контроллера телеуправления реклоузером (1 шт.)</t>
  </si>
  <si>
    <t>J_IVE-00221-089</t>
  </si>
  <si>
    <t>Модернизация ВЛ-152 ПС 35/10 кВ "Сокатово" оп. 10ж/2-11ж с установкой/заменой контроллера телеуправления реклоузером (1 шт.)</t>
  </si>
  <si>
    <t>J_IVE-00221-090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</si>
  <si>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</si>
  <si>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</si>
  <si>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</si>
  <si>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</si>
  <si>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-243 шт.</t>
  </si>
  <si>
    <t>F_IVE-00044-001</t>
  </si>
  <si>
    <t>I_IVE-00044-011</t>
  </si>
  <si>
    <t>I_IVE-00044-087</t>
  </si>
  <si>
    <t>Установка приборов учета в соответствии с Законом № 522-ФЗ при выходе из строя приборов учета потребителя 0,2 кВ (2020 год - 41 т.у., 2021 год 23, 2022 год - 42 т.у., 2023 год 23, 2024 год-24 т.у.)</t>
  </si>
  <si>
    <t>J_IVE-00044-100</t>
  </si>
  <si>
    <t>Установка приборов учета в соответствии с Законом № 522-ФЗ при выходе из строя приборов учета потребителя (0,4 кВ) (2020 год 127 т.у., 2021 год - 372 т.у., 2022 год - 313 т.у., 2023 год -140 т.у., 2024 год - 120 т.у.)</t>
  </si>
  <si>
    <t>J_IVE-00044-101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</si>
  <si>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кВ)(2020 год - 471 т.у., 2021 год - 777 т.у.,  2022 год - 741 т.у.,  2023 год - 873 т.у., 2024 год - 965 т.у.)</t>
  </si>
  <si>
    <t>J_IVE-00044-105</t>
  </si>
  <si>
    <t>1.2.3.2</t>
  </si>
  <si>
    <t>Установка приборов учета, класс напряжения 6 (10) кВ, всего, в том числе:</t>
  </si>
  <si>
    <t>I_IVE-00044-095</t>
  </si>
  <si>
    <t>Установка приборов учета в соответствии с Законом № 522-ФЗ при выходе из строя приборов учета потребителя (6- 20 кВ)(2021 год - 16 т.у., 2022 год -17т.у., 2023 год - 19 т.у., 2024 год - 18 т.у.)</t>
  </si>
  <si>
    <t>J_IVE-00044-102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</si>
  <si>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кВ)(2020 год - 1 т.у., 2021 год - 2 т.у., 2022 год - 12 т.у., 2023 год - 4 т.у., 2024 год - 7 т.у.)</t>
  </si>
  <si>
    <t>J_IVE-00044-106</t>
  </si>
  <si>
    <t xml:space="preserve">Установка приборов учета, класс напряжения 6-10 кВ (отходящие фидера 6-10 кВ на ПС 35-110 кВ; ввода на ТП 6-10 кВ) -330 шт. </t>
  </si>
  <si>
    <t>F_IVE-00067-000</t>
  </si>
  <si>
    <t>1.2.3.3</t>
  </si>
  <si>
    <t>Установка приборов учета,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</si>
  <si>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кВ)( 2021 год - 1 т.у., 2022 год -1т.у., 2023 год - 1 т.у., 2024 год - 1 т.у.)</t>
  </si>
  <si>
    <t>J_IVE-00044-103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</si>
  <si>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</si>
  <si>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</si>
  <si>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</si>
  <si>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</si>
  <si>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0,22-0,4 кВ (Палех, Есино, Кирикино, Лагуниха, Лух, Лукинская, Михайлово, Бердяево, Майдаково, Кислята, Никульское, Погост, Кощеево, Богородское, Зыбиха, Пеньки, Н-Ландех, Михайловское, Широково, Семейкино, Мордовское, Горшково, Шалаево, Чижово, Растовцево, Иванцево, Семейкино) - 243 шт.</t>
  </si>
  <si>
    <t>G_IVE-00044-002</t>
  </si>
  <si>
    <t>I_IVE-00044-012</t>
  </si>
  <si>
    <t>1.2.3.6</t>
  </si>
  <si>
    <t>Включение приборов учета в систему сбора и передачи данных, класс напряжения 6 (10) кВ, всего, в том числе:</t>
  </si>
  <si>
    <t>I_IVE-00044-086</t>
  </si>
  <si>
    <t xml:space="preserve">Включение приборов учета в систему сбора и передачи данных, класс напряжения 6-10кВ (отходящие фидера 6-10 кВ на ПС 35-110 кВ; ввода на ТП 6-10 кВ) -330 шт. </t>
  </si>
  <si>
    <t>G_IVE-00067-001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</si>
  <si>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</si>
  <si>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</si>
  <si>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</si>
  <si>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</si>
  <si>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</si>
  <si>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</si>
  <si>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</si>
  <si>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</si>
  <si>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центрального щита центра управления сетями филиала "Ивэнерго" ул. Суздальская, 3Б - 1 шт.</t>
  </si>
  <si>
    <t>F_IVE-00040-000</t>
  </si>
  <si>
    <t>Реконструкция охранных ограждений на ПС 110/6 "Кохма" (0,248 км)</t>
  </si>
  <si>
    <t>G_IVE-00045-011</t>
  </si>
  <si>
    <t>Реконструкция охранного телевидения на ПС 110/35/6 "Ивановская-6" (7 вычислительных комплексов)</t>
  </si>
  <si>
    <t>G_IVE-00045-021</t>
  </si>
  <si>
    <t>Реконструкция охранных ограждений на ПС 110/35/10 кВ "Полигон" (0,100 км)</t>
  </si>
  <si>
    <t>G_IVE-00045-031</t>
  </si>
  <si>
    <t>Реконструкция охранных ограждений на ПС 110/35/6-10 "Заволжск" (0,242 км)</t>
  </si>
  <si>
    <t>G_IVE-00045-041</t>
  </si>
  <si>
    <t>Реконструкция охранных ограждений на ПС 35/6 "Ивановская-5" (0,228 км)</t>
  </si>
  <si>
    <t>G_IVE-00045-061</t>
  </si>
  <si>
    <t>Реконструкция охранных ограждений на ПС 110/35/6 "Петровская" (0,370 км)</t>
  </si>
  <si>
    <t>G_IVE-00045-071</t>
  </si>
  <si>
    <t>Реконструкция охранных ограждений на ПС 110/10 "Шуя-3" (0,240 км)</t>
  </si>
  <si>
    <t>G_IVE-00045-081</t>
  </si>
  <si>
    <t>Реконструкция охранных ограждений на ПС 35/10 "Вознесенье" (0,170 км)</t>
  </si>
  <si>
    <t>G_IVE-00045-091</t>
  </si>
  <si>
    <t>Реконструкция охранных ограждений на ПС 110/35/6 "Строммашина" (0,300 км)</t>
  </si>
  <si>
    <t>G_IVE-00045-101</t>
  </si>
  <si>
    <t>Реконструкция охранных ограждений на ПС 110/35/10 "Шуя-2" (0,340 км)</t>
  </si>
  <si>
    <t>G_IVE-00045-111</t>
  </si>
  <si>
    <t>Реконструкция охранных ограждений на ПС 110/35/10 "Юрьевец" (0,340 км)</t>
  </si>
  <si>
    <t>G_IVE-00045-121</t>
  </si>
  <si>
    <t>Реконструкция охранных ограждений на ПС 35/6 "Ивановская-9" (0,101 км)</t>
  </si>
  <si>
    <t>G_IVE-00045-131</t>
  </si>
  <si>
    <t>Реконструкция охранных ограждений на ПС 110/6 "Электроконтакт" (0,353 км)</t>
  </si>
  <si>
    <t>G_IVE-00045-141</t>
  </si>
  <si>
    <t>Реконструкция охранных ограждений на ПС 110/10/6 "Залесье" (0,150 км)</t>
  </si>
  <si>
    <t>G_IVE-00045-151</t>
  </si>
  <si>
    <t>Реконструкция охранных ограждений на ПС 110/10 "Богородское" (0,180 км)</t>
  </si>
  <si>
    <t>G_IVE-00045-161</t>
  </si>
  <si>
    <t>Реконструкция охранных ограждений на ПС 110/35/6 "Кинешма-110" (0,367 км)</t>
  </si>
  <si>
    <t>G_IVE-00045-171</t>
  </si>
  <si>
    <t>Реконструкция охранных ограждений на ПС 110/35/6 "Пеньки" (0,200 км)</t>
  </si>
  <si>
    <t>G_IVE-00045-181</t>
  </si>
  <si>
    <t>Реконструкция охранных ограждений на ПС 110/35/10 "Китово" (0,150 км)</t>
  </si>
  <si>
    <t>G_IVE-00045-191</t>
  </si>
  <si>
    <t>Реконструкция охранных ограждений на ПС 35/10 "Савино" (0,080 км)</t>
  </si>
  <si>
    <t>G_IVE-00045-201</t>
  </si>
  <si>
    <t>Реконструкция охранных ограждений на ПС 110/10 "Светоч" (0,400 км)</t>
  </si>
  <si>
    <t>G_IVE-00045-211</t>
  </si>
  <si>
    <t>Реконструкция охранных ограждений на ПС 110/35/10 "Комсомольская" (0,1581 км)</t>
  </si>
  <si>
    <t>I_IVE-00045-231</t>
  </si>
  <si>
    <t>Реконструкция охранных ограждений на ПС 110/35/6 кВ "Шуя-1" (0,400 км)</t>
  </si>
  <si>
    <t>J_IVE-00045-241</t>
  </si>
  <si>
    <t>Реконструкция АТС ЦУС г.Иваново. Диспетчерская и технологическая связь - 1 шт.</t>
  </si>
  <si>
    <t>G_IVE-00101-010</t>
  </si>
  <si>
    <t>Реконструкция АТС ОДС ПО "КЭС" г. Кинешма. Диспетчерская и технологическая связь - 1 шт.</t>
  </si>
  <si>
    <t>G_IVE-00101-020</t>
  </si>
  <si>
    <t>Реконструкция ПС 110/35/6 кВ "Шуя-1" с монтажом системы видеонаблюдения (4 шт.)</t>
  </si>
  <si>
    <t>J_IVE-00219-001</t>
  </si>
  <si>
    <t>Реконструкция ПС 110/35/10 кВ "Китово" с монтажом системы видеонаблюдения (4 шт.)</t>
  </si>
  <si>
    <t>J_IVE-00219-002</t>
  </si>
  <si>
    <t>Реконструкция ПС 110/6 кВ "Богданиха" с монтажом системы видеонаблюдения (4 шт.)</t>
  </si>
  <si>
    <t>J_IVE-00219-003</t>
  </si>
  <si>
    <t>Реконструкция ПС 110/6 кВ "Кохма" с монтажом системы видеонаблюдения (5 шт.)</t>
  </si>
  <si>
    <t>J_IVE-00219-004</t>
  </si>
  <si>
    <t>Реконструкция ПС 110/35/6 кВ "Ивановская-6" с монтажом системы видеонаблюдения (4 шт.)</t>
  </si>
  <si>
    <t>J_IVE-00219-005</t>
  </si>
  <si>
    <t>Реконструкция ПС 110/6 кВ "Ивановская-15" с монтажом системы видеонаблюдения (6 шт.)</t>
  </si>
  <si>
    <t>J_IVE-00219-006</t>
  </si>
  <si>
    <t>Реконструкция ПС 110/6 кВ "Ивановская-14" с монтажом системы видеонаблюдения (4 шт.)</t>
  </si>
  <si>
    <t>J_IVE-00219-007</t>
  </si>
  <si>
    <t>Реконструкция ПС 110/6 кВ "Ивановская-10" с монтажом системы видеонаблюдения (6 шт.)</t>
  </si>
  <si>
    <t>J_IVE-00219-008</t>
  </si>
  <si>
    <t>Реконструкция ПС 110/35/6 кВ "Ивановская-1" с монтажом системы видеонаблюдения (6 шт.)</t>
  </si>
  <si>
    <t>J_IVE-00219-009</t>
  </si>
  <si>
    <t>Реконструкция ПС 110/10 кВ "Стройиндустрия" с монтажом системы видеонаблюдения (4 шт.)</t>
  </si>
  <si>
    <t>J_IVE-00219-010</t>
  </si>
  <si>
    <t>Реконструкция ПС 110/35/6 кВ "Тейково" с монтажом системы видеонаблюдения (5 шт.)</t>
  </si>
  <si>
    <t>J_IVE-00219-011</t>
  </si>
  <si>
    <t>Реконструкция ПС 110/35/6 кВ "Кинешма-110" с монтажом системы видеонаблюдения (8 шт.)</t>
  </si>
  <si>
    <t>J_IVE-00219-012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</si>
  <si>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</si>
  <si>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</si>
  <si>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цифровой радиосвязи филиала Ивэнерго</t>
  </si>
  <si>
    <t>J_IVE-00211-000</t>
  </si>
  <si>
    <t>Создание системы мониторинга автотранспорта филиала "Ивэнерго" (301 единица автотехники)</t>
  </si>
  <si>
    <t>J_IVE-00218-000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</si>
  <si>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</si>
  <si>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</si>
  <si>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</si>
  <si>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</si>
  <si>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</si>
  <si>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</si>
  <si>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</si>
  <si>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</si>
  <si>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1.4</t>
  </si>
  <si>
    <t>Прочее новое строительство объектов электросетевого хозяйства, всего, в том числе:</t>
  </si>
  <si>
    <t>Строительство ВЛ 10 кВ № 122 ПС 110/35/10 кВ «Демидово» с установкой реклоузеров, пункта коммерческого учета. Протяженность 5,5 км</t>
  </si>
  <si>
    <t>J_IVE-00209-000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</si>
  <si>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</si>
  <si>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</si>
  <si>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</si>
  <si>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</si>
  <si>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</si>
  <si>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</si>
  <si>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Приобретение оборудования, не требующего монтажа (приборы, оргтехника, АИП и пр.)</t>
  </si>
  <si>
    <t>F_IVE-00048-001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</si>
  <si>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</si>
  <si>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I_IVE-00048-002</t>
  </si>
  <si>
    <t>Приобретение мобильных устройств для нужд филиала "Ивэнерго" ПАО "МРСК Центра и Приволжья" (планшеты, ноутбуки – 7 шт.)</t>
  </si>
  <si>
    <t>J_IVE-00048-003</t>
  </si>
  <si>
    <t>Приобретение автогидроподъемника (1 шт.)</t>
  </si>
  <si>
    <t>G_IVE-00048-016</t>
  </si>
  <si>
    <t>Приобретение автогидроподъемников (8 шт.)</t>
  </si>
  <si>
    <t>G_IVE-00048-026</t>
  </si>
  <si>
    <t>Приобретение автокрана (2 шт.)</t>
  </si>
  <si>
    <t>G_IVE-00048-036</t>
  </si>
  <si>
    <t>Приобретение бурильно-крановых машин (4 шт.)</t>
  </si>
  <si>
    <t>G_IVE-00048-046</t>
  </si>
  <si>
    <t>Приобретение коммунальной машины (1 шт.)</t>
  </si>
  <si>
    <t>G_IVE-00048-066</t>
  </si>
  <si>
    <t>Приобретение бригадных автомобилей (5 шт.)</t>
  </si>
  <si>
    <t>G_IVE-00048-086</t>
  </si>
  <si>
    <t>Приобретение бригадных автомобилей (1 шт.)</t>
  </si>
  <si>
    <t>G_IVE-00048-096</t>
  </si>
  <si>
    <t>Приобретение бригадных автомобилей (32 шт.)</t>
  </si>
  <si>
    <t>G_IVE-00048-106</t>
  </si>
  <si>
    <t>Приобретение бригадных автомобилей (13 шт.)</t>
  </si>
  <si>
    <t>G_IVE-00048-116</t>
  </si>
  <si>
    <t>Приобретение колесного трактора (1 шт.)</t>
  </si>
  <si>
    <t>G_IVE-00048-126</t>
  </si>
  <si>
    <t>Приобретение легковых автомобилей (3 шт.)</t>
  </si>
  <si>
    <t>G_IVE-00048-166</t>
  </si>
  <si>
    <t>Приобретение прицепа-роспуск (1 шт.)</t>
  </si>
  <si>
    <t>G_IVE-00048-176</t>
  </si>
  <si>
    <t>H_IVE-00048-186</t>
  </si>
  <si>
    <t>Приобретение бригадного автомобиля (1шт.), легкового автомобиля (1 шт.), прицепа для мототехники и других грузов (3 шт.)</t>
  </si>
  <si>
    <t>H_IVE-00048-196</t>
  </si>
  <si>
    <t>Приобретение трактора (1 шт.)</t>
  </si>
  <si>
    <t>H_IVE-00048-206</t>
  </si>
  <si>
    <t xml:space="preserve">Создание модуля управления системы обнаружения, предупреждения и ликвидации последствий компьютерных атак (СОПКА) с закупкой и монтажом серверного оборудования и установкой программно-аппаратных комплексов (4 шт.) в управлении и в Ивановском РЭС </t>
  </si>
  <si>
    <t>F_IVE-00068-000</t>
  </si>
  <si>
    <t>Строительство склада аварийного запаса материалов, общей площадью  156,3 кв. м на территории ПС 110/35/6 кВ "Ивановская-6" г. Иваново, ул. Отдельная</t>
  </si>
  <si>
    <t>G_IVE-00112-000</t>
  </si>
  <si>
    <t>Приобретение центральной приемо-передающей станции (ЦППС) Ивановский РЭС (1 шт.)</t>
  </si>
  <si>
    <t>J_IVE-00212-036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</si>
  <si>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</si>
  <si>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J_IVE-00222-000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</si>
  <si>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</si>
  <si>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</si>
  <si>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</si>
  <si>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Установка пунктов коммерческого учета,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ППРСУЭ РЭЭ) - 78 т.у.</t>
  </si>
  <si>
    <t>Включение пунктов коммерческого учета в систему сбора и передачи данных,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ПРСУ РРЭЭ)- 78 т.у.</t>
  </si>
  <si>
    <t>Модернизация ПС 35/6 кВ Жуково в части организации АСУ ТП с удаленным доступом к МП терминалам РЗА, с установкой разъединителя с моторным приводом с автоматизацией управления (1 шт.), с установкой оборудования мультиплексирования (1 шт.).</t>
  </si>
  <si>
    <t xml:space="preserve">Организация цифровых каналов связи (ВОЛС) ПС 110/35/6 кВ Ивановская-6 - ПС 35/6 кВ Жуково-ПС 35/10 кВ Дегтярёво (протяженность 10,8 км). </t>
  </si>
  <si>
    <t>Создание/модернизация АСУЭ на ГБП с потребителями и ТП 6-10 кВ от ЛЭП 6-10 кВ Ивэнерго, филиала ПАО "МРСК Центра и Приволжья": 2019 год (1-ф ПУ - 290 т.у.,2йэтап-38 т.у.,  3-ф ПУ ПВ - 67 т.у., 3-ф ПУ ПКВ-57 т.у., 2-этап -12т.у., УСПД ТП - 6 шт., ТТ 6-10 кВ - 27 шт.)</t>
  </si>
  <si>
    <t>Установка высоковольтных пунктов учета э/энергии на ЛЭП 6-10 кВ Ивэнерго, филиала ПАО "МРСК Центра и Приволжья": 2018, 2019 год (ВПУ 6-10 кВ - 25 шт.)</t>
  </si>
  <si>
    <t>Включение приборов учета в АСУЭ на присоединениях ПС 110-35 кВ и/или РП 6-10 кВ Ивэнерго, филиала ПАО "МРСК Центра и Приволжья": 2019 год (УСПД ПС - 6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</si>
</sst>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6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6" fontId="0" fillId="0" borderId="37" xfId="0" applyNumberFormat="1" applyBorder="1"/>
    <xf numFmtId="2" fontId="0" fillId="0" borderId="38" xfId="0" applyNumberFormat="1" applyBorder="1"/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 wrapText="1"/>
    </xf>
    <xf numFmtId="4" fontId="0" fillId="90" borderId="10" xfId="0" applyNumberFormat="1" applyFill="1" applyBorder="1" applyAlignment="1">
      <alignment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6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8"/>
  <sheetViews>
    <sheetView showGridLines="0" tabSelected="1" view="pageBreakPreview" zoomScale="60" zoomScaleNormal="100" workbookViewId="0">
      <selection activeCell="E24" sqref="E24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9"/>
      <c r="N1" s="3" t="s">
        <v>56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35" t="s">
        <v>17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6" spans="1:14" x14ac:dyDescent="0.25">
      <c r="A6" s="36" t="s">
        <v>1200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x14ac:dyDescent="0.25">
      <c r="A7" s="37" t="s">
        <v>14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14" x14ac:dyDescent="0.25">
      <c r="A8" s="4"/>
      <c r="B8" s="4"/>
      <c r="C8" s="4"/>
      <c r="D8" s="4"/>
      <c r="E8" s="4"/>
      <c r="F8" s="4"/>
      <c r="G8" s="4"/>
      <c r="H8" s="7"/>
      <c r="I8" s="4"/>
      <c r="J8" s="11"/>
      <c r="K8" s="4"/>
      <c r="L8" s="4"/>
      <c r="M8" s="11"/>
      <c r="N8" s="4"/>
    </row>
    <row r="9" spans="1:14" x14ac:dyDescent="0.25">
      <c r="A9" s="38" t="s">
        <v>55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4" x14ac:dyDescent="0.25">
      <c r="A10" s="5"/>
      <c r="B10" s="5"/>
      <c r="C10" s="5"/>
      <c r="D10" s="5"/>
      <c r="E10" s="5"/>
      <c r="F10" s="5"/>
      <c r="G10" s="5"/>
      <c r="H10" s="8"/>
      <c r="I10" s="5"/>
      <c r="J10" s="10"/>
      <c r="K10" s="5"/>
      <c r="L10" s="5"/>
      <c r="M10" s="10"/>
      <c r="N10" s="5"/>
    </row>
    <row r="11" spans="1:14" ht="16.5" customHeight="1" x14ac:dyDescent="0.25">
      <c r="A11" s="34" t="s">
        <v>23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ht="16.5" customHeight="1" x14ac:dyDescent="0.25">
      <c r="A12" s="34" t="s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4" ht="18" customHeight="1" x14ac:dyDescent="0.25">
      <c r="A13" s="39" t="s">
        <v>15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</row>
    <row r="14" spans="1:14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12"/>
      <c r="N14" s="1"/>
    </row>
    <row r="15" spans="1:14" ht="53.25" customHeight="1" x14ac:dyDescent="0.25">
      <c r="A15" s="41" t="s">
        <v>10</v>
      </c>
      <c r="B15" s="43" t="s">
        <v>2</v>
      </c>
      <c r="C15" s="43" t="s">
        <v>16</v>
      </c>
      <c r="D15" s="49" t="s">
        <v>9</v>
      </c>
      <c r="E15" s="50"/>
      <c r="F15" s="50"/>
      <c r="G15" s="50"/>
      <c r="H15" s="50"/>
      <c r="I15" s="50"/>
      <c r="J15" s="50"/>
      <c r="K15" s="50"/>
      <c r="L15" s="50"/>
      <c r="M15" s="51"/>
      <c r="N15" s="44" t="s">
        <v>1</v>
      </c>
    </row>
    <row r="16" spans="1:14" ht="18" customHeight="1" x14ac:dyDescent="0.25">
      <c r="A16" s="42"/>
      <c r="B16" s="43"/>
      <c r="C16" s="43"/>
      <c r="D16" s="52"/>
      <c r="E16" s="53"/>
      <c r="F16" s="53"/>
      <c r="G16" s="53"/>
      <c r="H16" s="53"/>
      <c r="I16" s="53"/>
      <c r="J16" s="53"/>
      <c r="K16" s="53"/>
      <c r="L16" s="53"/>
      <c r="M16" s="54"/>
      <c r="N16" s="44"/>
    </row>
    <row r="17" spans="1:14" ht="52.5" customHeight="1" x14ac:dyDescent="0.25">
      <c r="A17" s="42"/>
      <c r="B17" s="43"/>
      <c r="C17" s="43"/>
      <c r="D17" s="46" t="s">
        <v>52</v>
      </c>
      <c r="E17" s="47"/>
      <c r="F17" s="47"/>
      <c r="G17" s="47"/>
      <c r="H17" s="47"/>
      <c r="I17" s="46" t="s">
        <v>27</v>
      </c>
      <c r="J17" s="47"/>
      <c r="K17" s="47"/>
      <c r="L17" s="47"/>
      <c r="M17" s="48"/>
      <c r="N17" s="44"/>
    </row>
    <row r="18" spans="1:14" ht="78.75" customHeight="1" x14ac:dyDescent="0.25">
      <c r="A18" s="42"/>
      <c r="B18" s="41"/>
      <c r="C18" s="41"/>
      <c r="D18" s="25" t="s">
        <v>54</v>
      </c>
      <c r="E18" s="25" t="s">
        <v>25</v>
      </c>
      <c r="F18" s="25" t="s">
        <v>26</v>
      </c>
      <c r="G18" s="25" t="s">
        <v>21</v>
      </c>
      <c r="H18" s="25" t="s">
        <v>22</v>
      </c>
      <c r="I18" s="26" t="s">
        <v>53</v>
      </c>
      <c r="J18" s="26" t="s">
        <v>19</v>
      </c>
      <c r="K18" s="27" t="s">
        <v>20</v>
      </c>
      <c r="L18" s="27" t="s">
        <v>21</v>
      </c>
      <c r="M18" s="28" t="s">
        <v>22</v>
      </c>
      <c r="N18" s="45"/>
    </row>
    <row r="19" spans="1:14" x14ac:dyDescent="0.25">
      <c r="A19" s="29">
        <v>1</v>
      </c>
      <c r="B19" s="30">
        <v>2</v>
      </c>
      <c r="C19" s="29">
        <v>3</v>
      </c>
      <c r="D19" s="30" t="s">
        <v>4</v>
      </c>
      <c r="E19" s="30" t="s">
        <v>5</v>
      </c>
      <c r="F19" s="30" t="s">
        <v>6</v>
      </c>
      <c r="G19" s="30" t="s">
        <v>7</v>
      </c>
      <c r="H19" s="30" t="s">
        <v>8</v>
      </c>
      <c r="I19" s="30" t="s">
        <v>51</v>
      </c>
      <c r="J19" s="30" t="s">
        <v>11</v>
      </c>
      <c r="K19" s="30" t="s">
        <v>12</v>
      </c>
      <c r="L19" s="30" t="s">
        <v>13</v>
      </c>
      <c r="M19" s="30" t="s">
        <v>28</v>
      </c>
      <c r="N19" s="30" t="s">
        <v>3</v>
      </c>
    </row>
    <row r="20" spans="1:14" x14ac:dyDescent="0.25">
      <c r="A20" s="31" t="s">
        <v>57</v>
      </c>
      <c r="B20" s="32" t="s">
        <v>58</v>
      </c>
      <c r="C20" s="32" t="s">
        <v>59</v>
      </c>
      <c r="D20" s="33">
        <f t="shared" ref="D20:M20" si="0">IFERROR(SUM(D27),"нд")</f>
        <v>135.54700000000005</v>
      </c>
      <c r="E20" s="33">
        <f t="shared" si="0"/>
        <v>41.304000000000002</v>
      </c>
      <c r="F20" s="33">
        <f t="shared" si="0"/>
        <v>0</v>
      </c>
      <c r="G20" s="33">
        <f t="shared" si="0"/>
        <v>3500.6219999999994</v>
      </c>
      <c r="H20" s="33">
        <f t="shared" si="0"/>
        <v>0</v>
      </c>
      <c r="I20" s="33">
        <f t="shared" si="0"/>
        <v>0.40454928613745006</v>
      </c>
      <c r="J20" s="33">
        <f t="shared" si="0"/>
        <v>0.12327461112839999</v>
      </c>
      <c r="K20" s="33">
        <f t="shared" si="0"/>
        <v>0</v>
      </c>
      <c r="L20" s="33">
        <f t="shared" si="0"/>
        <v>10.447845626513701</v>
      </c>
      <c r="M20" s="33">
        <f t="shared" si="0"/>
        <v>0</v>
      </c>
      <c r="N20" s="32" t="s">
        <v>1198</v>
      </c>
    </row>
    <row r="21" spans="1:14" x14ac:dyDescent="0.25">
      <c r="A21" s="31" t="s">
        <v>60</v>
      </c>
      <c r="B21" s="32" t="s">
        <v>61</v>
      </c>
      <c r="C21" s="32" t="s">
        <v>59</v>
      </c>
      <c r="D21" s="33">
        <f t="shared" ref="D21:M21" si="1">IFERROR(SUM(D28),"нд")</f>
        <v>0</v>
      </c>
      <c r="E21" s="33">
        <f t="shared" si="1"/>
        <v>0</v>
      </c>
      <c r="F21" s="33">
        <f t="shared" si="1"/>
        <v>0</v>
      </c>
      <c r="G21" s="33">
        <f t="shared" si="1"/>
        <v>0</v>
      </c>
      <c r="H21" s="33">
        <f t="shared" si="1"/>
        <v>0</v>
      </c>
      <c r="I21" s="33">
        <f t="shared" si="1"/>
        <v>0</v>
      </c>
      <c r="J21" s="33">
        <f t="shared" si="1"/>
        <v>0</v>
      </c>
      <c r="K21" s="33">
        <f t="shared" si="1"/>
        <v>0</v>
      </c>
      <c r="L21" s="33">
        <f t="shared" si="1"/>
        <v>0</v>
      </c>
      <c r="M21" s="33">
        <f t="shared" si="1"/>
        <v>0</v>
      </c>
      <c r="N21" s="32" t="s">
        <v>1198</v>
      </c>
    </row>
    <row r="22" spans="1:14" ht="31.5" x14ac:dyDescent="0.25">
      <c r="A22" s="31" t="s">
        <v>62</v>
      </c>
      <c r="B22" s="32" t="s">
        <v>63</v>
      </c>
      <c r="C22" s="32" t="s">
        <v>59</v>
      </c>
      <c r="D22" s="33">
        <f t="shared" ref="D22:M22" si="2">IFERROR(SUM(D83),"нд")</f>
        <v>135.54700000000005</v>
      </c>
      <c r="E22" s="33">
        <f t="shared" si="2"/>
        <v>41.304000000000002</v>
      </c>
      <c r="F22" s="33">
        <f t="shared" si="2"/>
        <v>0</v>
      </c>
      <c r="G22" s="33">
        <f t="shared" si="2"/>
        <v>3500.6219999999994</v>
      </c>
      <c r="H22" s="33">
        <f t="shared" si="2"/>
        <v>0</v>
      </c>
      <c r="I22" s="33">
        <f t="shared" si="2"/>
        <v>0.40454928613745006</v>
      </c>
      <c r="J22" s="33">
        <f t="shared" si="2"/>
        <v>0.12327461112839999</v>
      </c>
      <c r="K22" s="33">
        <f t="shared" si="2"/>
        <v>0</v>
      </c>
      <c r="L22" s="33">
        <f t="shared" si="2"/>
        <v>10.447845626513701</v>
      </c>
      <c r="M22" s="33">
        <f t="shared" si="2"/>
        <v>0</v>
      </c>
      <c r="N22" s="32" t="s">
        <v>1198</v>
      </c>
    </row>
    <row r="23" spans="1:14" ht="47.25" x14ac:dyDescent="0.25">
      <c r="A23" s="31" t="s">
        <v>64</v>
      </c>
      <c r="B23" s="32" t="s">
        <v>65</v>
      </c>
      <c r="C23" s="32" t="s">
        <v>59</v>
      </c>
      <c r="D23" s="33">
        <f t="shared" ref="D23:M23" si="3">IFERROR(SUM(D568),"нд")</f>
        <v>0</v>
      </c>
      <c r="E23" s="33">
        <f t="shared" si="3"/>
        <v>0</v>
      </c>
      <c r="F23" s="33">
        <f t="shared" si="3"/>
        <v>0</v>
      </c>
      <c r="G23" s="33">
        <f t="shared" si="3"/>
        <v>0</v>
      </c>
      <c r="H23" s="33">
        <f t="shared" si="3"/>
        <v>0</v>
      </c>
      <c r="I23" s="33">
        <f t="shared" si="3"/>
        <v>0</v>
      </c>
      <c r="J23" s="33">
        <f t="shared" si="3"/>
        <v>0</v>
      </c>
      <c r="K23" s="33">
        <f t="shared" si="3"/>
        <v>0</v>
      </c>
      <c r="L23" s="33">
        <f t="shared" si="3"/>
        <v>0</v>
      </c>
      <c r="M23" s="33">
        <f t="shared" si="3"/>
        <v>0</v>
      </c>
      <c r="N23" s="32" t="s">
        <v>1198</v>
      </c>
    </row>
    <row r="24" spans="1:14" ht="31.5" x14ac:dyDescent="0.25">
      <c r="A24" s="31" t="s">
        <v>66</v>
      </c>
      <c r="B24" s="32" t="s">
        <v>67</v>
      </c>
      <c r="C24" s="32" t="s">
        <v>59</v>
      </c>
      <c r="D24" s="33">
        <f t="shared" ref="D24:M24" si="4">IFERROR(SUM(D572),"нд")</f>
        <v>0</v>
      </c>
      <c r="E24" s="33">
        <f t="shared" si="4"/>
        <v>0</v>
      </c>
      <c r="F24" s="33">
        <f t="shared" si="4"/>
        <v>0</v>
      </c>
      <c r="G24" s="33">
        <f t="shared" si="4"/>
        <v>0</v>
      </c>
      <c r="H24" s="33">
        <f t="shared" si="4"/>
        <v>0</v>
      </c>
      <c r="I24" s="33">
        <f t="shared" si="4"/>
        <v>0</v>
      </c>
      <c r="J24" s="33">
        <f t="shared" si="4"/>
        <v>0</v>
      </c>
      <c r="K24" s="33">
        <f t="shared" si="4"/>
        <v>0</v>
      </c>
      <c r="L24" s="33">
        <f t="shared" si="4"/>
        <v>0</v>
      </c>
      <c r="M24" s="33">
        <f t="shared" si="4"/>
        <v>0</v>
      </c>
      <c r="N24" s="32" t="s">
        <v>1198</v>
      </c>
    </row>
    <row r="25" spans="1:14" ht="31.5" x14ac:dyDescent="0.25">
      <c r="A25" s="31" t="s">
        <v>68</v>
      </c>
      <c r="B25" s="32" t="s">
        <v>69</v>
      </c>
      <c r="C25" s="32" t="s">
        <v>59</v>
      </c>
      <c r="D25" s="33">
        <f t="shared" ref="D25:M25" si="5">IFERROR(SUM(D574),"нд")</f>
        <v>0</v>
      </c>
      <c r="E25" s="33">
        <f t="shared" si="5"/>
        <v>0</v>
      </c>
      <c r="F25" s="33">
        <f t="shared" si="5"/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2" t="s">
        <v>1198</v>
      </c>
    </row>
    <row r="26" spans="1:14" x14ac:dyDescent="0.25">
      <c r="A26" s="31" t="s">
        <v>70</v>
      </c>
      <c r="B26" s="32" t="s">
        <v>71</v>
      </c>
      <c r="C26" s="32" t="s">
        <v>59</v>
      </c>
      <c r="D26" s="33">
        <f t="shared" ref="D26:M26" si="6">IFERROR(SUM(D575),"нд")</f>
        <v>0</v>
      </c>
      <c r="E26" s="33">
        <f t="shared" si="6"/>
        <v>0</v>
      </c>
      <c r="F26" s="33">
        <f t="shared" si="6"/>
        <v>0</v>
      </c>
      <c r="G26" s="33">
        <f t="shared" si="6"/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2" t="s">
        <v>1198</v>
      </c>
    </row>
    <row r="27" spans="1:14" x14ac:dyDescent="0.25">
      <c r="A27" s="31" t="s">
        <v>72</v>
      </c>
      <c r="B27" s="32" t="s">
        <v>73</v>
      </c>
      <c r="C27" s="32" t="s">
        <v>59</v>
      </c>
      <c r="D27" s="33">
        <f t="shared" ref="D27:M27" si="7">IFERROR(SUM(D28,D83,D568,D572,D574,D575),"нд")</f>
        <v>135.54700000000005</v>
      </c>
      <c r="E27" s="33">
        <f t="shared" si="7"/>
        <v>41.304000000000002</v>
      </c>
      <c r="F27" s="33">
        <f t="shared" si="7"/>
        <v>0</v>
      </c>
      <c r="G27" s="33">
        <f t="shared" si="7"/>
        <v>3500.6219999999994</v>
      </c>
      <c r="H27" s="33">
        <f t="shared" si="7"/>
        <v>0</v>
      </c>
      <c r="I27" s="33">
        <f t="shared" si="7"/>
        <v>0.40454928613745006</v>
      </c>
      <c r="J27" s="33">
        <f t="shared" si="7"/>
        <v>0.12327461112839999</v>
      </c>
      <c r="K27" s="33">
        <f t="shared" si="7"/>
        <v>0</v>
      </c>
      <c r="L27" s="33">
        <f t="shared" si="7"/>
        <v>10.447845626513701</v>
      </c>
      <c r="M27" s="33">
        <f t="shared" si="7"/>
        <v>0</v>
      </c>
      <c r="N27" s="32" t="s">
        <v>1198</v>
      </c>
    </row>
    <row r="28" spans="1:14" x14ac:dyDescent="0.25">
      <c r="A28" s="31" t="s">
        <v>74</v>
      </c>
      <c r="B28" s="32" t="s">
        <v>75</v>
      </c>
      <c r="C28" s="32" t="s">
        <v>59</v>
      </c>
      <c r="D28" s="33">
        <f t="shared" ref="D28:M28" si="8">IFERROR(SUM(D29,D60,D63,D72),"нд")</f>
        <v>0</v>
      </c>
      <c r="E28" s="33">
        <f t="shared" si="8"/>
        <v>0</v>
      </c>
      <c r="F28" s="33">
        <f t="shared" si="8"/>
        <v>0</v>
      </c>
      <c r="G28" s="33">
        <f t="shared" si="8"/>
        <v>0</v>
      </c>
      <c r="H28" s="33">
        <f t="shared" si="8"/>
        <v>0</v>
      </c>
      <c r="I28" s="33">
        <f t="shared" si="8"/>
        <v>0</v>
      </c>
      <c r="J28" s="33">
        <f t="shared" si="8"/>
        <v>0</v>
      </c>
      <c r="K28" s="33">
        <f t="shared" si="8"/>
        <v>0</v>
      </c>
      <c r="L28" s="33">
        <f t="shared" si="8"/>
        <v>0</v>
      </c>
      <c r="M28" s="33">
        <f t="shared" si="8"/>
        <v>0</v>
      </c>
      <c r="N28" s="32" t="s">
        <v>1198</v>
      </c>
    </row>
    <row r="29" spans="1:14" ht="31.5" x14ac:dyDescent="0.25">
      <c r="A29" s="31" t="s">
        <v>76</v>
      </c>
      <c r="B29" s="32" t="s">
        <v>77</v>
      </c>
      <c r="C29" s="32" t="s">
        <v>59</v>
      </c>
      <c r="D29" s="33">
        <f t="shared" ref="D29:M29" si="9">IFERROR(SUM(D30,D31,D32),"нд")</f>
        <v>0</v>
      </c>
      <c r="E29" s="33">
        <f t="shared" si="9"/>
        <v>0</v>
      </c>
      <c r="F29" s="33">
        <f t="shared" si="9"/>
        <v>0</v>
      </c>
      <c r="G29" s="33">
        <f t="shared" si="9"/>
        <v>0</v>
      </c>
      <c r="H29" s="33">
        <f t="shared" si="9"/>
        <v>0</v>
      </c>
      <c r="I29" s="33">
        <f t="shared" si="9"/>
        <v>0</v>
      </c>
      <c r="J29" s="33">
        <f t="shared" si="9"/>
        <v>0</v>
      </c>
      <c r="K29" s="33">
        <f t="shared" si="9"/>
        <v>0</v>
      </c>
      <c r="L29" s="33">
        <f t="shared" si="9"/>
        <v>0</v>
      </c>
      <c r="M29" s="33">
        <f t="shared" si="9"/>
        <v>0</v>
      </c>
      <c r="N29" s="32" t="s">
        <v>1198</v>
      </c>
    </row>
    <row r="30" spans="1:14" ht="47.25" x14ac:dyDescent="0.25">
      <c r="A30" s="31" t="s">
        <v>78</v>
      </c>
      <c r="B30" s="32" t="s">
        <v>79</v>
      </c>
      <c r="C30" s="32" t="s">
        <v>59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2" t="s">
        <v>1198</v>
      </c>
    </row>
    <row r="31" spans="1:14" ht="47.25" x14ac:dyDescent="0.25">
      <c r="A31" s="31" t="s">
        <v>80</v>
      </c>
      <c r="B31" s="32" t="s">
        <v>81</v>
      </c>
      <c r="C31" s="32" t="s">
        <v>59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2" t="s">
        <v>1198</v>
      </c>
    </row>
    <row r="32" spans="1:14" ht="31.5" x14ac:dyDescent="0.25">
      <c r="A32" s="31" t="s">
        <v>82</v>
      </c>
      <c r="B32" s="32" t="s">
        <v>83</v>
      </c>
      <c r="C32" s="32" t="s">
        <v>59</v>
      </c>
      <c r="D32" s="33">
        <f t="shared" ref="D32:M32" si="10">IFERROR(SUM(D33:D59),"нд")</f>
        <v>0</v>
      </c>
      <c r="E32" s="33">
        <f t="shared" si="10"/>
        <v>0</v>
      </c>
      <c r="F32" s="33">
        <f t="shared" si="10"/>
        <v>0</v>
      </c>
      <c r="G32" s="33">
        <f t="shared" si="10"/>
        <v>0</v>
      </c>
      <c r="H32" s="33">
        <f t="shared" si="10"/>
        <v>0</v>
      </c>
      <c r="I32" s="33">
        <f t="shared" si="10"/>
        <v>0</v>
      </c>
      <c r="J32" s="33">
        <f t="shared" si="10"/>
        <v>0</v>
      </c>
      <c r="K32" s="33">
        <f t="shared" si="10"/>
        <v>0</v>
      </c>
      <c r="L32" s="33">
        <f t="shared" si="10"/>
        <v>0</v>
      </c>
      <c r="M32" s="33">
        <f t="shared" si="10"/>
        <v>0</v>
      </c>
      <c r="N32" s="32" t="s">
        <v>1198</v>
      </c>
    </row>
    <row r="33" spans="1:14" ht="13.5" customHeight="1" x14ac:dyDescent="0.25">
      <c r="A33" s="31" t="s">
        <v>82</v>
      </c>
      <c r="B33" s="32" t="s">
        <v>84</v>
      </c>
      <c r="C33" s="32" t="s">
        <v>85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2" t="s">
        <v>1199</v>
      </c>
    </row>
    <row r="34" spans="1:14" ht="47.25" x14ac:dyDescent="0.25">
      <c r="A34" s="31" t="s">
        <v>82</v>
      </c>
      <c r="B34" s="32" t="s">
        <v>86</v>
      </c>
      <c r="C34" s="32" t="s">
        <v>87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2" t="s">
        <v>1199</v>
      </c>
    </row>
    <row r="35" spans="1:14" ht="63" x14ac:dyDescent="0.25">
      <c r="A35" s="31" t="s">
        <v>82</v>
      </c>
      <c r="B35" s="32" t="s">
        <v>88</v>
      </c>
      <c r="C35" s="32" t="s">
        <v>89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2" t="s">
        <v>1199</v>
      </c>
    </row>
    <row r="36" spans="1:14" ht="63" x14ac:dyDescent="0.25">
      <c r="A36" s="31" t="s">
        <v>82</v>
      </c>
      <c r="B36" s="32" t="s">
        <v>90</v>
      </c>
      <c r="C36" s="32" t="s">
        <v>91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2" t="s">
        <v>1199</v>
      </c>
    </row>
    <row r="37" spans="1:14" ht="47.25" x14ac:dyDescent="0.25">
      <c r="A37" s="31" t="s">
        <v>82</v>
      </c>
      <c r="B37" s="32" t="s">
        <v>92</v>
      </c>
      <c r="C37" s="32" t="s">
        <v>93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2" t="s">
        <v>1199</v>
      </c>
    </row>
    <row r="38" spans="1:14" ht="47.25" x14ac:dyDescent="0.25">
      <c r="A38" s="31" t="s">
        <v>82</v>
      </c>
      <c r="B38" s="32" t="s">
        <v>94</v>
      </c>
      <c r="C38" s="32" t="s">
        <v>95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2" t="s">
        <v>1199</v>
      </c>
    </row>
    <row r="39" spans="1:14" ht="47.25" x14ac:dyDescent="0.25">
      <c r="A39" s="31" t="s">
        <v>82</v>
      </c>
      <c r="B39" s="32" t="s">
        <v>96</v>
      </c>
      <c r="C39" s="32" t="s">
        <v>97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2" t="s">
        <v>1199</v>
      </c>
    </row>
    <row r="40" spans="1:14" ht="31.5" x14ac:dyDescent="0.25">
      <c r="A40" s="31" t="s">
        <v>82</v>
      </c>
      <c r="B40" s="32" t="s">
        <v>98</v>
      </c>
      <c r="C40" s="32" t="s">
        <v>99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2" t="s">
        <v>1199</v>
      </c>
    </row>
    <row r="41" spans="1:14" ht="47.25" x14ac:dyDescent="0.25">
      <c r="A41" s="31" t="s">
        <v>82</v>
      </c>
      <c r="B41" s="32" t="s">
        <v>100</v>
      </c>
      <c r="C41" s="32" t="s">
        <v>101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2" t="s">
        <v>1199</v>
      </c>
    </row>
    <row r="42" spans="1:14" ht="47.25" x14ac:dyDescent="0.25">
      <c r="A42" s="31" t="s">
        <v>82</v>
      </c>
      <c r="B42" s="32" t="s">
        <v>102</v>
      </c>
      <c r="C42" s="32" t="s">
        <v>103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2" t="s">
        <v>1199</v>
      </c>
    </row>
    <row r="43" spans="1:14" ht="63" x14ac:dyDescent="0.25">
      <c r="A43" s="31" t="s">
        <v>82</v>
      </c>
      <c r="B43" s="32" t="s">
        <v>104</v>
      </c>
      <c r="C43" s="32" t="s">
        <v>105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2" t="s">
        <v>1199</v>
      </c>
    </row>
    <row r="44" spans="1:14" ht="63" x14ac:dyDescent="0.25">
      <c r="A44" s="31" t="s">
        <v>82</v>
      </c>
      <c r="B44" s="32" t="s">
        <v>106</v>
      </c>
      <c r="C44" s="32" t="s">
        <v>107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2" t="s">
        <v>1199</v>
      </c>
    </row>
    <row r="45" spans="1:14" ht="63" x14ac:dyDescent="0.25">
      <c r="A45" s="31" t="s">
        <v>82</v>
      </c>
      <c r="B45" s="32" t="s">
        <v>108</v>
      </c>
      <c r="C45" s="32" t="s">
        <v>109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2" t="s">
        <v>1199</v>
      </c>
    </row>
    <row r="46" spans="1:14" ht="47.25" x14ac:dyDescent="0.25">
      <c r="A46" s="31" t="s">
        <v>82</v>
      </c>
      <c r="B46" s="32" t="s">
        <v>110</v>
      </c>
      <c r="C46" s="32" t="s">
        <v>111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2" t="s">
        <v>1199</v>
      </c>
    </row>
    <row r="47" spans="1:14" ht="47.25" x14ac:dyDescent="0.25">
      <c r="A47" s="31" t="s">
        <v>82</v>
      </c>
      <c r="B47" s="32" t="s">
        <v>112</v>
      </c>
      <c r="C47" s="32" t="s">
        <v>113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2" t="s">
        <v>1199</v>
      </c>
    </row>
    <row r="48" spans="1:14" ht="63" x14ac:dyDescent="0.25">
      <c r="A48" s="31" t="s">
        <v>82</v>
      </c>
      <c r="B48" s="32" t="s">
        <v>114</v>
      </c>
      <c r="C48" s="32" t="s">
        <v>115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2" t="s">
        <v>1199</v>
      </c>
    </row>
    <row r="49" spans="1:14" ht="47.25" x14ac:dyDescent="0.25">
      <c r="A49" s="31" t="s">
        <v>82</v>
      </c>
      <c r="B49" s="32" t="s">
        <v>116</v>
      </c>
      <c r="C49" s="32" t="s">
        <v>117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2" t="s">
        <v>1199</v>
      </c>
    </row>
    <row r="50" spans="1:14" ht="94.5" x14ac:dyDescent="0.25">
      <c r="A50" s="31" t="s">
        <v>82</v>
      </c>
      <c r="B50" s="32" t="s">
        <v>118</v>
      </c>
      <c r="C50" s="32" t="s">
        <v>119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2" t="s">
        <v>1199</v>
      </c>
    </row>
    <row r="51" spans="1:14" ht="78.75" x14ac:dyDescent="0.25">
      <c r="A51" s="31" t="s">
        <v>82</v>
      </c>
      <c r="B51" s="32" t="s">
        <v>120</v>
      </c>
      <c r="C51" s="32" t="s">
        <v>121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2" t="s">
        <v>1199</v>
      </c>
    </row>
    <row r="52" spans="1:14" ht="63" x14ac:dyDescent="0.25">
      <c r="A52" s="31" t="s">
        <v>82</v>
      </c>
      <c r="B52" s="32" t="s">
        <v>122</v>
      </c>
      <c r="C52" s="32" t="s">
        <v>123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2" t="s">
        <v>1199</v>
      </c>
    </row>
    <row r="53" spans="1:14" ht="63" x14ac:dyDescent="0.25">
      <c r="A53" s="31" t="s">
        <v>82</v>
      </c>
      <c r="B53" s="32" t="s">
        <v>124</v>
      </c>
      <c r="C53" s="32" t="s">
        <v>125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2" t="s">
        <v>1199</v>
      </c>
    </row>
    <row r="54" spans="1:14" ht="78.75" x14ac:dyDescent="0.25">
      <c r="A54" s="31" t="s">
        <v>82</v>
      </c>
      <c r="B54" s="32" t="s">
        <v>126</v>
      </c>
      <c r="C54" s="32" t="s">
        <v>127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2" t="s">
        <v>1199</v>
      </c>
    </row>
    <row r="55" spans="1:14" ht="78.75" x14ac:dyDescent="0.25">
      <c r="A55" s="31" t="s">
        <v>82</v>
      </c>
      <c r="B55" s="32" t="s">
        <v>128</v>
      </c>
      <c r="C55" s="32" t="s">
        <v>129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2" t="s">
        <v>1199</v>
      </c>
    </row>
    <row r="56" spans="1:14" ht="126" x14ac:dyDescent="0.25">
      <c r="A56" s="31" t="s">
        <v>82</v>
      </c>
      <c r="B56" s="32" t="s">
        <v>130</v>
      </c>
      <c r="C56" s="32" t="s">
        <v>131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2" t="s">
        <v>1199</v>
      </c>
    </row>
    <row r="57" spans="1:14" ht="63" x14ac:dyDescent="0.25">
      <c r="A57" s="31" t="s">
        <v>82</v>
      </c>
      <c r="B57" s="32" t="s">
        <v>132</v>
      </c>
      <c r="C57" s="32" t="s">
        <v>133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2" t="s">
        <v>1199</v>
      </c>
    </row>
    <row r="58" spans="1:14" ht="78.75" x14ac:dyDescent="0.25">
      <c r="A58" s="31" t="s">
        <v>82</v>
      </c>
      <c r="B58" s="32" t="s">
        <v>134</v>
      </c>
      <c r="C58" s="32" t="s">
        <v>135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2" t="s">
        <v>1199</v>
      </c>
    </row>
    <row r="59" spans="1:14" ht="63" x14ac:dyDescent="0.25">
      <c r="A59" s="31" t="s">
        <v>82</v>
      </c>
      <c r="B59" s="32" t="s">
        <v>136</v>
      </c>
      <c r="C59" s="32" t="s">
        <v>137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2" t="s">
        <v>1199</v>
      </c>
    </row>
    <row r="60" spans="1:14" ht="31.5" x14ac:dyDescent="0.25">
      <c r="A60" s="31" t="s">
        <v>138</v>
      </c>
      <c r="B60" s="32" t="s">
        <v>139</v>
      </c>
      <c r="C60" s="32" t="s">
        <v>59</v>
      </c>
      <c r="D60" s="33">
        <f t="shared" ref="D60:M60" si="11">IFERROR(SUM(D61,D62),"нд")</f>
        <v>0</v>
      </c>
      <c r="E60" s="33">
        <f t="shared" si="11"/>
        <v>0</v>
      </c>
      <c r="F60" s="33">
        <f t="shared" si="11"/>
        <v>0</v>
      </c>
      <c r="G60" s="33">
        <f t="shared" si="11"/>
        <v>0</v>
      </c>
      <c r="H60" s="33">
        <f t="shared" si="11"/>
        <v>0</v>
      </c>
      <c r="I60" s="33">
        <f t="shared" si="11"/>
        <v>0</v>
      </c>
      <c r="J60" s="33">
        <f t="shared" si="11"/>
        <v>0</v>
      </c>
      <c r="K60" s="33">
        <f t="shared" si="11"/>
        <v>0</v>
      </c>
      <c r="L60" s="33">
        <f t="shared" si="11"/>
        <v>0</v>
      </c>
      <c r="M60" s="33">
        <f t="shared" si="11"/>
        <v>0</v>
      </c>
      <c r="N60" s="32" t="s">
        <v>1198</v>
      </c>
    </row>
    <row r="61" spans="1:14" ht="47.25" x14ac:dyDescent="0.25">
      <c r="A61" s="31" t="s">
        <v>140</v>
      </c>
      <c r="B61" s="32" t="s">
        <v>141</v>
      </c>
      <c r="C61" s="32" t="s">
        <v>59</v>
      </c>
      <c r="D61" s="33">
        <f t="shared" ref="D61:M62" si="12">IFERROR(0,"нд")</f>
        <v>0</v>
      </c>
      <c r="E61" s="33">
        <f t="shared" si="12"/>
        <v>0</v>
      </c>
      <c r="F61" s="33">
        <f t="shared" si="12"/>
        <v>0</v>
      </c>
      <c r="G61" s="33">
        <f t="shared" si="12"/>
        <v>0</v>
      </c>
      <c r="H61" s="33">
        <f t="shared" si="12"/>
        <v>0</v>
      </c>
      <c r="I61" s="33">
        <f t="shared" si="12"/>
        <v>0</v>
      </c>
      <c r="J61" s="33">
        <f t="shared" si="12"/>
        <v>0</v>
      </c>
      <c r="K61" s="33">
        <f t="shared" si="12"/>
        <v>0</v>
      </c>
      <c r="L61" s="33">
        <f t="shared" si="12"/>
        <v>0</v>
      </c>
      <c r="M61" s="33">
        <f t="shared" si="12"/>
        <v>0</v>
      </c>
      <c r="N61" s="32" t="s">
        <v>1198</v>
      </c>
    </row>
    <row r="62" spans="1:14" ht="31.5" x14ac:dyDescent="0.25">
      <c r="A62" s="31" t="s">
        <v>142</v>
      </c>
      <c r="B62" s="32" t="s">
        <v>143</v>
      </c>
      <c r="C62" s="32" t="s">
        <v>59</v>
      </c>
      <c r="D62" s="33">
        <f t="shared" si="12"/>
        <v>0</v>
      </c>
      <c r="E62" s="33">
        <f t="shared" si="12"/>
        <v>0</v>
      </c>
      <c r="F62" s="33">
        <f t="shared" si="12"/>
        <v>0</v>
      </c>
      <c r="G62" s="33">
        <f t="shared" si="12"/>
        <v>0</v>
      </c>
      <c r="H62" s="33">
        <f t="shared" si="12"/>
        <v>0</v>
      </c>
      <c r="I62" s="33">
        <f t="shared" si="12"/>
        <v>0</v>
      </c>
      <c r="J62" s="33">
        <f t="shared" si="12"/>
        <v>0</v>
      </c>
      <c r="K62" s="33">
        <f t="shared" si="12"/>
        <v>0</v>
      </c>
      <c r="L62" s="33">
        <f t="shared" si="12"/>
        <v>0</v>
      </c>
      <c r="M62" s="33">
        <f t="shared" si="12"/>
        <v>0</v>
      </c>
      <c r="N62" s="32" t="s">
        <v>1198</v>
      </c>
    </row>
    <row r="63" spans="1:14" ht="31.5" x14ac:dyDescent="0.25">
      <c r="A63" s="31" t="s">
        <v>144</v>
      </c>
      <c r="B63" s="32" t="s">
        <v>145</v>
      </c>
      <c r="C63" s="32" t="s">
        <v>59</v>
      </c>
      <c r="D63" s="33">
        <f t="shared" ref="D63:M63" si="13">IFERROR(SUM(D64,D68),"нд")</f>
        <v>0</v>
      </c>
      <c r="E63" s="33">
        <f t="shared" si="13"/>
        <v>0</v>
      </c>
      <c r="F63" s="33">
        <f t="shared" si="13"/>
        <v>0</v>
      </c>
      <c r="G63" s="33">
        <f t="shared" si="13"/>
        <v>0</v>
      </c>
      <c r="H63" s="33">
        <f t="shared" si="13"/>
        <v>0</v>
      </c>
      <c r="I63" s="33">
        <f t="shared" si="13"/>
        <v>0</v>
      </c>
      <c r="J63" s="33">
        <f t="shared" si="13"/>
        <v>0</v>
      </c>
      <c r="K63" s="33">
        <f t="shared" si="13"/>
        <v>0</v>
      </c>
      <c r="L63" s="33">
        <f t="shared" si="13"/>
        <v>0</v>
      </c>
      <c r="M63" s="33">
        <f t="shared" si="13"/>
        <v>0</v>
      </c>
      <c r="N63" s="32" t="s">
        <v>1198</v>
      </c>
    </row>
    <row r="64" spans="1:14" ht="31.5" x14ac:dyDescent="0.25">
      <c r="A64" s="31" t="s">
        <v>146</v>
      </c>
      <c r="B64" s="32" t="s">
        <v>147</v>
      </c>
      <c r="C64" s="32" t="s">
        <v>59</v>
      </c>
      <c r="D64" s="33">
        <f t="shared" ref="D64:M64" si="14">IFERROR(SUM(D65,D66,D67),"нд")</f>
        <v>0</v>
      </c>
      <c r="E64" s="33">
        <f t="shared" si="14"/>
        <v>0</v>
      </c>
      <c r="F64" s="33">
        <f t="shared" si="14"/>
        <v>0</v>
      </c>
      <c r="G64" s="33">
        <f t="shared" si="14"/>
        <v>0</v>
      </c>
      <c r="H64" s="33">
        <f t="shared" si="14"/>
        <v>0</v>
      </c>
      <c r="I64" s="33">
        <f t="shared" si="14"/>
        <v>0</v>
      </c>
      <c r="J64" s="33">
        <f t="shared" si="14"/>
        <v>0</v>
      </c>
      <c r="K64" s="33">
        <f t="shared" si="14"/>
        <v>0</v>
      </c>
      <c r="L64" s="33">
        <f t="shared" si="14"/>
        <v>0</v>
      </c>
      <c r="M64" s="33">
        <f t="shared" si="14"/>
        <v>0</v>
      </c>
      <c r="N64" s="32" t="s">
        <v>1198</v>
      </c>
    </row>
    <row r="65" spans="1:14" ht="78.75" x14ac:dyDescent="0.25">
      <c r="A65" s="31" t="s">
        <v>146</v>
      </c>
      <c r="B65" s="32" t="s">
        <v>148</v>
      </c>
      <c r="C65" s="32" t="s">
        <v>59</v>
      </c>
      <c r="D65" s="33">
        <f t="shared" ref="D65:M67" si="15">IFERROR(0,"нд")</f>
        <v>0</v>
      </c>
      <c r="E65" s="33">
        <f t="shared" si="15"/>
        <v>0</v>
      </c>
      <c r="F65" s="33">
        <f t="shared" si="15"/>
        <v>0</v>
      </c>
      <c r="G65" s="33">
        <f t="shared" si="15"/>
        <v>0</v>
      </c>
      <c r="H65" s="33">
        <f t="shared" si="15"/>
        <v>0</v>
      </c>
      <c r="I65" s="33">
        <f t="shared" si="15"/>
        <v>0</v>
      </c>
      <c r="J65" s="33">
        <f t="shared" si="15"/>
        <v>0</v>
      </c>
      <c r="K65" s="33">
        <f t="shared" si="15"/>
        <v>0</v>
      </c>
      <c r="L65" s="33">
        <f t="shared" si="15"/>
        <v>0</v>
      </c>
      <c r="M65" s="33">
        <f t="shared" si="15"/>
        <v>0</v>
      </c>
      <c r="N65" s="32" t="s">
        <v>1198</v>
      </c>
    </row>
    <row r="66" spans="1:14" ht="63" x14ac:dyDescent="0.25">
      <c r="A66" s="31" t="s">
        <v>146</v>
      </c>
      <c r="B66" s="32" t="s">
        <v>149</v>
      </c>
      <c r="C66" s="32" t="s">
        <v>59</v>
      </c>
      <c r="D66" s="33">
        <f t="shared" si="15"/>
        <v>0</v>
      </c>
      <c r="E66" s="33">
        <f t="shared" si="15"/>
        <v>0</v>
      </c>
      <c r="F66" s="33">
        <f t="shared" si="15"/>
        <v>0</v>
      </c>
      <c r="G66" s="33">
        <f t="shared" si="15"/>
        <v>0</v>
      </c>
      <c r="H66" s="33">
        <f t="shared" si="15"/>
        <v>0</v>
      </c>
      <c r="I66" s="33">
        <f t="shared" si="15"/>
        <v>0</v>
      </c>
      <c r="J66" s="33">
        <f t="shared" si="15"/>
        <v>0</v>
      </c>
      <c r="K66" s="33">
        <f t="shared" si="15"/>
        <v>0</v>
      </c>
      <c r="L66" s="33">
        <f t="shared" si="15"/>
        <v>0</v>
      </c>
      <c r="M66" s="33">
        <f t="shared" si="15"/>
        <v>0</v>
      </c>
      <c r="N66" s="32" t="s">
        <v>1198</v>
      </c>
    </row>
    <row r="67" spans="1:14" ht="63" x14ac:dyDescent="0.25">
      <c r="A67" s="31" t="s">
        <v>146</v>
      </c>
      <c r="B67" s="32" t="s">
        <v>150</v>
      </c>
      <c r="C67" s="32" t="s">
        <v>59</v>
      </c>
      <c r="D67" s="33">
        <f t="shared" si="15"/>
        <v>0</v>
      </c>
      <c r="E67" s="33">
        <f t="shared" si="15"/>
        <v>0</v>
      </c>
      <c r="F67" s="33">
        <f t="shared" si="15"/>
        <v>0</v>
      </c>
      <c r="G67" s="33">
        <f t="shared" si="15"/>
        <v>0</v>
      </c>
      <c r="H67" s="33">
        <f t="shared" si="15"/>
        <v>0</v>
      </c>
      <c r="I67" s="33">
        <f t="shared" si="15"/>
        <v>0</v>
      </c>
      <c r="J67" s="33">
        <f t="shared" si="15"/>
        <v>0</v>
      </c>
      <c r="K67" s="33">
        <f t="shared" si="15"/>
        <v>0</v>
      </c>
      <c r="L67" s="33">
        <f t="shared" si="15"/>
        <v>0</v>
      </c>
      <c r="M67" s="33">
        <f t="shared" si="15"/>
        <v>0</v>
      </c>
      <c r="N67" s="32" t="s">
        <v>1198</v>
      </c>
    </row>
    <row r="68" spans="1:14" ht="31.5" x14ac:dyDescent="0.25">
      <c r="A68" s="31" t="s">
        <v>151</v>
      </c>
      <c r="B68" s="32" t="s">
        <v>147</v>
      </c>
      <c r="C68" s="32" t="s">
        <v>59</v>
      </c>
      <c r="D68" s="33">
        <f t="shared" ref="D68:M68" si="16">IFERROR(SUM(D69,D70,D71),"нд")</f>
        <v>0</v>
      </c>
      <c r="E68" s="33">
        <f t="shared" si="16"/>
        <v>0</v>
      </c>
      <c r="F68" s="33">
        <f t="shared" si="16"/>
        <v>0</v>
      </c>
      <c r="G68" s="33">
        <f t="shared" si="16"/>
        <v>0</v>
      </c>
      <c r="H68" s="33">
        <f t="shared" si="16"/>
        <v>0</v>
      </c>
      <c r="I68" s="33">
        <f t="shared" si="16"/>
        <v>0</v>
      </c>
      <c r="J68" s="33">
        <f t="shared" si="16"/>
        <v>0</v>
      </c>
      <c r="K68" s="33">
        <f t="shared" si="16"/>
        <v>0</v>
      </c>
      <c r="L68" s="33">
        <f t="shared" si="16"/>
        <v>0</v>
      </c>
      <c r="M68" s="33">
        <f t="shared" si="16"/>
        <v>0</v>
      </c>
      <c r="N68" s="32" t="s">
        <v>1198</v>
      </c>
    </row>
    <row r="69" spans="1:14" ht="78.75" x14ac:dyDescent="0.25">
      <c r="A69" s="31" t="s">
        <v>151</v>
      </c>
      <c r="B69" s="32" t="s">
        <v>148</v>
      </c>
      <c r="C69" s="32" t="s">
        <v>59</v>
      </c>
      <c r="D69" s="33">
        <f t="shared" ref="D69:M71" si="17">IFERROR(0,"нд")</f>
        <v>0</v>
      </c>
      <c r="E69" s="33">
        <f t="shared" si="17"/>
        <v>0</v>
      </c>
      <c r="F69" s="33">
        <f t="shared" si="17"/>
        <v>0</v>
      </c>
      <c r="G69" s="33">
        <f t="shared" si="17"/>
        <v>0</v>
      </c>
      <c r="H69" s="33">
        <f t="shared" si="17"/>
        <v>0</v>
      </c>
      <c r="I69" s="33">
        <f t="shared" si="17"/>
        <v>0</v>
      </c>
      <c r="J69" s="33">
        <f t="shared" si="17"/>
        <v>0</v>
      </c>
      <c r="K69" s="33">
        <f t="shared" si="17"/>
        <v>0</v>
      </c>
      <c r="L69" s="33">
        <f t="shared" si="17"/>
        <v>0</v>
      </c>
      <c r="M69" s="33">
        <f t="shared" si="17"/>
        <v>0</v>
      </c>
      <c r="N69" s="32" t="s">
        <v>1198</v>
      </c>
    </row>
    <row r="70" spans="1:14" ht="63" x14ac:dyDescent="0.25">
      <c r="A70" s="31" t="s">
        <v>151</v>
      </c>
      <c r="B70" s="32" t="s">
        <v>149</v>
      </c>
      <c r="C70" s="32" t="s">
        <v>59</v>
      </c>
      <c r="D70" s="33">
        <f t="shared" si="17"/>
        <v>0</v>
      </c>
      <c r="E70" s="33">
        <f t="shared" si="17"/>
        <v>0</v>
      </c>
      <c r="F70" s="33">
        <f t="shared" si="17"/>
        <v>0</v>
      </c>
      <c r="G70" s="33">
        <f t="shared" si="17"/>
        <v>0</v>
      </c>
      <c r="H70" s="33">
        <f t="shared" si="17"/>
        <v>0</v>
      </c>
      <c r="I70" s="33">
        <f t="shared" si="17"/>
        <v>0</v>
      </c>
      <c r="J70" s="33">
        <f t="shared" si="17"/>
        <v>0</v>
      </c>
      <c r="K70" s="33">
        <f t="shared" si="17"/>
        <v>0</v>
      </c>
      <c r="L70" s="33">
        <f t="shared" si="17"/>
        <v>0</v>
      </c>
      <c r="M70" s="33">
        <f t="shared" si="17"/>
        <v>0</v>
      </c>
      <c r="N70" s="32" t="s">
        <v>1198</v>
      </c>
    </row>
    <row r="71" spans="1:14" ht="63" x14ac:dyDescent="0.25">
      <c r="A71" s="31" t="s">
        <v>151</v>
      </c>
      <c r="B71" s="32" t="s">
        <v>150</v>
      </c>
      <c r="C71" s="32" t="s">
        <v>59</v>
      </c>
      <c r="D71" s="33">
        <f t="shared" si="17"/>
        <v>0</v>
      </c>
      <c r="E71" s="33">
        <f t="shared" si="17"/>
        <v>0</v>
      </c>
      <c r="F71" s="33">
        <f t="shared" si="17"/>
        <v>0</v>
      </c>
      <c r="G71" s="33">
        <f t="shared" si="17"/>
        <v>0</v>
      </c>
      <c r="H71" s="33">
        <f t="shared" si="17"/>
        <v>0</v>
      </c>
      <c r="I71" s="33">
        <f t="shared" si="17"/>
        <v>0</v>
      </c>
      <c r="J71" s="33">
        <f t="shared" si="17"/>
        <v>0</v>
      </c>
      <c r="K71" s="33">
        <f t="shared" si="17"/>
        <v>0</v>
      </c>
      <c r="L71" s="33">
        <f t="shared" si="17"/>
        <v>0</v>
      </c>
      <c r="M71" s="33">
        <f t="shared" si="17"/>
        <v>0</v>
      </c>
      <c r="N71" s="32" t="s">
        <v>1198</v>
      </c>
    </row>
    <row r="72" spans="1:14" ht="63" x14ac:dyDescent="0.25">
      <c r="A72" s="31" t="s">
        <v>152</v>
      </c>
      <c r="B72" s="32" t="s">
        <v>153</v>
      </c>
      <c r="C72" s="32" t="s">
        <v>59</v>
      </c>
      <c r="D72" s="33">
        <f t="shared" ref="D72:M72" si="18">IFERROR(SUM(D73,D74),"нд")</f>
        <v>0</v>
      </c>
      <c r="E72" s="33">
        <f t="shared" si="18"/>
        <v>0</v>
      </c>
      <c r="F72" s="33">
        <f t="shared" si="18"/>
        <v>0</v>
      </c>
      <c r="G72" s="33">
        <f t="shared" si="18"/>
        <v>0</v>
      </c>
      <c r="H72" s="33">
        <f t="shared" si="18"/>
        <v>0</v>
      </c>
      <c r="I72" s="33">
        <f t="shared" si="18"/>
        <v>0</v>
      </c>
      <c r="J72" s="33">
        <f t="shared" si="18"/>
        <v>0</v>
      </c>
      <c r="K72" s="33">
        <f t="shared" si="18"/>
        <v>0</v>
      </c>
      <c r="L72" s="33">
        <f t="shared" si="18"/>
        <v>0</v>
      </c>
      <c r="M72" s="33">
        <f t="shared" si="18"/>
        <v>0</v>
      </c>
      <c r="N72" s="32" t="s">
        <v>1198</v>
      </c>
    </row>
    <row r="73" spans="1:14" ht="47.25" x14ac:dyDescent="0.25">
      <c r="A73" s="31" t="s">
        <v>154</v>
      </c>
      <c r="B73" s="32" t="s">
        <v>155</v>
      </c>
      <c r="C73" s="32" t="s">
        <v>59</v>
      </c>
      <c r="D73" s="33">
        <f t="shared" ref="D73:M73" si="19">IFERROR(0,"нд")</f>
        <v>0</v>
      </c>
      <c r="E73" s="33">
        <f t="shared" si="19"/>
        <v>0</v>
      </c>
      <c r="F73" s="33">
        <f t="shared" si="19"/>
        <v>0</v>
      </c>
      <c r="G73" s="33">
        <f t="shared" si="19"/>
        <v>0</v>
      </c>
      <c r="H73" s="33">
        <f t="shared" si="19"/>
        <v>0</v>
      </c>
      <c r="I73" s="33">
        <f t="shared" si="19"/>
        <v>0</v>
      </c>
      <c r="J73" s="33">
        <f t="shared" si="19"/>
        <v>0</v>
      </c>
      <c r="K73" s="33">
        <f t="shared" si="19"/>
        <v>0</v>
      </c>
      <c r="L73" s="33">
        <f t="shared" si="19"/>
        <v>0</v>
      </c>
      <c r="M73" s="33">
        <f t="shared" si="19"/>
        <v>0</v>
      </c>
      <c r="N73" s="32" t="s">
        <v>1198</v>
      </c>
    </row>
    <row r="74" spans="1:14" ht="63" x14ac:dyDescent="0.25">
      <c r="A74" s="31" t="s">
        <v>156</v>
      </c>
      <c r="B74" s="32" t="s">
        <v>157</v>
      </c>
      <c r="C74" s="32" t="s">
        <v>59</v>
      </c>
      <c r="D74" s="33">
        <f t="shared" ref="D74:M74" si="20">IFERROR(SUM(D75:D82),"нд")</f>
        <v>0</v>
      </c>
      <c r="E74" s="33">
        <f t="shared" si="20"/>
        <v>0</v>
      </c>
      <c r="F74" s="33">
        <f t="shared" si="20"/>
        <v>0</v>
      </c>
      <c r="G74" s="33">
        <f t="shared" si="20"/>
        <v>0</v>
      </c>
      <c r="H74" s="33">
        <f t="shared" si="20"/>
        <v>0</v>
      </c>
      <c r="I74" s="33">
        <f t="shared" si="20"/>
        <v>0</v>
      </c>
      <c r="J74" s="33">
        <f t="shared" si="20"/>
        <v>0</v>
      </c>
      <c r="K74" s="33">
        <f t="shared" si="20"/>
        <v>0</v>
      </c>
      <c r="L74" s="33">
        <f t="shared" si="20"/>
        <v>0</v>
      </c>
      <c r="M74" s="33">
        <f t="shared" si="20"/>
        <v>0</v>
      </c>
      <c r="N74" s="32" t="s">
        <v>1198</v>
      </c>
    </row>
    <row r="75" spans="1:14" ht="47.25" x14ac:dyDescent="0.25">
      <c r="A75" s="31" t="s">
        <v>156</v>
      </c>
      <c r="B75" s="32" t="s">
        <v>158</v>
      </c>
      <c r="C75" s="32" t="s">
        <v>159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2" t="s">
        <v>1199</v>
      </c>
    </row>
    <row r="76" spans="1:14" ht="47.25" x14ac:dyDescent="0.25">
      <c r="A76" s="31" t="s">
        <v>156</v>
      </c>
      <c r="B76" s="32" t="s">
        <v>160</v>
      </c>
      <c r="C76" s="32" t="s">
        <v>161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2" t="s">
        <v>1199</v>
      </c>
    </row>
    <row r="77" spans="1:14" ht="47.25" x14ac:dyDescent="0.25">
      <c r="A77" s="31" t="s">
        <v>156</v>
      </c>
      <c r="B77" s="32" t="s">
        <v>162</v>
      </c>
      <c r="C77" s="32" t="s">
        <v>163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2" t="s">
        <v>1199</v>
      </c>
    </row>
    <row r="78" spans="1:14" ht="94.5" x14ac:dyDescent="0.25">
      <c r="A78" s="31" t="s">
        <v>156</v>
      </c>
      <c r="B78" s="32" t="s">
        <v>164</v>
      </c>
      <c r="C78" s="32" t="s">
        <v>165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2" t="s">
        <v>1199</v>
      </c>
    </row>
    <row r="79" spans="1:14" ht="63" x14ac:dyDescent="0.25">
      <c r="A79" s="31" t="s">
        <v>156</v>
      </c>
      <c r="B79" s="32" t="s">
        <v>166</v>
      </c>
      <c r="C79" s="32" t="s">
        <v>167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2" t="s">
        <v>1199</v>
      </c>
    </row>
    <row r="80" spans="1:14" ht="47.25" x14ac:dyDescent="0.25">
      <c r="A80" s="31" t="s">
        <v>156</v>
      </c>
      <c r="B80" s="32" t="s">
        <v>168</v>
      </c>
      <c r="C80" s="32" t="s">
        <v>169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2" t="s">
        <v>1199</v>
      </c>
    </row>
    <row r="81" spans="1:14" ht="94.5" x14ac:dyDescent="0.25">
      <c r="A81" s="31" t="s">
        <v>156</v>
      </c>
      <c r="B81" s="32" t="s">
        <v>170</v>
      </c>
      <c r="C81" s="32" t="s">
        <v>171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2" t="s">
        <v>1199</v>
      </c>
    </row>
    <row r="82" spans="1:14" ht="110.25" x14ac:dyDescent="0.25">
      <c r="A82" s="31" t="s">
        <v>156</v>
      </c>
      <c r="B82" s="32" t="s">
        <v>172</v>
      </c>
      <c r="C82" s="32" t="s">
        <v>173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2" t="s">
        <v>1199</v>
      </c>
    </row>
    <row r="83" spans="1:14" ht="31.5" x14ac:dyDescent="0.25">
      <c r="A83" s="31" t="s">
        <v>174</v>
      </c>
      <c r="B83" s="32" t="s">
        <v>175</v>
      </c>
      <c r="C83" s="32" t="s">
        <v>59</v>
      </c>
      <c r="D83" s="33">
        <f t="shared" ref="D83:M83" si="21">IFERROR(SUM(D84,D344,D502,D526),"нд")</f>
        <v>135.54700000000005</v>
      </c>
      <c r="E83" s="33">
        <f t="shared" si="21"/>
        <v>41.304000000000002</v>
      </c>
      <c r="F83" s="33">
        <f t="shared" si="21"/>
        <v>0</v>
      </c>
      <c r="G83" s="33">
        <f t="shared" si="21"/>
        <v>3500.6219999999994</v>
      </c>
      <c r="H83" s="33">
        <f t="shared" si="21"/>
        <v>0</v>
      </c>
      <c r="I83" s="33">
        <f t="shared" si="21"/>
        <v>0.40454928613745006</v>
      </c>
      <c r="J83" s="33">
        <f t="shared" si="21"/>
        <v>0.12327461112839999</v>
      </c>
      <c r="K83" s="33">
        <f t="shared" si="21"/>
        <v>0</v>
      </c>
      <c r="L83" s="33">
        <f t="shared" si="21"/>
        <v>10.447845626513701</v>
      </c>
      <c r="M83" s="33">
        <f t="shared" si="21"/>
        <v>0</v>
      </c>
      <c r="N83" s="32" t="s">
        <v>1198</v>
      </c>
    </row>
    <row r="84" spans="1:14" ht="47.25" x14ac:dyDescent="0.25">
      <c r="A84" s="31" t="s">
        <v>176</v>
      </c>
      <c r="B84" s="32" t="s">
        <v>177</v>
      </c>
      <c r="C84" s="32" t="s">
        <v>59</v>
      </c>
      <c r="D84" s="33">
        <f t="shared" ref="D84:M84" si="22">IFERROR(SUM(D85,D104),"нд")</f>
        <v>135.54700000000005</v>
      </c>
      <c r="E84" s="33">
        <f t="shared" si="22"/>
        <v>0</v>
      </c>
      <c r="F84" s="33">
        <f t="shared" si="22"/>
        <v>0</v>
      </c>
      <c r="G84" s="33">
        <f t="shared" si="22"/>
        <v>0</v>
      </c>
      <c r="H84" s="33">
        <f t="shared" si="22"/>
        <v>0</v>
      </c>
      <c r="I84" s="33">
        <f t="shared" si="22"/>
        <v>0.40454928613745006</v>
      </c>
      <c r="J84" s="33">
        <f t="shared" si="22"/>
        <v>0</v>
      </c>
      <c r="K84" s="33">
        <f t="shared" si="22"/>
        <v>0</v>
      </c>
      <c r="L84" s="33">
        <f t="shared" si="22"/>
        <v>0</v>
      </c>
      <c r="M84" s="33">
        <f t="shared" si="22"/>
        <v>0</v>
      </c>
      <c r="N84" s="32" t="s">
        <v>1198</v>
      </c>
    </row>
    <row r="85" spans="1:14" ht="31.5" x14ac:dyDescent="0.25">
      <c r="A85" s="31" t="s">
        <v>178</v>
      </c>
      <c r="B85" s="32" t="s">
        <v>179</v>
      </c>
      <c r="C85" s="32" t="s">
        <v>59</v>
      </c>
      <c r="D85" s="33">
        <f t="shared" ref="D85:M85" si="23">IFERROR(SUM(D86:D103),"нд")</f>
        <v>101.89600000000003</v>
      </c>
      <c r="E85" s="33">
        <f t="shared" si="23"/>
        <v>0</v>
      </c>
      <c r="F85" s="33">
        <f t="shared" si="23"/>
        <v>0</v>
      </c>
      <c r="G85" s="33">
        <f t="shared" si="23"/>
        <v>0</v>
      </c>
      <c r="H85" s="33">
        <f t="shared" si="23"/>
        <v>0</v>
      </c>
      <c r="I85" s="33">
        <f t="shared" si="23"/>
        <v>0.30411557659160005</v>
      </c>
      <c r="J85" s="33">
        <f t="shared" si="23"/>
        <v>0</v>
      </c>
      <c r="K85" s="33">
        <f t="shared" si="23"/>
        <v>0</v>
      </c>
      <c r="L85" s="33">
        <f t="shared" si="23"/>
        <v>0</v>
      </c>
      <c r="M85" s="33">
        <f t="shared" si="23"/>
        <v>0</v>
      </c>
      <c r="N85" s="32" t="s">
        <v>1198</v>
      </c>
    </row>
    <row r="86" spans="1:14" ht="31.5" x14ac:dyDescent="0.25">
      <c r="A86" s="31" t="s">
        <v>178</v>
      </c>
      <c r="B86" s="32" t="s">
        <v>180</v>
      </c>
      <c r="C86" s="32" t="s">
        <v>181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2" t="s">
        <v>1199</v>
      </c>
    </row>
    <row r="87" spans="1:14" ht="78.75" x14ac:dyDescent="0.25">
      <c r="A87" s="31" t="s">
        <v>178</v>
      </c>
      <c r="B87" s="32" t="s">
        <v>182</v>
      </c>
      <c r="C87" s="32" t="s">
        <v>183</v>
      </c>
      <c r="D87" s="33">
        <v>99.481999999999999</v>
      </c>
      <c r="E87" s="33">
        <v>0</v>
      </c>
      <c r="F87" s="33">
        <v>0</v>
      </c>
      <c r="G87" s="33">
        <v>0</v>
      </c>
      <c r="H87" s="33">
        <v>0</v>
      </c>
      <c r="I87" s="33">
        <v>0.29691082859470003</v>
      </c>
      <c r="J87" s="33">
        <v>0</v>
      </c>
      <c r="K87" s="33">
        <v>0</v>
      </c>
      <c r="L87" s="33">
        <v>0</v>
      </c>
      <c r="M87" s="33">
        <v>0</v>
      </c>
      <c r="N87" s="32" t="s">
        <v>1199</v>
      </c>
    </row>
    <row r="88" spans="1:14" ht="47.25" x14ac:dyDescent="0.25">
      <c r="A88" s="31" t="s">
        <v>178</v>
      </c>
      <c r="B88" s="32" t="s">
        <v>184</v>
      </c>
      <c r="C88" s="32" t="s">
        <v>185</v>
      </c>
      <c r="D88" s="33">
        <v>0.6</v>
      </c>
      <c r="E88" s="33">
        <v>0</v>
      </c>
      <c r="F88" s="33">
        <v>0</v>
      </c>
      <c r="G88" s="33">
        <v>0</v>
      </c>
      <c r="H88" s="33">
        <v>0</v>
      </c>
      <c r="I88" s="33">
        <v>1.79074101E-3</v>
      </c>
      <c r="J88" s="33">
        <v>0</v>
      </c>
      <c r="K88" s="33">
        <v>0</v>
      </c>
      <c r="L88" s="33">
        <v>0</v>
      </c>
      <c r="M88" s="33">
        <v>0</v>
      </c>
      <c r="N88" s="32" t="s">
        <v>1199</v>
      </c>
    </row>
    <row r="89" spans="1:14" ht="31.5" x14ac:dyDescent="0.25">
      <c r="A89" s="31" t="s">
        <v>178</v>
      </c>
      <c r="B89" s="32" t="s">
        <v>186</v>
      </c>
      <c r="C89" s="32" t="s">
        <v>187</v>
      </c>
      <c r="D89" s="33">
        <v>0.23</v>
      </c>
      <c r="E89" s="33">
        <v>0</v>
      </c>
      <c r="F89" s="33">
        <v>0</v>
      </c>
      <c r="G89" s="33">
        <v>0</v>
      </c>
      <c r="H89" s="33">
        <v>0</v>
      </c>
      <c r="I89" s="33">
        <v>6.8645072049999996E-4</v>
      </c>
      <c r="J89" s="33">
        <v>0</v>
      </c>
      <c r="K89" s="33">
        <v>0</v>
      </c>
      <c r="L89" s="33">
        <v>0</v>
      </c>
      <c r="M89" s="33">
        <v>0</v>
      </c>
      <c r="N89" s="32" t="s">
        <v>1199</v>
      </c>
    </row>
    <row r="90" spans="1:14" ht="31.5" x14ac:dyDescent="0.25">
      <c r="A90" s="31" t="s">
        <v>178</v>
      </c>
      <c r="B90" s="32" t="s">
        <v>188</v>
      </c>
      <c r="C90" s="32" t="s">
        <v>189</v>
      </c>
      <c r="D90" s="33">
        <v>0.23</v>
      </c>
      <c r="E90" s="33">
        <v>0</v>
      </c>
      <c r="F90" s="33">
        <v>0</v>
      </c>
      <c r="G90" s="33">
        <v>0</v>
      </c>
      <c r="H90" s="33">
        <v>0</v>
      </c>
      <c r="I90" s="33">
        <v>6.8645072049999996E-4</v>
      </c>
      <c r="J90" s="33">
        <v>0</v>
      </c>
      <c r="K90" s="33">
        <v>0</v>
      </c>
      <c r="L90" s="33">
        <v>0</v>
      </c>
      <c r="M90" s="33">
        <v>0</v>
      </c>
      <c r="N90" s="32" t="s">
        <v>1199</v>
      </c>
    </row>
    <row r="91" spans="1:14" ht="31.5" x14ac:dyDescent="0.25">
      <c r="A91" s="31" t="s">
        <v>178</v>
      </c>
      <c r="B91" s="32" t="s">
        <v>190</v>
      </c>
      <c r="C91" s="32" t="s">
        <v>191</v>
      </c>
      <c r="D91" s="33">
        <v>0.23</v>
      </c>
      <c r="E91" s="33">
        <v>0</v>
      </c>
      <c r="F91" s="33">
        <v>0</v>
      </c>
      <c r="G91" s="33">
        <v>0</v>
      </c>
      <c r="H91" s="33">
        <v>0</v>
      </c>
      <c r="I91" s="33">
        <v>6.8645072049999996E-4</v>
      </c>
      <c r="J91" s="33">
        <v>0</v>
      </c>
      <c r="K91" s="33">
        <v>0</v>
      </c>
      <c r="L91" s="33">
        <v>0</v>
      </c>
      <c r="M91" s="33">
        <v>0</v>
      </c>
      <c r="N91" s="32" t="s">
        <v>1199</v>
      </c>
    </row>
    <row r="92" spans="1:14" ht="47.25" x14ac:dyDescent="0.25">
      <c r="A92" s="31" t="s">
        <v>178</v>
      </c>
      <c r="B92" s="32" t="s">
        <v>192</v>
      </c>
      <c r="C92" s="32" t="s">
        <v>193</v>
      </c>
      <c r="D92" s="33">
        <v>0.26</v>
      </c>
      <c r="E92" s="33">
        <v>0</v>
      </c>
      <c r="F92" s="33">
        <v>0</v>
      </c>
      <c r="G92" s="33">
        <v>0</v>
      </c>
      <c r="H92" s="33">
        <v>0</v>
      </c>
      <c r="I92" s="33">
        <v>7.7598777099999996E-4</v>
      </c>
      <c r="J92" s="33">
        <v>0</v>
      </c>
      <c r="K92" s="33">
        <v>0</v>
      </c>
      <c r="L92" s="33">
        <v>0</v>
      </c>
      <c r="M92" s="33">
        <v>0</v>
      </c>
      <c r="N92" s="32" t="s">
        <v>1199</v>
      </c>
    </row>
    <row r="93" spans="1:14" ht="31.5" x14ac:dyDescent="0.25">
      <c r="A93" s="31" t="s">
        <v>178</v>
      </c>
      <c r="B93" s="32" t="s">
        <v>194</v>
      </c>
      <c r="C93" s="32" t="s">
        <v>195</v>
      </c>
      <c r="D93" s="33">
        <v>0.23</v>
      </c>
      <c r="E93" s="33">
        <v>0</v>
      </c>
      <c r="F93" s="33">
        <v>0</v>
      </c>
      <c r="G93" s="33">
        <v>0</v>
      </c>
      <c r="H93" s="33">
        <v>0</v>
      </c>
      <c r="I93" s="33">
        <v>6.8645072049999996E-4</v>
      </c>
      <c r="J93" s="33">
        <v>0</v>
      </c>
      <c r="K93" s="33">
        <v>0</v>
      </c>
      <c r="L93" s="33">
        <v>0</v>
      </c>
      <c r="M93" s="33">
        <v>0</v>
      </c>
      <c r="N93" s="32" t="s">
        <v>1199</v>
      </c>
    </row>
    <row r="94" spans="1:14" ht="31.5" x14ac:dyDescent="0.25">
      <c r="A94" s="31" t="s">
        <v>178</v>
      </c>
      <c r="B94" s="32" t="s">
        <v>196</v>
      </c>
      <c r="C94" s="32" t="s">
        <v>197</v>
      </c>
      <c r="D94" s="33">
        <v>0.09</v>
      </c>
      <c r="E94" s="33">
        <v>0</v>
      </c>
      <c r="F94" s="33">
        <v>0</v>
      </c>
      <c r="G94" s="33">
        <v>0</v>
      </c>
      <c r="H94" s="33">
        <v>0</v>
      </c>
      <c r="I94" s="33">
        <v>2.6861115150000003E-4</v>
      </c>
      <c r="J94" s="33">
        <v>0</v>
      </c>
      <c r="K94" s="33">
        <v>0</v>
      </c>
      <c r="L94" s="33">
        <v>0</v>
      </c>
      <c r="M94" s="33">
        <v>0</v>
      </c>
      <c r="N94" s="32" t="s">
        <v>1199</v>
      </c>
    </row>
    <row r="95" spans="1:14" ht="47.25" x14ac:dyDescent="0.25">
      <c r="A95" s="31" t="s">
        <v>178</v>
      </c>
      <c r="B95" s="32" t="s">
        <v>198</v>
      </c>
      <c r="C95" s="32" t="s">
        <v>199</v>
      </c>
      <c r="D95" s="33">
        <v>0.09</v>
      </c>
      <c r="E95" s="33">
        <v>0</v>
      </c>
      <c r="F95" s="33">
        <v>0</v>
      </c>
      <c r="G95" s="33">
        <v>0</v>
      </c>
      <c r="H95" s="33">
        <v>0</v>
      </c>
      <c r="I95" s="33">
        <v>2.6861115150000003E-4</v>
      </c>
      <c r="J95" s="33">
        <v>0</v>
      </c>
      <c r="K95" s="33">
        <v>0</v>
      </c>
      <c r="L95" s="33">
        <v>0</v>
      </c>
      <c r="M95" s="33">
        <v>0</v>
      </c>
      <c r="N95" s="32" t="s">
        <v>1199</v>
      </c>
    </row>
    <row r="96" spans="1:14" ht="31.5" x14ac:dyDescent="0.25">
      <c r="A96" s="31" t="s">
        <v>178</v>
      </c>
      <c r="B96" s="32" t="s">
        <v>200</v>
      </c>
      <c r="C96" s="32" t="s">
        <v>201</v>
      </c>
      <c r="D96" s="33">
        <v>0.22700000000000001</v>
      </c>
      <c r="E96" s="33">
        <v>0</v>
      </c>
      <c r="F96" s="33">
        <v>0</v>
      </c>
      <c r="G96" s="33">
        <v>0</v>
      </c>
      <c r="H96" s="33">
        <v>0</v>
      </c>
      <c r="I96" s="33">
        <v>6.7749701545E-4</v>
      </c>
      <c r="J96" s="33">
        <v>0</v>
      </c>
      <c r="K96" s="33">
        <v>0</v>
      </c>
      <c r="L96" s="33">
        <v>0</v>
      </c>
      <c r="M96" s="33">
        <v>0</v>
      </c>
      <c r="N96" s="32" t="s">
        <v>1199</v>
      </c>
    </row>
    <row r="97" spans="1:14" ht="31.5" x14ac:dyDescent="0.25">
      <c r="A97" s="31" t="s">
        <v>178</v>
      </c>
      <c r="B97" s="32" t="s">
        <v>202</v>
      </c>
      <c r="C97" s="32" t="s">
        <v>203</v>
      </c>
      <c r="D97" s="33">
        <v>0.22700000000000001</v>
      </c>
      <c r="E97" s="33">
        <v>0</v>
      </c>
      <c r="F97" s="33">
        <v>0</v>
      </c>
      <c r="G97" s="33">
        <v>0</v>
      </c>
      <c r="H97" s="33">
        <v>0</v>
      </c>
      <c r="I97" s="33">
        <v>6.7749701545E-4</v>
      </c>
      <c r="J97" s="33">
        <v>0</v>
      </c>
      <c r="K97" s="33">
        <v>0</v>
      </c>
      <c r="L97" s="33">
        <v>0</v>
      </c>
      <c r="M97" s="33">
        <v>0</v>
      </c>
      <c r="N97" s="32" t="s">
        <v>1199</v>
      </c>
    </row>
    <row r="98" spans="1:14" ht="31.5" x14ac:dyDescent="0.25">
      <c r="A98" s="31" t="s">
        <v>178</v>
      </c>
      <c r="B98" s="32" t="s">
        <v>204</v>
      </c>
      <c r="C98" s="32" t="s">
        <v>205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2" t="s">
        <v>1199</v>
      </c>
    </row>
    <row r="99" spans="1:14" ht="31.5" x14ac:dyDescent="0.25">
      <c r="A99" s="31" t="s">
        <v>178</v>
      </c>
      <c r="B99" s="32" t="s">
        <v>206</v>
      </c>
      <c r="C99" s="32" t="s">
        <v>207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2" t="s">
        <v>1199</v>
      </c>
    </row>
    <row r="100" spans="1:14" ht="47.25" x14ac:dyDescent="0.25">
      <c r="A100" s="31" t="s">
        <v>178</v>
      </c>
      <c r="B100" s="32" t="s">
        <v>208</v>
      </c>
      <c r="C100" s="32" t="s">
        <v>209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2" t="s">
        <v>1199</v>
      </c>
    </row>
    <row r="101" spans="1:14" ht="31.5" x14ac:dyDescent="0.25">
      <c r="A101" s="31" t="s">
        <v>178</v>
      </c>
      <c r="B101" s="32" t="s">
        <v>210</v>
      </c>
      <c r="C101" s="32" t="s">
        <v>211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2" t="s">
        <v>1199</v>
      </c>
    </row>
    <row r="102" spans="1:14" ht="31.5" x14ac:dyDescent="0.25">
      <c r="A102" s="31" t="s">
        <v>178</v>
      </c>
      <c r="B102" s="32" t="s">
        <v>212</v>
      </c>
      <c r="C102" s="32" t="s">
        <v>213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2" t="s">
        <v>1199</v>
      </c>
    </row>
    <row r="103" spans="1:14" ht="31.5" x14ac:dyDescent="0.25">
      <c r="A103" s="31" t="s">
        <v>178</v>
      </c>
      <c r="B103" s="32" t="s">
        <v>214</v>
      </c>
      <c r="C103" s="32" t="s">
        <v>215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2" t="s">
        <v>1199</v>
      </c>
    </row>
    <row r="104" spans="1:14" ht="47.25" x14ac:dyDescent="0.25">
      <c r="A104" s="31" t="s">
        <v>216</v>
      </c>
      <c r="B104" s="32" t="s">
        <v>217</v>
      </c>
      <c r="C104" s="32" t="s">
        <v>59</v>
      </c>
      <c r="D104" s="33">
        <f t="shared" ref="D104:M104" si="24">IFERROR(SUM(D105:D343),"нд")</f>
        <v>33.651000000000018</v>
      </c>
      <c r="E104" s="33">
        <f t="shared" si="24"/>
        <v>0</v>
      </c>
      <c r="F104" s="33">
        <f t="shared" si="24"/>
        <v>0</v>
      </c>
      <c r="G104" s="33">
        <f t="shared" si="24"/>
        <v>0</v>
      </c>
      <c r="H104" s="33">
        <f t="shared" si="24"/>
        <v>0</v>
      </c>
      <c r="I104" s="33">
        <f t="shared" si="24"/>
        <v>0.10043370954585</v>
      </c>
      <c r="J104" s="33">
        <f t="shared" si="24"/>
        <v>0</v>
      </c>
      <c r="K104" s="33">
        <f t="shared" si="24"/>
        <v>0</v>
      </c>
      <c r="L104" s="33">
        <f t="shared" si="24"/>
        <v>0</v>
      </c>
      <c r="M104" s="33">
        <f t="shared" si="24"/>
        <v>0</v>
      </c>
      <c r="N104" s="32" t="s">
        <v>1198</v>
      </c>
    </row>
    <row r="105" spans="1:14" ht="31.5" x14ac:dyDescent="0.25">
      <c r="A105" s="31" t="s">
        <v>216</v>
      </c>
      <c r="B105" s="32" t="s">
        <v>218</v>
      </c>
      <c r="C105" s="32" t="s">
        <v>219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2" t="s">
        <v>1199</v>
      </c>
    </row>
    <row r="106" spans="1:14" ht="31.5" x14ac:dyDescent="0.25">
      <c r="A106" s="31" t="s">
        <v>216</v>
      </c>
      <c r="B106" s="32" t="s">
        <v>220</v>
      </c>
      <c r="C106" s="32" t="s">
        <v>221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2" t="s">
        <v>1199</v>
      </c>
    </row>
    <row r="107" spans="1:14" ht="31.5" x14ac:dyDescent="0.25">
      <c r="A107" s="31" t="s">
        <v>216</v>
      </c>
      <c r="B107" s="32" t="s">
        <v>222</v>
      </c>
      <c r="C107" s="32" t="s">
        <v>223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2" t="s">
        <v>1199</v>
      </c>
    </row>
    <row r="108" spans="1:14" ht="31.5" x14ac:dyDescent="0.25">
      <c r="A108" s="31" t="s">
        <v>216</v>
      </c>
      <c r="B108" s="32" t="s">
        <v>224</v>
      </c>
      <c r="C108" s="32" t="s">
        <v>225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2" t="s">
        <v>1199</v>
      </c>
    </row>
    <row r="109" spans="1:14" ht="31.5" x14ac:dyDescent="0.25">
      <c r="A109" s="31" t="s">
        <v>216</v>
      </c>
      <c r="B109" s="32" t="s">
        <v>226</v>
      </c>
      <c r="C109" s="32" t="s">
        <v>227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2" t="s">
        <v>1199</v>
      </c>
    </row>
    <row r="110" spans="1:14" ht="31.5" x14ac:dyDescent="0.25">
      <c r="A110" s="31" t="s">
        <v>216</v>
      </c>
      <c r="B110" s="32" t="s">
        <v>228</v>
      </c>
      <c r="C110" s="32" t="s">
        <v>229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2" t="s">
        <v>1199</v>
      </c>
    </row>
    <row r="111" spans="1:14" ht="31.5" x14ac:dyDescent="0.25">
      <c r="A111" s="31" t="s">
        <v>216</v>
      </c>
      <c r="B111" s="32" t="s">
        <v>230</v>
      </c>
      <c r="C111" s="32" t="s">
        <v>231</v>
      </c>
      <c r="D111" s="33">
        <v>0.91400000000000003</v>
      </c>
      <c r="E111" s="33">
        <v>0</v>
      </c>
      <c r="F111" s="33">
        <v>0</v>
      </c>
      <c r="G111" s="33">
        <v>0</v>
      </c>
      <c r="H111" s="33">
        <v>0</v>
      </c>
      <c r="I111" s="33">
        <v>2.7278954719000001E-3</v>
      </c>
      <c r="J111" s="33">
        <v>0</v>
      </c>
      <c r="K111" s="33">
        <v>0</v>
      </c>
      <c r="L111" s="33">
        <v>0</v>
      </c>
      <c r="M111" s="33">
        <v>0</v>
      </c>
      <c r="N111" s="32" t="s">
        <v>1199</v>
      </c>
    </row>
    <row r="112" spans="1:14" ht="31.5" x14ac:dyDescent="0.25">
      <c r="A112" s="31" t="s">
        <v>216</v>
      </c>
      <c r="B112" s="32" t="s">
        <v>232</v>
      </c>
      <c r="C112" s="32" t="s">
        <v>233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2" t="s">
        <v>1199</v>
      </c>
    </row>
    <row r="113" spans="1:14" ht="31.5" x14ac:dyDescent="0.25">
      <c r="A113" s="31" t="s">
        <v>216</v>
      </c>
      <c r="B113" s="32" t="s">
        <v>234</v>
      </c>
      <c r="C113" s="32" t="s">
        <v>235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2" t="s">
        <v>1199</v>
      </c>
    </row>
    <row r="114" spans="1:14" x14ac:dyDescent="0.25">
      <c r="A114" s="31" t="s">
        <v>216</v>
      </c>
      <c r="B114" s="32" t="s">
        <v>236</v>
      </c>
      <c r="C114" s="32" t="s">
        <v>237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2" t="s">
        <v>1199</v>
      </c>
    </row>
    <row r="115" spans="1:14" ht="31.5" x14ac:dyDescent="0.25">
      <c r="A115" s="31" t="s">
        <v>216</v>
      </c>
      <c r="B115" s="32" t="s">
        <v>238</v>
      </c>
      <c r="C115" s="32" t="s">
        <v>239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2" t="s">
        <v>1199</v>
      </c>
    </row>
    <row r="116" spans="1:14" ht="31.5" x14ac:dyDescent="0.25">
      <c r="A116" s="31" t="s">
        <v>216</v>
      </c>
      <c r="B116" s="32" t="s">
        <v>240</v>
      </c>
      <c r="C116" s="32" t="s">
        <v>241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2" t="s">
        <v>1199</v>
      </c>
    </row>
    <row r="117" spans="1:14" ht="31.5" x14ac:dyDescent="0.25">
      <c r="A117" s="31" t="s">
        <v>216</v>
      </c>
      <c r="B117" s="32" t="s">
        <v>242</v>
      </c>
      <c r="C117" s="32" t="s">
        <v>243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2" t="s">
        <v>1199</v>
      </c>
    </row>
    <row r="118" spans="1:14" ht="31.5" x14ac:dyDescent="0.25">
      <c r="A118" s="31" t="s">
        <v>216</v>
      </c>
      <c r="B118" s="32" t="s">
        <v>244</v>
      </c>
      <c r="C118" s="32" t="s">
        <v>245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2" t="s">
        <v>1199</v>
      </c>
    </row>
    <row r="119" spans="1:14" ht="31.5" x14ac:dyDescent="0.25">
      <c r="A119" s="31" t="s">
        <v>216</v>
      </c>
      <c r="B119" s="32" t="s">
        <v>246</v>
      </c>
      <c r="C119" s="32" t="s">
        <v>247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2" t="s">
        <v>1199</v>
      </c>
    </row>
    <row r="120" spans="1:14" ht="31.5" x14ac:dyDescent="0.25">
      <c r="A120" s="31" t="s">
        <v>216</v>
      </c>
      <c r="B120" s="32" t="s">
        <v>248</v>
      </c>
      <c r="C120" s="32" t="s">
        <v>249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2" t="s">
        <v>1199</v>
      </c>
    </row>
    <row r="121" spans="1:14" ht="31.5" x14ac:dyDescent="0.25">
      <c r="A121" s="31" t="s">
        <v>216</v>
      </c>
      <c r="B121" s="32" t="s">
        <v>250</v>
      </c>
      <c r="C121" s="32" t="s">
        <v>251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2" t="s">
        <v>1199</v>
      </c>
    </row>
    <row r="122" spans="1:14" ht="31.5" x14ac:dyDescent="0.25">
      <c r="A122" s="31" t="s">
        <v>216</v>
      </c>
      <c r="B122" s="32" t="s">
        <v>252</v>
      </c>
      <c r="C122" s="32" t="s">
        <v>253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2" t="s">
        <v>1199</v>
      </c>
    </row>
    <row r="123" spans="1:14" ht="31.5" x14ac:dyDescent="0.25">
      <c r="A123" s="31" t="s">
        <v>216</v>
      </c>
      <c r="B123" s="32" t="s">
        <v>254</v>
      </c>
      <c r="C123" s="32" t="s">
        <v>255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2" t="s">
        <v>1199</v>
      </c>
    </row>
    <row r="124" spans="1:14" ht="31.5" x14ac:dyDescent="0.25">
      <c r="A124" s="31" t="s">
        <v>216</v>
      </c>
      <c r="B124" s="32" t="s">
        <v>256</v>
      </c>
      <c r="C124" s="32" t="s">
        <v>257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2" t="s">
        <v>1199</v>
      </c>
    </row>
    <row r="125" spans="1:14" ht="31.5" x14ac:dyDescent="0.25">
      <c r="A125" s="31" t="s">
        <v>216</v>
      </c>
      <c r="B125" s="32" t="s">
        <v>258</v>
      </c>
      <c r="C125" s="32" t="s">
        <v>259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2" t="s">
        <v>1199</v>
      </c>
    </row>
    <row r="126" spans="1:14" x14ac:dyDescent="0.25">
      <c r="A126" s="31" t="s">
        <v>216</v>
      </c>
      <c r="B126" s="32" t="s">
        <v>260</v>
      </c>
      <c r="C126" s="32" t="s">
        <v>261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2" t="s">
        <v>1199</v>
      </c>
    </row>
    <row r="127" spans="1:14" ht="31.5" x14ac:dyDescent="0.25">
      <c r="A127" s="31" t="s">
        <v>216</v>
      </c>
      <c r="B127" s="32" t="s">
        <v>262</v>
      </c>
      <c r="C127" s="32" t="s">
        <v>263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2" t="s">
        <v>1199</v>
      </c>
    </row>
    <row r="128" spans="1:14" ht="31.5" x14ac:dyDescent="0.25">
      <c r="A128" s="31" t="s">
        <v>216</v>
      </c>
      <c r="B128" s="32" t="s">
        <v>264</v>
      </c>
      <c r="C128" s="32" t="s">
        <v>265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2" t="s">
        <v>1199</v>
      </c>
    </row>
    <row r="129" spans="1:14" ht="31.5" x14ac:dyDescent="0.25">
      <c r="A129" s="31" t="s">
        <v>216</v>
      </c>
      <c r="B129" s="32" t="s">
        <v>266</v>
      </c>
      <c r="C129" s="32" t="s">
        <v>267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2" t="s">
        <v>1199</v>
      </c>
    </row>
    <row r="130" spans="1:14" ht="31.5" x14ac:dyDescent="0.25">
      <c r="A130" s="31" t="s">
        <v>216</v>
      </c>
      <c r="B130" s="32" t="s">
        <v>268</v>
      </c>
      <c r="C130" s="32" t="s">
        <v>269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2" t="s">
        <v>1199</v>
      </c>
    </row>
    <row r="131" spans="1:14" ht="31.5" x14ac:dyDescent="0.25">
      <c r="A131" s="31" t="s">
        <v>216</v>
      </c>
      <c r="B131" s="32" t="s">
        <v>270</v>
      </c>
      <c r="C131" s="32" t="s">
        <v>271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2" t="s">
        <v>1199</v>
      </c>
    </row>
    <row r="132" spans="1:14" x14ac:dyDescent="0.25">
      <c r="A132" s="31" t="s">
        <v>216</v>
      </c>
      <c r="B132" s="32" t="s">
        <v>272</v>
      </c>
      <c r="C132" s="32" t="s">
        <v>273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2" t="s">
        <v>1199</v>
      </c>
    </row>
    <row r="133" spans="1:14" x14ac:dyDescent="0.25">
      <c r="A133" s="31" t="s">
        <v>216</v>
      </c>
      <c r="B133" s="32" t="s">
        <v>274</v>
      </c>
      <c r="C133" s="32" t="s">
        <v>275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2" t="s">
        <v>1199</v>
      </c>
    </row>
    <row r="134" spans="1:14" ht="31.5" x14ac:dyDescent="0.25">
      <c r="A134" s="31" t="s">
        <v>216</v>
      </c>
      <c r="B134" s="32" t="s">
        <v>276</v>
      </c>
      <c r="C134" s="32" t="s">
        <v>277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2" t="s">
        <v>1199</v>
      </c>
    </row>
    <row r="135" spans="1:14" ht="31.5" x14ac:dyDescent="0.25">
      <c r="A135" s="31" t="s">
        <v>216</v>
      </c>
      <c r="B135" s="32" t="s">
        <v>278</v>
      </c>
      <c r="C135" s="32" t="s">
        <v>279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2" t="s">
        <v>1199</v>
      </c>
    </row>
    <row r="136" spans="1:14" ht="31.5" x14ac:dyDescent="0.25">
      <c r="A136" s="31" t="s">
        <v>216</v>
      </c>
      <c r="B136" s="32" t="s">
        <v>280</v>
      </c>
      <c r="C136" s="32" t="s">
        <v>281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2" t="s">
        <v>1199</v>
      </c>
    </row>
    <row r="137" spans="1:14" ht="31.5" x14ac:dyDescent="0.25">
      <c r="A137" s="31" t="s">
        <v>216</v>
      </c>
      <c r="B137" s="32" t="s">
        <v>282</v>
      </c>
      <c r="C137" s="32" t="s">
        <v>283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2" t="s">
        <v>1199</v>
      </c>
    </row>
    <row r="138" spans="1:14" ht="31.5" x14ac:dyDescent="0.25">
      <c r="A138" s="31" t="s">
        <v>216</v>
      </c>
      <c r="B138" s="32" t="s">
        <v>284</v>
      </c>
      <c r="C138" s="32" t="s">
        <v>285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2" t="s">
        <v>1199</v>
      </c>
    </row>
    <row r="139" spans="1:14" ht="31.5" x14ac:dyDescent="0.25">
      <c r="A139" s="31" t="s">
        <v>216</v>
      </c>
      <c r="B139" s="32" t="s">
        <v>286</v>
      </c>
      <c r="C139" s="32" t="s">
        <v>287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2" t="s">
        <v>1199</v>
      </c>
    </row>
    <row r="140" spans="1:14" ht="31.5" x14ac:dyDescent="0.25">
      <c r="A140" s="31" t="s">
        <v>216</v>
      </c>
      <c r="B140" s="32" t="s">
        <v>288</v>
      </c>
      <c r="C140" s="32" t="s">
        <v>289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2" t="s">
        <v>1199</v>
      </c>
    </row>
    <row r="141" spans="1:14" ht="31.5" x14ac:dyDescent="0.25">
      <c r="A141" s="31" t="s">
        <v>216</v>
      </c>
      <c r="B141" s="32" t="s">
        <v>290</v>
      </c>
      <c r="C141" s="32" t="s">
        <v>291</v>
      </c>
      <c r="D141" s="33">
        <v>1.8280000000000001</v>
      </c>
      <c r="E141" s="33">
        <v>0</v>
      </c>
      <c r="F141" s="33">
        <v>0</v>
      </c>
      <c r="G141" s="33">
        <v>0</v>
      </c>
      <c r="H141" s="33">
        <v>0</v>
      </c>
      <c r="I141" s="33">
        <v>5.4557909438000003E-3</v>
      </c>
      <c r="J141" s="33">
        <v>0</v>
      </c>
      <c r="K141" s="33">
        <v>0</v>
      </c>
      <c r="L141" s="33">
        <v>0</v>
      </c>
      <c r="M141" s="33">
        <v>0</v>
      </c>
      <c r="N141" s="32" t="s">
        <v>1199</v>
      </c>
    </row>
    <row r="142" spans="1:14" ht="31.5" x14ac:dyDescent="0.25">
      <c r="A142" s="31" t="s">
        <v>216</v>
      </c>
      <c r="B142" s="32" t="s">
        <v>292</v>
      </c>
      <c r="C142" s="32" t="s">
        <v>293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2" t="s">
        <v>1199</v>
      </c>
    </row>
    <row r="143" spans="1:14" ht="31.5" x14ac:dyDescent="0.25">
      <c r="A143" s="31" t="s">
        <v>216</v>
      </c>
      <c r="B143" s="32" t="s">
        <v>294</v>
      </c>
      <c r="C143" s="32" t="s">
        <v>295</v>
      </c>
      <c r="D143" s="33">
        <v>1.83</v>
      </c>
      <c r="E143" s="33">
        <v>0</v>
      </c>
      <c r="F143" s="33">
        <v>0</v>
      </c>
      <c r="G143" s="33">
        <v>0</v>
      </c>
      <c r="H143" s="33">
        <v>0</v>
      </c>
      <c r="I143" s="33">
        <v>5.4617600805000003E-3</v>
      </c>
      <c r="J143" s="33">
        <v>0</v>
      </c>
      <c r="K143" s="33">
        <v>0</v>
      </c>
      <c r="L143" s="33">
        <v>0</v>
      </c>
      <c r="M143" s="33">
        <v>0</v>
      </c>
      <c r="N143" s="32" t="s">
        <v>1199</v>
      </c>
    </row>
    <row r="144" spans="1:14" ht="31.5" x14ac:dyDescent="0.25">
      <c r="A144" s="31" t="s">
        <v>216</v>
      </c>
      <c r="B144" s="32" t="s">
        <v>296</v>
      </c>
      <c r="C144" s="32" t="s">
        <v>297</v>
      </c>
      <c r="D144" s="33">
        <v>1.83</v>
      </c>
      <c r="E144" s="33">
        <v>0</v>
      </c>
      <c r="F144" s="33">
        <v>0</v>
      </c>
      <c r="G144" s="33">
        <v>0</v>
      </c>
      <c r="H144" s="33">
        <v>0</v>
      </c>
      <c r="I144" s="33">
        <v>5.4617600805000003E-3</v>
      </c>
      <c r="J144" s="33">
        <v>0</v>
      </c>
      <c r="K144" s="33">
        <v>0</v>
      </c>
      <c r="L144" s="33">
        <v>0</v>
      </c>
      <c r="M144" s="33">
        <v>0</v>
      </c>
      <c r="N144" s="32" t="s">
        <v>1199</v>
      </c>
    </row>
    <row r="145" spans="1:14" ht="31.5" x14ac:dyDescent="0.25">
      <c r="A145" s="31" t="s">
        <v>216</v>
      </c>
      <c r="B145" s="32" t="s">
        <v>298</v>
      </c>
      <c r="C145" s="32" t="s">
        <v>299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2" t="s">
        <v>1199</v>
      </c>
    </row>
    <row r="146" spans="1:14" ht="31.5" x14ac:dyDescent="0.25">
      <c r="A146" s="31" t="s">
        <v>216</v>
      </c>
      <c r="B146" s="32" t="s">
        <v>300</v>
      </c>
      <c r="C146" s="32" t="s">
        <v>301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2" t="s">
        <v>1199</v>
      </c>
    </row>
    <row r="147" spans="1:14" ht="31.5" x14ac:dyDescent="0.25">
      <c r="A147" s="31" t="s">
        <v>216</v>
      </c>
      <c r="B147" s="32" t="s">
        <v>302</v>
      </c>
      <c r="C147" s="32" t="s">
        <v>303</v>
      </c>
      <c r="D147" s="33">
        <v>1.8280000000000001</v>
      </c>
      <c r="E147" s="33">
        <v>0</v>
      </c>
      <c r="F147" s="33">
        <v>0</v>
      </c>
      <c r="G147" s="33">
        <v>0</v>
      </c>
      <c r="H147" s="33">
        <v>0</v>
      </c>
      <c r="I147" s="33">
        <v>5.4557909438000003E-3</v>
      </c>
      <c r="J147" s="33">
        <v>0</v>
      </c>
      <c r="K147" s="33">
        <v>0</v>
      </c>
      <c r="L147" s="33">
        <v>0</v>
      </c>
      <c r="M147" s="33">
        <v>0</v>
      </c>
      <c r="N147" s="32" t="s">
        <v>1199</v>
      </c>
    </row>
    <row r="148" spans="1:14" ht="31.5" x14ac:dyDescent="0.25">
      <c r="A148" s="31" t="s">
        <v>216</v>
      </c>
      <c r="B148" s="32" t="s">
        <v>304</v>
      </c>
      <c r="C148" s="32" t="s">
        <v>305</v>
      </c>
      <c r="D148" s="33">
        <v>0.91</v>
      </c>
      <c r="E148" s="33">
        <v>0</v>
      </c>
      <c r="F148" s="33">
        <v>0</v>
      </c>
      <c r="G148" s="33">
        <v>0</v>
      </c>
      <c r="H148" s="33">
        <v>0</v>
      </c>
      <c r="I148" s="33">
        <v>2.7159571985E-3</v>
      </c>
      <c r="J148" s="33">
        <v>0</v>
      </c>
      <c r="K148" s="33">
        <v>0</v>
      </c>
      <c r="L148" s="33">
        <v>0</v>
      </c>
      <c r="M148" s="33">
        <v>0</v>
      </c>
      <c r="N148" s="32" t="s">
        <v>1199</v>
      </c>
    </row>
    <row r="149" spans="1:14" ht="31.5" x14ac:dyDescent="0.25">
      <c r="A149" s="31" t="s">
        <v>216</v>
      </c>
      <c r="B149" s="32" t="s">
        <v>306</v>
      </c>
      <c r="C149" s="32" t="s">
        <v>307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2" t="s">
        <v>1199</v>
      </c>
    </row>
    <row r="150" spans="1:14" ht="31.5" x14ac:dyDescent="0.25">
      <c r="A150" s="31" t="s">
        <v>216</v>
      </c>
      <c r="B150" s="32" t="s">
        <v>308</v>
      </c>
      <c r="C150" s="32" t="s">
        <v>309</v>
      </c>
      <c r="D150" s="33">
        <v>7.32</v>
      </c>
      <c r="E150" s="33">
        <v>0</v>
      </c>
      <c r="F150" s="33">
        <v>0</v>
      </c>
      <c r="G150" s="33">
        <v>0</v>
      </c>
      <c r="H150" s="33">
        <v>0</v>
      </c>
      <c r="I150" s="33">
        <v>2.1847040322000001E-2</v>
      </c>
      <c r="J150" s="33">
        <v>0</v>
      </c>
      <c r="K150" s="33">
        <v>0</v>
      </c>
      <c r="L150" s="33">
        <v>0</v>
      </c>
      <c r="M150" s="33">
        <v>0</v>
      </c>
      <c r="N150" s="32" t="s">
        <v>1199</v>
      </c>
    </row>
    <row r="151" spans="1:14" ht="31.5" x14ac:dyDescent="0.25">
      <c r="A151" s="31" t="s">
        <v>216</v>
      </c>
      <c r="B151" s="32" t="s">
        <v>310</v>
      </c>
      <c r="C151" s="32" t="s">
        <v>311</v>
      </c>
      <c r="D151" s="33">
        <v>0.91400000000000003</v>
      </c>
      <c r="E151" s="33">
        <v>0</v>
      </c>
      <c r="F151" s="33">
        <v>0</v>
      </c>
      <c r="G151" s="33">
        <v>0</v>
      </c>
      <c r="H151" s="33">
        <v>0</v>
      </c>
      <c r="I151" s="33">
        <v>2.7278954719000001E-3</v>
      </c>
      <c r="J151" s="33">
        <v>0</v>
      </c>
      <c r="K151" s="33">
        <v>0</v>
      </c>
      <c r="L151" s="33">
        <v>0</v>
      </c>
      <c r="M151" s="33">
        <v>0</v>
      </c>
      <c r="N151" s="32" t="s">
        <v>1199</v>
      </c>
    </row>
    <row r="152" spans="1:14" ht="31.5" x14ac:dyDescent="0.25">
      <c r="A152" s="31" t="s">
        <v>216</v>
      </c>
      <c r="B152" s="32" t="s">
        <v>312</v>
      </c>
      <c r="C152" s="32" t="s">
        <v>313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2" t="s">
        <v>1199</v>
      </c>
    </row>
    <row r="153" spans="1:14" ht="31.5" x14ac:dyDescent="0.25">
      <c r="A153" s="31" t="s">
        <v>216</v>
      </c>
      <c r="B153" s="32" t="s">
        <v>314</v>
      </c>
      <c r="C153" s="32" t="s">
        <v>315</v>
      </c>
      <c r="D153" s="33">
        <v>0.91400000000000003</v>
      </c>
      <c r="E153" s="33">
        <v>0</v>
      </c>
      <c r="F153" s="33">
        <v>0</v>
      </c>
      <c r="G153" s="33">
        <v>0</v>
      </c>
      <c r="H153" s="33">
        <v>0</v>
      </c>
      <c r="I153" s="33">
        <v>2.7278954719000001E-3</v>
      </c>
      <c r="J153" s="33">
        <v>0</v>
      </c>
      <c r="K153" s="33">
        <v>0</v>
      </c>
      <c r="L153" s="33">
        <v>0</v>
      </c>
      <c r="M153" s="33">
        <v>0</v>
      </c>
      <c r="N153" s="32" t="s">
        <v>1199</v>
      </c>
    </row>
    <row r="154" spans="1:14" ht="31.5" x14ac:dyDescent="0.25">
      <c r="A154" s="31" t="s">
        <v>216</v>
      </c>
      <c r="B154" s="32" t="s">
        <v>316</v>
      </c>
      <c r="C154" s="32" t="s">
        <v>317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2" t="s">
        <v>1199</v>
      </c>
    </row>
    <row r="155" spans="1:14" ht="31.5" x14ac:dyDescent="0.25">
      <c r="A155" s="31" t="s">
        <v>216</v>
      </c>
      <c r="B155" s="32" t="s">
        <v>318</v>
      </c>
      <c r="C155" s="32" t="s">
        <v>319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2" t="s">
        <v>1199</v>
      </c>
    </row>
    <row r="156" spans="1:14" ht="31.5" x14ac:dyDescent="0.25">
      <c r="A156" s="31" t="s">
        <v>216</v>
      </c>
      <c r="B156" s="32" t="s">
        <v>320</v>
      </c>
      <c r="C156" s="32" t="s">
        <v>321</v>
      </c>
      <c r="D156" s="33">
        <v>0.91400000000000003</v>
      </c>
      <c r="E156" s="33">
        <v>0</v>
      </c>
      <c r="F156" s="33">
        <v>0</v>
      </c>
      <c r="G156" s="33">
        <v>0</v>
      </c>
      <c r="H156" s="33">
        <v>0</v>
      </c>
      <c r="I156" s="33">
        <v>2.7278954719000001E-3</v>
      </c>
      <c r="J156" s="33">
        <v>0</v>
      </c>
      <c r="K156" s="33">
        <v>0</v>
      </c>
      <c r="L156" s="33">
        <v>0</v>
      </c>
      <c r="M156" s="33">
        <v>0</v>
      </c>
      <c r="N156" s="32" t="s">
        <v>1199</v>
      </c>
    </row>
    <row r="157" spans="1:14" ht="31.5" x14ac:dyDescent="0.25">
      <c r="A157" s="31" t="s">
        <v>216</v>
      </c>
      <c r="B157" s="32" t="s">
        <v>322</v>
      </c>
      <c r="C157" s="32" t="s">
        <v>323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2" t="s">
        <v>1199</v>
      </c>
    </row>
    <row r="158" spans="1:14" ht="31.5" x14ac:dyDescent="0.25">
      <c r="A158" s="31" t="s">
        <v>216</v>
      </c>
      <c r="B158" s="32" t="s">
        <v>324</v>
      </c>
      <c r="C158" s="32" t="s">
        <v>325</v>
      </c>
      <c r="D158" s="33">
        <v>0.91400000000000003</v>
      </c>
      <c r="E158" s="33">
        <v>0</v>
      </c>
      <c r="F158" s="33">
        <v>0</v>
      </c>
      <c r="G158" s="33">
        <v>0</v>
      </c>
      <c r="H158" s="33">
        <v>0</v>
      </c>
      <c r="I158" s="33">
        <v>2.7278954719000001E-3</v>
      </c>
      <c r="J158" s="33">
        <v>0</v>
      </c>
      <c r="K158" s="33">
        <v>0</v>
      </c>
      <c r="L158" s="33">
        <v>0</v>
      </c>
      <c r="M158" s="33">
        <v>0</v>
      </c>
      <c r="N158" s="32" t="s">
        <v>1199</v>
      </c>
    </row>
    <row r="159" spans="1:14" ht="31.5" x14ac:dyDescent="0.25">
      <c r="A159" s="31" t="s">
        <v>216</v>
      </c>
      <c r="B159" s="32" t="s">
        <v>326</v>
      </c>
      <c r="C159" s="32" t="s">
        <v>327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2" t="s">
        <v>1199</v>
      </c>
    </row>
    <row r="160" spans="1:14" ht="31.5" x14ac:dyDescent="0.25">
      <c r="A160" s="31" t="s">
        <v>216</v>
      </c>
      <c r="B160" s="32" t="s">
        <v>328</v>
      </c>
      <c r="C160" s="32" t="s">
        <v>329</v>
      </c>
      <c r="D160" s="33">
        <v>0.91400000000000003</v>
      </c>
      <c r="E160" s="33">
        <v>0</v>
      </c>
      <c r="F160" s="33">
        <v>0</v>
      </c>
      <c r="G160" s="33">
        <v>0</v>
      </c>
      <c r="H160" s="33">
        <v>0</v>
      </c>
      <c r="I160" s="33">
        <v>2.7278954719000001E-3</v>
      </c>
      <c r="J160" s="33">
        <v>0</v>
      </c>
      <c r="K160" s="33">
        <v>0</v>
      </c>
      <c r="L160" s="33">
        <v>0</v>
      </c>
      <c r="M160" s="33">
        <v>0</v>
      </c>
      <c r="N160" s="32" t="s">
        <v>1199</v>
      </c>
    </row>
    <row r="161" spans="1:14" ht="31.5" x14ac:dyDescent="0.25">
      <c r="A161" s="31" t="s">
        <v>216</v>
      </c>
      <c r="B161" s="32" t="s">
        <v>330</v>
      </c>
      <c r="C161" s="32" t="s">
        <v>331</v>
      </c>
      <c r="D161" s="33">
        <v>0.91400000000000003</v>
      </c>
      <c r="E161" s="33">
        <v>0</v>
      </c>
      <c r="F161" s="33">
        <v>0</v>
      </c>
      <c r="G161" s="33">
        <v>0</v>
      </c>
      <c r="H161" s="33">
        <v>0</v>
      </c>
      <c r="I161" s="33">
        <v>2.7278954719000001E-3</v>
      </c>
      <c r="J161" s="33">
        <v>0</v>
      </c>
      <c r="K161" s="33">
        <v>0</v>
      </c>
      <c r="L161" s="33">
        <v>0</v>
      </c>
      <c r="M161" s="33">
        <v>0</v>
      </c>
      <c r="N161" s="32" t="s">
        <v>1199</v>
      </c>
    </row>
    <row r="162" spans="1:14" ht="31.5" x14ac:dyDescent="0.25">
      <c r="A162" s="31" t="s">
        <v>216</v>
      </c>
      <c r="B162" s="32" t="s">
        <v>332</v>
      </c>
      <c r="C162" s="32" t="s">
        <v>333</v>
      </c>
      <c r="D162" s="33">
        <v>0.91400000000000003</v>
      </c>
      <c r="E162" s="33">
        <v>0</v>
      </c>
      <c r="F162" s="33">
        <v>0</v>
      </c>
      <c r="G162" s="33">
        <v>0</v>
      </c>
      <c r="H162" s="33">
        <v>0</v>
      </c>
      <c r="I162" s="33">
        <v>2.7278954719000001E-3</v>
      </c>
      <c r="J162" s="33">
        <v>0</v>
      </c>
      <c r="K162" s="33">
        <v>0</v>
      </c>
      <c r="L162" s="33">
        <v>0</v>
      </c>
      <c r="M162" s="33">
        <v>0</v>
      </c>
      <c r="N162" s="32" t="s">
        <v>1199</v>
      </c>
    </row>
    <row r="163" spans="1:14" ht="31.5" x14ac:dyDescent="0.25">
      <c r="A163" s="31" t="s">
        <v>216</v>
      </c>
      <c r="B163" s="32" t="s">
        <v>334</v>
      </c>
      <c r="C163" s="32" t="s">
        <v>335</v>
      </c>
      <c r="D163" s="33">
        <v>1.83</v>
      </c>
      <c r="E163" s="33">
        <v>0</v>
      </c>
      <c r="F163" s="33">
        <v>0</v>
      </c>
      <c r="G163" s="33">
        <v>0</v>
      </c>
      <c r="H163" s="33">
        <v>0</v>
      </c>
      <c r="I163" s="33">
        <v>5.4617600805000003E-3</v>
      </c>
      <c r="J163" s="33">
        <v>0</v>
      </c>
      <c r="K163" s="33">
        <v>0</v>
      </c>
      <c r="L163" s="33">
        <v>0</v>
      </c>
      <c r="M163" s="33">
        <v>0</v>
      </c>
      <c r="N163" s="32" t="s">
        <v>1199</v>
      </c>
    </row>
    <row r="164" spans="1:14" ht="31.5" x14ac:dyDescent="0.25">
      <c r="A164" s="31" t="s">
        <v>216</v>
      </c>
      <c r="B164" s="32" t="s">
        <v>336</v>
      </c>
      <c r="C164" s="32" t="s">
        <v>337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2" t="s">
        <v>1199</v>
      </c>
    </row>
    <row r="165" spans="1:14" ht="31.5" x14ac:dyDescent="0.25">
      <c r="A165" s="31" t="s">
        <v>216</v>
      </c>
      <c r="B165" s="32" t="s">
        <v>338</v>
      </c>
      <c r="C165" s="32" t="s">
        <v>339</v>
      </c>
      <c r="D165" s="33">
        <v>0.91400000000000003</v>
      </c>
      <c r="E165" s="33">
        <v>0</v>
      </c>
      <c r="F165" s="33">
        <v>0</v>
      </c>
      <c r="G165" s="33">
        <v>0</v>
      </c>
      <c r="H165" s="33">
        <v>0</v>
      </c>
      <c r="I165" s="33">
        <v>2.7278954719000001E-3</v>
      </c>
      <c r="J165" s="33">
        <v>0</v>
      </c>
      <c r="K165" s="33">
        <v>0</v>
      </c>
      <c r="L165" s="33">
        <v>0</v>
      </c>
      <c r="M165" s="33">
        <v>0</v>
      </c>
      <c r="N165" s="32" t="s">
        <v>1199</v>
      </c>
    </row>
    <row r="166" spans="1:14" ht="31.5" x14ac:dyDescent="0.25">
      <c r="A166" s="31" t="s">
        <v>216</v>
      </c>
      <c r="B166" s="32" t="s">
        <v>340</v>
      </c>
      <c r="C166" s="32" t="s">
        <v>341</v>
      </c>
      <c r="D166" s="33">
        <v>0.91400000000000003</v>
      </c>
      <c r="E166" s="33">
        <v>0</v>
      </c>
      <c r="F166" s="33">
        <v>0</v>
      </c>
      <c r="G166" s="33">
        <v>0</v>
      </c>
      <c r="H166" s="33">
        <v>0</v>
      </c>
      <c r="I166" s="33">
        <v>2.7278954719000001E-3</v>
      </c>
      <c r="J166" s="33">
        <v>0</v>
      </c>
      <c r="K166" s="33">
        <v>0</v>
      </c>
      <c r="L166" s="33">
        <v>0</v>
      </c>
      <c r="M166" s="33">
        <v>0</v>
      </c>
      <c r="N166" s="32" t="s">
        <v>1199</v>
      </c>
    </row>
    <row r="167" spans="1:14" ht="31.5" x14ac:dyDescent="0.25">
      <c r="A167" s="31" t="s">
        <v>216</v>
      </c>
      <c r="B167" s="32" t="s">
        <v>342</v>
      </c>
      <c r="C167" s="32" t="s">
        <v>343</v>
      </c>
      <c r="D167" s="33">
        <v>0.91400000000000003</v>
      </c>
      <c r="E167" s="33">
        <v>0</v>
      </c>
      <c r="F167" s="33">
        <v>0</v>
      </c>
      <c r="G167" s="33">
        <v>0</v>
      </c>
      <c r="H167" s="33">
        <v>0</v>
      </c>
      <c r="I167" s="33">
        <v>2.7278954719000001E-3</v>
      </c>
      <c r="J167" s="33">
        <v>0</v>
      </c>
      <c r="K167" s="33">
        <v>0</v>
      </c>
      <c r="L167" s="33">
        <v>0</v>
      </c>
      <c r="M167" s="33">
        <v>0</v>
      </c>
      <c r="N167" s="32" t="s">
        <v>1199</v>
      </c>
    </row>
    <row r="168" spans="1:14" ht="31.5" x14ac:dyDescent="0.25">
      <c r="A168" s="31" t="s">
        <v>216</v>
      </c>
      <c r="B168" s="32" t="s">
        <v>344</v>
      </c>
      <c r="C168" s="32" t="s">
        <v>345</v>
      </c>
      <c r="D168" s="33">
        <v>0.91400000000000003</v>
      </c>
      <c r="E168" s="33">
        <v>0</v>
      </c>
      <c r="F168" s="33">
        <v>0</v>
      </c>
      <c r="G168" s="33">
        <v>0</v>
      </c>
      <c r="H168" s="33">
        <v>0</v>
      </c>
      <c r="I168" s="33">
        <v>2.7278954719000001E-3</v>
      </c>
      <c r="J168" s="33">
        <v>0</v>
      </c>
      <c r="K168" s="33">
        <v>0</v>
      </c>
      <c r="L168" s="33">
        <v>0</v>
      </c>
      <c r="M168" s="33">
        <v>0</v>
      </c>
      <c r="N168" s="32" t="s">
        <v>1199</v>
      </c>
    </row>
    <row r="169" spans="1:14" ht="31.5" x14ac:dyDescent="0.25">
      <c r="A169" s="31" t="s">
        <v>216</v>
      </c>
      <c r="B169" s="32" t="s">
        <v>346</v>
      </c>
      <c r="C169" s="32" t="s">
        <v>347</v>
      </c>
      <c r="D169" s="33">
        <v>0.91400000000000003</v>
      </c>
      <c r="E169" s="33">
        <v>0</v>
      </c>
      <c r="F169" s="33">
        <v>0</v>
      </c>
      <c r="G169" s="33">
        <v>0</v>
      </c>
      <c r="H169" s="33">
        <v>0</v>
      </c>
      <c r="I169" s="33">
        <v>2.7278954719000001E-3</v>
      </c>
      <c r="J169" s="33">
        <v>0</v>
      </c>
      <c r="K169" s="33">
        <v>0</v>
      </c>
      <c r="L169" s="33">
        <v>0</v>
      </c>
      <c r="M169" s="33">
        <v>0</v>
      </c>
      <c r="N169" s="32" t="s">
        <v>1199</v>
      </c>
    </row>
    <row r="170" spans="1:14" ht="31.5" x14ac:dyDescent="0.25">
      <c r="A170" s="31" t="s">
        <v>216</v>
      </c>
      <c r="B170" s="32" t="s">
        <v>348</v>
      </c>
      <c r="C170" s="32" t="s">
        <v>349</v>
      </c>
      <c r="D170" s="33">
        <v>1.8280000000000001</v>
      </c>
      <c r="E170" s="33">
        <v>0</v>
      </c>
      <c r="F170" s="33">
        <v>0</v>
      </c>
      <c r="G170" s="33">
        <v>0</v>
      </c>
      <c r="H170" s="33">
        <v>0</v>
      </c>
      <c r="I170" s="33">
        <v>5.4557909438000003E-3</v>
      </c>
      <c r="J170" s="33">
        <v>0</v>
      </c>
      <c r="K170" s="33">
        <v>0</v>
      </c>
      <c r="L170" s="33">
        <v>0</v>
      </c>
      <c r="M170" s="33">
        <v>0</v>
      </c>
      <c r="N170" s="32" t="s">
        <v>1199</v>
      </c>
    </row>
    <row r="171" spans="1:14" ht="31.5" x14ac:dyDescent="0.25">
      <c r="A171" s="31" t="s">
        <v>216</v>
      </c>
      <c r="B171" s="32" t="s">
        <v>350</v>
      </c>
      <c r="C171" s="32" t="s">
        <v>351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2" t="s">
        <v>1199</v>
      </c>
    </row>
    <row r="172" spans="1:14" ht="31.5" x14ac:dyDescent="0.25">
      <c r="A172" s="31" t="s">
        <v>216</v>
      </c>
      <c r="B172" s="32" t="s">
        <v>352</v>
      </c>
      <c r="C172" s="32" t="s">
        <v>353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2" t="s">
        <v>1199</v>
      </c>
    </row>
    <row r="173" spans="1:14" ht="31.5" x14ac:dyDescent="0.25">
      <c r="A173" s="31" t="s">
        <v>216</v>
      </c>
      <c r="B173" s="32" t="s">
        <v>354</v>
      </c>
      <c r="C173" s="32" t="s">
        <v>355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2" t="s">
        <v>1199</v>
      </c>
    </row>
    <row r="174" spans="1:14" ht="31.5" x14ac:dyDescent="0.25">
      <c r="A174" s="31" t="s">
        <v>216</v>
      </c>
      <c r="B174" s="32" t="s">
        <v>356</v>
      </c>
      <c r="C174" s="32" t="s">
        <v>357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2" t="s">
        <v>1199</v>
      </c>
    </row>
    <row r="175" spans="1:14" ht="31.5" x14ac:dyDescent="0.25">
      <c r="A175" s="31" t="s">
        <v>216</v>
      </c>
      <c r="B175" s="32" t="s">
        <v>358</v>
      </c>
      <c r="C175" s="32" t="s">
        <v>359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2" t="s">
        <v>1199</v>
      </c>
    </row>
    <row r="176" spans="1:14" ht="31.5" x14ac:dyDescent="0.25">
      <c r="A176" s="31" t="s">
        <v>216</v>
      </c>
      <c r="B176" s="32" t="s">
        <v>360</v>
      </c>
      <c r="C176" s="32" t="s">
        <v>361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2" t="s">
        <v>1199</v>
      </c>
    </row>
    <row r="177" spans="1:14" x14ac:dyDescent="0.25">
      <c r="A177" s="31" t="s">
        <v>216</v>
      </c>
      <c r="B177" s="32" t="s">
        <v>362</v>
      </c>
      <c r="C177" s="32" t="s">
        <v>363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2" t="s">
        <v>1199</v>
      </c>
    </row>
    <row r="178" spans="1:14" ht="31.5" x14ac:dyDescent="0.25">
      <c r="A178" s="31" t="s">
        <v>216</v>
      </c>
      <c r="B178" s="32" t="s">
        <v>364</v>
      </c>
      <c r="C178" s="32" t="s">
        <v>365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2" t="s">
        <v>1199</v>
      </c>
    </row>
    <row r="179" spans="1:14" ht="31.5" x14ac:dyDescent="0.25">
      <c r="A179" s="31" t="s">
        <v>216</v>
      </c>
      <c r="B179" s="32" t="s">
        <v>366</v>
      </c>
      <c r="C179" s="32" t="s">
        <v>367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2" t="s">
        <v>1199</v>
      </c>
    </row>
    <row r="180" spans="1:14" ht="31.5" x14ac:dyDescent="0.25">
      <c r="A180" s="31" t="s">
        <v>216</v>
      </c>
      <c r="B180" s="32" t="s">
        <v>368</v>
      </c>
      <c r="C180" s="32" t="s">
        <v>369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2" t="s">
        <v>1199</v>
      </c>
    </row>
    <row r="181" spans="1:14" ht="31.5" x14ac:dyDescent="0.25">
      <c r="A181" s="31" t="s">
        <v>216</v>
      </c>
      <c r="B181" s="32" t="s">
        <v>370</v>
      </c>
      <c r="C181" s="32" t="s">
        <v>371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2" t="s">
        <v>1199</v>
      </c>
    </row>
    <row r="182" spans="1:14" ht="31.5" x14ac:dyDescent="0.25">
      <c r="A182" s="31" t="s">
        <v>216</v>
      </c>
      <c r="B182" s="32" t="s">
        <v>372</v>
      </c>
      <c r="C182" s="32" t="s">
        <v>373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2" t="s">
        <v>1199</v>
      </c>
    </row>
    <row r="183" spans="1:14" ht="31.5" x14ac:dyDescent="0.25">
      <c r="A183" s="31" t="s">
        <v>216</v>
      </c>
      <c r="B183" s="32" t="s">
        <v>374</v>
      </c>
      <c r="C183" s="32" t="s">
        <v>375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2" t="s">
        <v>1199</v>
      </c>
    </row>
    <row r="184" spans="1:14" ht="31.5" x14ac:dyDescent="0.25">
      <c r="A184" s="31" t="s">
        <v>216</v>
      </c>
      <c r="B184" s="32" t="s">
        <v>376</v>
      </c>
      <c r="C184" s="32" t="s">
        <v>377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2" t="s">
        <v>1199</v>
      </c>
    </row>
    <row r="185" spans="1:14" ht="31.5" x14ac:dyDescent="0.25">
      <c r="A185" s="31" t="s">
        <v>216</v>
      </c>
      <c r="B185" s="32" t="s">
        <v>378</v>
      </c>
      <c r="C185" s="32" t="s">
        <v>379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2" t="s">
        <v>1199</v>
      </c>
    </row>
    <row r="186" spans="1:14" ht="31.5" x14ac:dyDescent="0.25">
      <c r="A186" s="31" t="s">
        <v>216</v>
      </c>
      <c r="B186" s="32" t="s">
        <v>380</v>
      </c>
      <c r="C186" s="32" t="s">
        <v>381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2" t="s">
        <v>1199</v>
      </c>
    </row>
    <row r="187" spans="1:14" ht="31.5" x14ac:dyDescent="0.25">
      <c r="A187" s="31" t="s">
        <v>216</v>
      </c>
      <c r="B187" s="32" t="s">
        <v>382</v>
      </c>
      <c r="C187" s="32" t="s">
        <v>383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2" t="s">
        <v>1199</v>
      </c>
    </row>
    <row r="188" spans="1:14" ht="31.5" x14ac:dyDescent="0.25">
      <c r="A188" s="31" t="s">
        <v>216</v>
      </c>
      <c r="B188" s="32" t="s">
        <v>384</v>
      </c>
      <c r="C188" s="32" t="s">
        <v>385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2" t="s">
        <v>1199</v>
      </c>
    </row>
    <row r="189" spans="1:14" ht="31.5" x14ac:dyDescent="0.25">
      <c r="A189" s="31" t="s">
        <v>216</v>
      </c>
      <c r="B189" s="32" t="s">
        <v>386</v>
      </c>
      <c r="C189" s="32" t="s">
        <v>387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2" t="s">
        <v>1199</v>
      </c>
    </row>
    <row r="190" spans="1:14" ht="31.5" x14ac:dyDescent="0.25">
      <c r="A190" s="31" t="s">
        <v>216</v>
      </c>
      <c r="B190" s="32" t="s">
        <v>388</v>
      </c>
      <c r="C190" s="32" t="s">
        <v>389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2" t="s">
        <v>1199</v>
      </c>
    </row>
    <row r="191" spans="1:14" ht="31.5" x14ac:dyDescent="0.25">
      <c r="A191" s="31" t="s">
        <v>216</v>
      </c>
      <c r="B191" s="32" t="s">
        <v>390</v>
      </c>
      <c r="C191" s="32" t="s">
        <v>391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2" t="s">
        <v>1199</v>
      </c>
    </row>
    <row r="192" spans="1:14" ht="31.5" x14ac:dyDescent="0.25">
      <c r="A192" s="31" t="s">
        <v>216</v>
      </c>
      <c r="B192" s="32" t="s">
        <v>392</v>
      </c>
      <c r="C192" s="32" t="s">
        <v>393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2" t="s">
        <v>1199</v>
      </c>
    </row>
    <row r="193" spans="1:14" ht="31.5" x14ac:dyDescent="0.25">
      <c r="A193" s="31" t="s">
        <v>216</v>
      </c>
      <c r="B193" s="32" t="s">
        <v>394</v>
      </c>
      <c r="C193" s="32" t="s">
        <v>395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2" t="s">
        <v>1199</v>
      </c>
    </row>
    <row r="194" spans="1:14" ht="31.5" x14ac:dyDescent="0.25">
      <c r="A194" s="31" t="s">
        <v>216</v>
      </c>
      <c r="B194" s="32" t="s">
        <v>396</v>
      </c>
      <c r="C194" s="32" t="s">
        <v>397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2" t="s">
        <v>1199</v>
      </c>
    </row>
    <row r="195" spans="1:14" ht="31.5" x14ac:dyDescent="0.25">
      <c r="A195" s="31" t="s">
        <v>216</v>
      </c>
      <c r="B195" s="32" t="s">
        <v>398</v>
      </c>
      <c r="C195" s="32" t="s">
        <v>399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2" t="s">
        <v>1199</v>
      </c>
    </row>
    <row r="196" spans="1:14" ht="31.5" x14ac:dyDescent="0.25">
      <c r="A196" s="31" t="s">
        <v>216</v>
      </c>
      <c r="B196" s="32" t="s">
        <v>400</v>
      </c>
      <c r="C196" s="32" t="s">
        <v>401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2" t="s">
        <v>1199</v>
      </c>
    </row>
    <row r="197" spans="1:14" ht="31.5" x14ac:dyDescent="0.25">
      <c r="A197" s="31" t="s">
        <v>216</v>
      </c>
      <c r="B197" s="32" t="s">
        <v>402</v>
      </c>
      <c r="C197" s="32" t="s">
        <v>403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2" t="s">
        <v>1199</v>
      </c>
    </row>
    <row r="198" spans="1:14" ht="31.5" x14ac:dyDescent="0.25">
      <c r="A198" s="31" t="s">
        <v>216</v>
      </c>
      <c r="B198" s="32" t="s">
        <v>404</v>
      </c>
      <c r="C198" s="32" t="s">
        <v>405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2" t="s">
        <v>1199</v>
      </c>
    </row>
    <row r="199" spans="1:14" ht="31.5" x14ac:dyDescent="0.25">
      <c r="A199" s="31" t="s">
        <v>216</v>
      </c>
      <c r="B199" s="32" t="s">
        <v>406</v>
      </c>
      <c r="C199" s="32" t="s">
        <v>407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2" t="s">
        <v>1199</v>
      </c>
    </row>
    <row r="200" spans="1:14" ht="31.5" x14ac:dyDescent="0.25">
      <c r="A200" s="31" t="s">
        <v>216</v>
      </c>
      <c r="B200" s="32" t="s">
        <v>408</v>
      </c>
      <c r="C200" s="32" t="s">
        <v>409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2" t="s">
        <v>1199</v>
      </c>
    </row>
    <row r="201" spans="1:14" ht="31.5" x14ac:dyDescent="0.25">
      <c r="A201" s="31" t="s">
        <v>216</v>
      </c>
      <c r="B201" s="32" t="s">
        <v>410</v>
      </c>
      <c r="C201" s="32" t="s">
        <v>411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2" t="s">
        <v>1199</v>
      </c>
    </row>
    <row r="202" spans="1:14" ht="31.5" x14ac:dyDescent="0.25">
      <c r="A202" s="31" t="s">
        <v>216</v>
      </c>
      <c r="B202" s="32" t="s">
        <v>412</v>
      </c>
      <c r="C202" s="32" t="s">
        <v>413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2" t="s">
        <v>1199</v>
      </c>
    </row>
    <row r="203" spans="1:14" ht="31.5" x14ac:dyDescent="0.25">
      <c r="A203" s="31" t="s">
        <v>216</v>
      </c>
      <c r="B203" s="32" t="s">
        <v>414</v>
      </c>
      <c r="C203" s="32" t="s">
        <v>415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2" t="s">
        <v>1199</v>
      </c>
    </row>
    <row r="204" spans="1:14" ht="31.5" x14ac:dyDescent="0.25">
      <c r="A204" s="31" t="s">
        <v>216</v>
      </c>
      <c r="B204" s="32" t="s">
        <v>416</v>
      </c>
      <c r="C204" s="32" t="s">
        <v>417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2" t="s">
        <v>1199</v>
      </c>
    </row>
    <row r="205" spans="1:14" ht="31.5" x14ac:dyDescent="0.25">
      <c r="A205" s="31" t="s">
        <v>216</v>
      </c>
      <c r="B205" s="32" t="s">
        <v>418</v>
      </c>
      <c r="C205" s="32" t="s">
        <v>419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2" t="s">
        <v>1199</v>
      </c>
    </row>
    <row r="206" spans="1:14" ht="31.5" x14ac:dyDescent="0.25">
      <c r="A206" s="31" t="s">
        <v>216</v>
      </c>
      <c r="B206" s="32" t="s">
        <v>420</v>
      </c>
      <c r="C206" s="32" t="s">
        <v>421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2" t="s">
        <v>1199</v>
      </c>
    </row>
    <row r="207" spans="1:14" ht="31.5" x14ac:dyDescent="0.25">
      <c r="A207" s="31" t="s">
        <v>216</v>
      </c>
      <c r="B207" s="32" t="s">
        <v>422</v>
      </c>
      <c r="C207" s="32" t="s">
        <v>423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2" t="s">
        <v>1199</v>
      </c>
    </row>
    <row r="208" spans="1:14" ht="31.5" x14ac:dyDescent="0.25">
      <c r="A208" s="31" t="s">
        <v>216</v>
      </c>
      <c r="B208" s="32" t="s">
        <v>424</v>
      </c>
      <c r="C208" s="32" t="s">
        <v>425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2" t="s">
        <v>1199</v>
      </c>
    </row>
    <row r="209" spans="1:14" ht="47.25" x14ac:dyDescent="0.25">
      <c r="A209" s="31" t="s">
        <v>216</v>
      </c>
      <c r="B209" s="32" t="s">
        <v>426</v>
      </c>
      <c r="C209" s="32" t="s">
        <v>427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2" t="s">
        <v>1199</v>
      </c>
    </row>
    <row r="210" spans="1:14" ht="31.5" x14ac:dyDescent="0.25">
      <c r="A210" s="31" t="s">
        <v>216</v>
      </c>
      <c r="B210" s="32" t="s">
        <v>428</v>
      </c>
      <c r="C210" s="32" t="s">
        <v>429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2" t="s">
        <v>1199</v>
      </c>
    </row>
    <row r="211" spans="1:14" ht="31.5" x14ac:dyDescent="0.25">
      <c r="A211" s="31" t="s">
        <v>216</v>
      </c>
      <c r="B211" s="32" t="s">
        <v>430</v>
      </c>
      <c r="C211" s="32" t="s">
        <v>431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2" t="s">
        <v>1199</v>
      </c>
    </row>
    <row r="212" spans="1:14" ht="31.5" x14ac:dyDescent="0.25">
      <c r="A212" s="31" t="s">
        <v>216</v>
      </c>
      <c r="B212" s="32" t="s">
        <v>432</v>
      </c>
      <c r="C212" s="32" t="s">
        <v>433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2" t="s">
        <v>1199</v>
      </c>
    </row>
    <row r="213" spans="1:14" ht="47.25" x14ac:dyDescent="0.25">
      <c r="A213" s="31" t="s">
        <v>216</v>
      </c>
      <c r="B213" s="32" t="s">
        <v>434</v>
      </c>
      <c r="C213" s="32" t="s">
        <v>435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2" t="s">
        <v>1199</v>
      </c>
    </row>
    <row r="214" spans="1:14" ht="31.5" x14ac:dyDescent="0.25">
      <c r="A214" s="31" t="s">
        <v>216</v>
      </c>
      <c r="B214" s="32" t="s">
        <v>436</v>
      </c>
      <c r="C214" s="32" t="s">
        <v>437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2" t="s">
        <v>1199</v>
      </c>
    </row>
    <row r="215" spans="1:14" ht="31.5" x14ac:dyDescent="0.25">
      <c r="A215" s="31" t="s">
        <v>216</v>
      </c>
      <c r="B215" s="32" t="s">
        <v>438</v>
      </c>
      <c r="C215" s="32" t="s">
        <v>439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2" t="s">
        <v>1199</v>
      </c>
    </row>
    <row r="216" spans="1:14" ht="31.5" x14ac:dyDescent="0.25">
      <c r="A216" s="31" t="s">
        <v>216</v>
      </c>
      <c r="B216" s="32" t="s">
        <v>440</v>
      </c>
      <c r="C216" s="32" t="s">
        <v>441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2" t="s">
        <v>1199</v>
      </c>
    </row>
    <row r="217" spans="1:14" ht="31.5" x14ac:dyDescent="0.25">
      <c r="A217" s="31" t="s">
        <v>216</v>
      </c>
      <c r="B217" s="32" t="s">
        <v>442</v>
      </c>
      <c r="C217" s="32" t="s">
        <v>443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2" t="s">
        <v>1199</v>
      </c>
    </row>
    <row r="218" spans="1:14" x14ac:dyDescent="0.25">
      <c r="A218" s="31" t="s">
        <v>216</v>
      </c>
      <c r="B218" s="32" t="s">
        <v>444</v>
      </c>
      <c r="C218" s="32" t="s">
        <v>445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2" t="s">
        <v>1199</v>
      </c>
    </row>
    <row r="219" spans="1:14" ht="31.5" x14ac:dyDescent="0.25">
      <c r="A219" s="31" t="s">
        <v>216</v>
      </c>
      <c r="B219" s="32" t="s">
        <v>446</v>
      </c>
      <c r="C219" s="32" t="s">
        <v>447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2" t="s">
        <v>1199</v>
      </c>
    </row>
    <row r="220" spans="1:14" ht="31.5" x14ac:dyDescent="0.25">
      <c r="A220" s="31" t="s">
        <v>216</v>
      </c>
      <c r="B220" s="32" t="s">
        <v>448</v>
      </c>
      <c r="C220" s="32" t="s">
        <v>449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2" t="s">
        <v>1199</v>
      </c>
    </row>
    <row r="221" spans="1:14" ht="31.5" x14ac:dyDescent="0.25">
      <c r="A221" s="31" t="s">
        <v>216</v>
      </c>
      <c r="B221" s="32" t="s">
        <v>450</v>
      </c>
      <c r="C221" s="32" t="s">
        <v>451</v>
      </c>
      <c r="D221" s="33">
        <v>0.09</v>
      </c>
      <c r="E221" s="33">
        <v>0</v>
      </c>
      <c r="F221" s="33">
        <v>0</v>
      </c>
      <c r="G221" s="33">
        <v>0</v>
      </c>
      <c r="H221" s="33">
        <v>0</v>
      </c>
      <c r="I221" s="33">
        <v>2.6861115150000003E-4</v>
      </c>
      <c r="J221" s="33">
        <v>0</v>
      </c>
      <c r="K221" s="33">
        <v>0</v>
      </c>
      <c r="L221" s="33">
        <v>0</v>
      </c>
      <c r="M221" s="33">
        <v>0</v>
      </c>
      <c r="N221" s="32" t="s">
        <v>1199</v>
      </c>
    </row>
    <row r="222" spans="1:14" ht="47.25" x14ac:dyDescent="0.25">
      <c r="A222" s="31" t="s">
        <v>216</v>
      </c>
      <c r="B222" s="32" t="s">
        <v>452</v>
      </c>
      <c r="C222" s="32" t="s">
        <v>453</v>
      </c>
      <c r="D222" s="33">
        <v>0.09</v>
      </c>
      <c r="E222" s="33">
        <v>0</v>
      </c>
      <c r="F222" s="33">
        <v>0</v>
      </c>
      <c r="G222" s="33">
        <v>0</v>
      </c>
      <c r="H222" s="33">
        <v>0</v>
      </c>
      <c r="I222" s="33">
        <v>2.6861115150000003E-4</v>
      </c>
      <c r="J222" s="33">
        <v>0</v>
      </c>
      <c r="K222" s="33">
        <v>0</v>
      </c>
      <c r="L222" s="33">
        <v>0</v>
      </c>
      <c r="M222" s="33">
        <v>0</v>
      </c>
      <c r="N222" s="32" t="s">
        <v>1199</v>
      </c>
    </row>
    <row r="223" spans="1:14" ht="47.25" x14ac:dyDescent="0.25">
      <c r="A223" s="31" t="s">
        <v>216</v>
      </c>
      <c r="B223" s="32" t="s">
        <v>454</v>
      </c>
      <c r="C223" s="32" t="s">
        <v>455</v>
      </c>
      <c r="D223" s="33">
        <v>0.26</v>
      </c>
      <c r="E223" s="33">
        <v>0</v>
      </c>
      <c r="F223" s="33">
        <v>0</v>
      </c>
      <c r="G223" s="33">
        <v>0</v>
      </c>
      <c r="H223" s="33">
        <v>0</v>
      </c>
      <c r="I223" s="33">
        <v>7.7598777099999996E-4</v>
      </c>
      <c r="J223" s="33">
        <v>0</v>
      </c>
      <c r="K223" s="33">
        <v>0</v>
      </c>
      <c r="L223" s="33">
        <v>0</v>
      </c>
      <c r="M223" s="33">
        <v>0</v>
      </c>
      <c r="N223" s="32" t="s">
        <v>1199</v>
      </c>
    </row>
    <row r="224" spans="1:14" ht="31.5" x14ac:dyDescent="0.25">
      <c r="A224" s="31" t="s">
        <v>216</v>
      </c>
      <c r="B224" s="32" t="s">
        <v>456</v>
      </c>
      <c r="C224" s="32" t="s">
        <v>457</v>
      </c>
      <c r="D224" s="33">
        <v>0.09</v>
      </c>
      <c r="E224" s="33">
        <v>0</v>
      </c>
      <c r="F224" s="33">
        <v>0</v>
      </c>
      <c r="G224" s="33">
        <v>0</v>
      </c>
      <c r="H224" s="33">
        <v>0</v>
      </c>
      <c r="I224" s="33">
        <v>2.6861115150000003E-4</v>
      </c>
      <c r="J224" s="33">
        <v>0</v>
      </c>
      <c r="K224" s="33">
        <v>0</v>
      </c>
      <c r="L224" s="33">
        <v>0</v>
      </c>
      <c r="M224" s="33">
        <v>0</v>
      </c>
      <c r="N224" s="32" t="s">
        <v>1199</v>
      </c>
    </row>
    <row r="225" spans="1:14" ht="31.5" x14ac:dyDescent="0.25">
      <c r="A225" s="31" t="s">
        <v>216</v>
      </c>
      <c r="B225" s="32" t="s">
        <v>458</v>
      </c>
      <c r="C225" s="32" t="s">
        <v>459</v>
      </c>
      <c r="D225" s="33">
        <v>8.7999999999999995E-2</v>
      </c>
      <c r="E225" s="33">
        <v>0</v>
      </c>
      <c r="F225" s="33">
        <v>0</v>
      </c>
      <c r="G225" s="33">
        <v>0</v>
      </c>
      <c r="H225" s="33">
        <v>0</v>
      </c>
      <c r="I225" s="33">
        <v>2.6264201479999998E-4</v>
      </c>
      <c r="J225" s="33">
        <v>0</v>
      </c>
      <c r="K225" s="33">
        <v>0</v>
      </c>
      <c r="L225" s="33">
        <v>0</v>
      </c>
      <c r="M225" s="33">
        <v>0</v>
      </c>
      <c r="N225" s="32" t="s">
        <v>1199</v>
      </c>
    </row>
    <row r="226" spans="1:14" ht="31.5" x14ac:dyDescent="0.25">
      <c r="A226" s="31" t="s">
        <v>216</v>
      </c>
      <c r="B226" s="32" t="s">
        <v>460</v>
      </c>
      <c r="C226" s="32" t="s">
        <v>461</v>
      </c>
      <c r="D226" s="33">
        <v>0.66600000000000004</v>
      </c>
      <c r="E226" s="33">
        <v>0</v>
      </c>
      <c r="F226" s="33">
        <v>0</v>
      </c>
      <c r="G226" s="33">
        <v>0</v>
      </c>
      <c r="H226" s="33">
        <v>0</v>
      </c>
      <c r="I226" s="33">
        <v>1.9877225210999999E-3</v>
      </c>
      <c r="J226" s="33">
        <v>0</v>
      </c>
      <c r="K226" s="33">
        <v>0</v>
      </c>
      <c r="L226" s="33">
        <v>0</v>
      </c>
      <c r="M226" s="33">
        <v>0</v>
      </c>
      <c r="N226" s="32" t="s">
        <v>1199</v>
      </c>
    </row>
    <row r="227" spans="1:14" ht="47.25" x14ac:dyDescent="0.25">
      <c r="A227" s="31" t="s">
        <v>216</v>
      </c>
      <c r="B227" s="32" t="s">
        <v>462</v>
      </c>
      <c r="C227" s="32" t="s">
        <v>463</v>
      </c>
      <c r="D227" s="33">
        <v>0.26300000000000001</v>
      </c>
      <c r="E227" s="33">
        <v>0</v>
      </c>
      <c r="F227" s="33">
        <v>0</v>
      </c>
      <c r="G227" s="33">
        <v>0</v>
      </c>
      <c r="H227" s="33">
        <v>0</v>
      </c>
      <c r="I227" s="33">
        <v>7.8494147605000003E-4</v>
      </c>
      <c r="J227" s="33">
        <v>0</v>
      </c>
      <c r="K227" s="33">
        <v>0</v>
      </c>
      <c r="L227" s="33">
        <v>0</v>
      </c>
      <c r="M227" s="33">
        <v>0</v>
      </c>
      <c r="N227" s="32" t="s">
        <v>1199</v>
      </c>
    </row>
    <row r="228" spans="1:14" ht="31.5" x14ac:dyDescent="0.25">
      <c r="A228" s="31" t="s">
        <v>216</v>
      </c>
      <c r="B228" s="32" t="s">
        <v>464</v>
      </c>
      <c r="C228" s="32" t="s">
        <v>465</v>
      </c>
      <c r="D228" s="33">
        <v>8.7999999999999995E-2</v>
      </c>
      <c r="E228" s="33">
        <v>0</v>
      </c>
      <c r="F228" s="33">
        <v>0</v>
      </c>
      <c r="G228" s="33">
        <v>0</v>
      </c>
      <c r="H228" s="33">
        <v>0</v>
      </c>
      <c r="I228" s="33">
        <v>2.6264201479999998E-4</v>
      </c>
      <c r="J228" s="33">
        <v>0</v>
      </c>
      <c r="K228" s="33">
        <v>0</v>
      </c>
      <c r="L228" s="33">
        <v>0</v>
      </c>
      <c r="M228" s="33">
        <v>0</v>
      </c>
      <c r="N228" s="32" t="s">
        <v>1199</v>
      </c>
    </row>
    <row r="229" spans="1:14" ht="31.5" x14ac:dyDescent="0.25">
      <c r="A229" s="31" t="s">
        <v>216</v>
      </c>
      <c r="B229" s="32" t="s">
        <v>466</v>
      </c>
      <c r="C229" s="32" t="s">
        <v>467</v>
      </c>
      <c r="D229" s="33">
        <v>0.26300000000000001</v>
      </c>
      <c r="E229" s="33">
        <v>0</v>
      </c>
      <c r="F229" s="33">
        <v>0</v>
      </c>
      <c r="G229" s="33">
        <v>0</v>
      </c>
      <c r="H229" s="33">
        <v>0</v>
      </c>
      <c r="I229" s="33">
        <v>7.8494147605000003E-4</v>
      </c>
      <c r="J229" s="33">
        <v>0</v>
      </c>
      <c r="K229" s="33">
        <v>0</v>
      </c>
      <c r="L229" s="33">
        <v>0</v>
      </c>
      <c r="M229" s="33">
        <v>0</v>
      </c>
      <c r="N229" s="32" t="s">
        <v>1199</v>
      </c>
    </row>
    <row r="230" spans="1:14" ht="31.5" x14ac:dyDescent="0.25">
      <c r="A230" s="31" t="s">
        <v>216</v>
      </c>
      <c r="B230" s="32" t="s">
        <v>468</v>
      </c>
      <c r="C230" s="32" t="s">
        <v>469</v>
      </c>
      <c r="D230" s="33">
        <v>8.7999999999999995E-2</v>
      </c>
      <c r="E230" s="33">
        <v>0</v>
      </c>
      <c r="F230" s="33">
        <v>0</v>
      </c>
      <c r="G230" s="33">
        <v>0</v>
      </c>
      <c r="H230" s="33">
        <v>0</v>
      </c>
      <c r="I230" s="33">
        <v>2.6264201479999998E-4</v>
      </c>
      <c r="J230" s="33">
        <v>0</v>
      </c>
      <c r="K230" s="33">
        <v>0</v>
      </c>
      <c r="L230" s="33">
        <v>0</v>
      </c>
      <c r="M230" s="33">
        <v>0</v>
      </c>
      <c r="N230" s="32" t="s">
        <v>1199</v>
      </c>
    </row>
    <row r="231" spans="1:14" ht="31.5" x14ac:dyDescent="0.25">
      <c r="A231" s="31" t="s">
        <v>216</v>
      </c>
      <c r="B231" s="32" t="s">
        <v>470</v>
      </c>
      <c r="C231" s="32" t="s">
        <v>471</v>
      </c>
      <c r="D231" s="33">
        <v>0.22800000000000001</v>
      </c>
      <c r="E231" s="33">
        <v>0</v>
      </c>
      <c r="F231" s="33">
        <v>0</v>
      </c>
      <c r="G231" s="33">
        <v>0</v>
      </c>
      <c r="H231" s="33">
        <v>0</v>
      </c>
      <c r="I231" s="33">
        <v>6.8048158380000002E-4</v>
      </c>
      <c r="J231" s="33">
        <v>0</v>
      </c>
      <c r="K231" s="33">
        <v>0</v>
      </c>
      <c r="L231" s="33">
        <v>0</v>
      </c>
      <c r="M231" s="33">
        <v>0</v>
      </c>
      <c r="N231" s="32" t="s">
        <v>1199</v>
      </c>
    </row>
    <row r="232" spans="1:14" ht="31.5" x14ac:dyDescent="0.25">
      <c r="A232" s="31" t="s">
        <v>216</v>
      </c>
      <c r="B232" s="32" t="s">
        <v>472</v>
      </c>
      <c r="C232" s="32" t="s">
        <v>473</v>
      </c>
      <c r="D232" s="33">
        <v>8.7999999999999995E-2</v>
      </c>
      <c r="E232" s="33">
        <v>0</v>
      </c>
      <c r="F232" s="33">
        <v>0</v>
      </c>
      <c r="G232" s="33">
        <v>0</v>
      </c>
      <c r="H232" s="33">
        <v>0</v>
      </c>
      <c r="I232" s="33">
        <v>2.6264201479999998E-4</v>
      </c>
      <c r="J232" s="33">
        <v>0</v>
      </c>
      <c r="K232" s="33">
        <v>0</v>
      </c>
      <c r="L232" s="33">
        <v>0</v>
      </c>
      <c r="M232" s="33">
        <v>0</v>
      </c>
      <c r="N232" s="32" t="s">
        <v>1199</v>
      </c>
    </row>
    <row r="233" spans="1:14" ht="31.5" x14ac:dyDescent="0.25">
      <c r="A233" s="31" t="s">
        <v>216</v>
      </c>
      <c r="B233" s="32" t="s">
        <v>474</v>
      </c>
      <c r="C233" s="32" t="s">
        <v>475</v>
      </c>
      <c r="D233" s="33">
        <v>0.26300000000000001</v>
      </c>
      <c r="E233" s="33">
        <v>0</v>
      </c>
      <c r="F233" s="33">
        <v>0</v>
      </c>
      <c r="G233" s="33">
        <v>0</v>
      </c>
      <c r="H233" s="33">
        <v>0</v>
      </c>
      <c r="I233" s="33">
        <v>7.8494147605000003E-4</v>
      </c>
      <c r="J233" s="33">
        <v>0</v>
      </c>
      <c r="K233" s="33">
        <v>0</v>
      </c>
      <c r="L233" s="33">
        <v>0</v>
      </c>
      <c r="M233" s="33">
        <v>0</v>
      </c>
      <c r="N233" s="32" t="s">
        <v>1199</v>
      </c>
    </row>
    <row r="234" spans="1:14" ht="31.5" x14ac:dyDescent="0.25">
      <c r="A234" s="31" t="s">
        <v>216</v>
      </c>
      <c r="B234" s="32" t="s">
        <v>476</v>
      </c>
      <c r="C234" s="32" t="s">
        <v>477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2" t="s">
        <v>1199</v>
      </c>
    </row>
    <row r="235" spans="1:14" ht="31.5" x14ac:dyDescent="0.25">
      <c r="A235" s="31" t="s">
        <v>216</v>
      </c>
      <c r="B235" s="32" t="s">
        <v>478</v>
      </c>
      <c r="C235" s="32" t="s">
        <v>479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2" t="s">
        <v>1199</v>
      </c>
    </row>
    <row r="236" spans="1:14" ht="31.5" x14ac:dyDescent="0.25">
      <c r="A236" s="31" t="s">
        <v>216</v>
      </c>
      <c r="B236" s="32" t="s">
        <v>480</v>
      </c>
      <c r="C236" s="32" t="s">
        <v>481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2" t="s">
        <v>1199</v>
      </c>
    </row>
    <row r="237" spans="1:14" ht="47.25" x14ac:dyDescent="0.25">
      <c r="A237" s="31" t="s">
        <v>216</v>
      </c>
      <c r="B237" s="32" t="s">
        <v>482</v>
      </c>
      <c r="C237" s="32" t="s">
        <v>483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2" t="s">
        <v>1199</v>
      </c>
    </row>
    <row r="238" spans="1:14" ht="47.25" x14ac:dyDescent="0.25">
      <c r="A238" s="31" t="s">
        <v>216</v>
      </c>
      <c r="B238" s="32" t="s">
        <v>484</v>
      </c>
      <c r="C238" s="32" t="s">
        <v>485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2" t="s">
        <v>1199</v>
      </c>
    </row>
    <row r="239" spans="1:14" ht="47.25" x14ac:dyDescent="0.25">
      <c r="A239" s="31" t="s">
        <v>216</v>
      </c>
      <c r="B239" s="32" t="s">
        <v>486</v>
      </c>
      <c r="C239" s="32" t="s">
        <v>487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2" t="s">
        <v>1199</v>
      </c>
    </row>
    <row r="240" spans="1:14" ht="63" x14ac:dyDescent="0.25">
      <c r="A240" s="31" t="s">
        <v>216</v>
      </c>
      <c r="B240" s="32" t="s">
        <v>488</v>
      </c>
      <c r="C240" s="32" t="s">
        <v>489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2" t="s">
        <v>1199</v>
      </c>
    </row>
    <row r="241" spans="1:14" ht="47.25" x14ac:dyDescent="0.25">
      <c r="A241" s="31" t="s">
        <v>216</v>
      </c>
      <c r="B241" s="32" t="s">
        <v>490</v>
      </c>
      <c r="C241" s="32" t="s">
        <v>491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2" t="s">
        <v>1199</v>
      </c>
    </row>
    <row r="242" spans="1:14" ht="31.5" x14ac:dyDescent="0.25">
      <c r="A242" s="31" t="s">
        <v>216</v>
      </c>
      <c r="B242" s="32" t="s">
        <v>492</v>
      </c>
      <c r="C242" s="32" t="s">
        <v>493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2" t="s">
        <v>1199</v>
      </c>
    </row>
    <row r="243" spans="1:14" ht="31.5" x14ac:dyDescent="0.25">
      <c r="A243" s="31" t="s">
        <v>216</v>
      </c>
      <c r="B243" s="32" t="s">
        <v>494</v>
      </c>
      <c r="C243" s="32" t="s">
        <v>495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2" t="s">
        <v>1199</v>
      </c>
    </row>
    <row r="244" spans="1:14" ht="47.25" x14ac:dyDescent="0.25">
      <c r="A244" s="31" t="s">
        <v>216</v>
      </c>
      <c r="B244" s="32" t="s">
        <v>496</v>
      </c>
      <c r="C244" s="32" t="s">
        <v>497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2" t="s">
        <v>1199</v>
      </c>
    </row>
    <row r="245" spans="1:14" ht="47.25" x14ac:dyDescent="0.25">
      <c r="A245" s="31" t="s">
        <v>216</v>
      </c>
      <c r="B245" s="32" t="s">
        <v>498</v>
      </c>
      <c r="C245" s="32" t="s">
        <v>499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2" t="s">
        <v>1199</v>
      </c>
    </row>
    <row r="246" spans="1:14" ht="47.25" x14ac:dyDescent="0.25">
      <c r="A246" s="31" t="s">
        <v>216</v>
      </c>
      <c r="B246" s="32" t="s">
        <v>500</v>
      </c>
      <c r="C246" s="32" t="s">
        <v>501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2" t="s">
        <v>1199</v>
      </c>
    </row>
    <row r="247" spans="1:14" ht="31.5" x14ac:dyDescent="0.25">
      <c r="A247" s="31" t="s">
        <v>216</v>
      </c>
      <c r="B247" s="32" t="s">
        <v>502</v>
      </c>
      <c r="C247" s="32" t="s">
        <v>503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2" t="s">
        <v>1199</v>
      </c>
    </row>
    <row r="248" spans="1:14" ht="31.5" x14ac:dyDescent="0.25">
      <c r="A248" s="31" t="s">
        <v>216</v>
      </c>
      <c r="B248" s="32" t="s">
        <v>504</v>
      </c>
      <c r="C248" s="32" t="s">
        <v>505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2" t="s">
        <v>1199</v>
      </c>
    </row>
    <row r="249" spans="1:14" ht="47.25" x14ac:dyDescent="0.25">
      <c r="A249" s="31" t="s">
        <v>216</v>
      </c>
      <c r="B249" s="32" t="s">
        <v>506</v>
      </c>
      <c r="C249" s="32" t="s">
        <v>507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2" t="s">
        <v>1199</v>
      </c>
    </row>
    <row r="250" spans="1:14" ht="31.5" x14ac:dyDescent="0.25">
      <c r="A250" s="31" t="s">
        <v>216</v>
      </c>
      <c r="B250" s="32" t="s">
        <v>508</v>
      </c>
      <c r="C250" s="32" t="s">
        <v>509</v>
      </c>
      <c r="D250" s="33">
        <v>0</v>
      </c>
      <c r="E250" s="33">
        <v>0</v>
      </c>
      <c r="F250" s="33">
        <v>0</v>
      </c>
      <c r="G250" s="33">
        <v>0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2" t="s">
        <v>1199</v>
      </c>
    </row>
    <row r="251" spans="1:14" ht="31.5" x14ac:dyDescent="0.25">
      <c r="A251" s="31" t="s">
        <v>216</v>
      </c>
      <c r="B251" s="32" t="s">
        <v>510</v>
      </c>
      <c r="C251" s="32" t="s">
        <v>511</v>
      </c>
      <c r="D251" s="33">
        <v>0</v>
      </c>
      <c r="E251" s="33">
        <v>0</v>
      </c>
      <c r="F251" s="33">
        <v>0</v>
      </c>
      <c r="G251" s="33">
        <v>0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2" t="s">
        <v>1199</v>
      </c>
    </row>
    <row r="252" spans="1:14" ht="47.25" x14ac:dyDescent="0.25">
      <c r="A252" s="31" t="s">
        <v>216</v>
      </c>
      <c r="B252" s="32" t="s">
        <v>512</v>
      </c>
      <c r="C252" s="32" t="s">
        <v>513</v>
      </c>
      <c r="D252" s="33">
        <v>0</v>
      </c>
      <c r="E252" s="33">
        <v>0</v>
      </c>
      <c r="F252" s="33">
        <v>0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2" t="s">
        <v>1199</v>
      </c>
    </row>
    <row r="253" spans="1:14" ht="31.5" x14ac:dyDescent="0.25">
      <c r="A253" s="31" t="s">
        <v>216</v>
      </c>
      <c r="B253" s="32" t="s">
        <v>514</v>
      </c>
      <c r="C253" s="32" t="s">
        <v>515</v>
      </c>
      <c r="D253" s="33">
        <v>0</v>
      </c>
      <c r="E253" s="33">
        <v>0</v>
      </c>
      <c r="F253" s="33">
        <v>0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2" t="s">
        <v>1199</v>
      </c>
    </row>
    <row r="254" spans="1:14" ht="31.5" x14ac:dyDescent="0.25">
      <c r="A254" s="31" t="s">
        <v>216</v>
      </c>
      <c r="B254" s="32" t="s">
        <v>516</v>
      </c>
      <c r="C254" s="32" t="s">
        <v>517</v>
      </c>
      <c r="D254" s="33">
        <v>0</v>
      </c>
      <c r="E254" s="33">
        <v>0</v>
      </c>
      <c r="F254" s="33">
        <v>0</v>
      </c>
      <c r="G254" s="33">
        <v>0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2" t="s">
        <v>1199</v>
      </c>
    </row>
    <row r="255" spans="1:14" ht="47.25" x14ac:dyDescent="0.25">
      <c r="A255" s="31" t="s">
        <v>216</v>
      </c>
      <c r="B255" s="32" t="s">
        <v>518</v>
      </c>
      <c r="C255" s="32" t="s">
        <v>519</v>
      </c>
      <c r="D255" s="33">
        <v>0</v>
      </c>
      <c r="E255" s="33">
        <v>0</v>
      </c>
      <c r="F255" s="33">
        <v>0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2" t="s">
        <v>1199</v>
      </c>
    </row>
    <row r="256" spans="1:14" ht="31.5" x14ac:dyDescent="0.25">
      <c r="A256" s="31" t="s">
        <v>216</v>
      </c>
      <c r="B256" s="32" t="s">
        <v>520</v>
      </c>
      <c r="C256" s="32" t="s">
        <v>521</v>
      </c>
      <c r="D256" s="33">
        <v>0</v>
      </c>
      <c r="E256" s="33">
        <v>0</v>
      </c>
      <c r="F256" s="33">
        <v>0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2" t="s">
        <v>1199</v>
      </c>
    </row>
    <row r="257" spans="1:14" ht="31.5" x14ac:dyDescent="0.25">
      <c r="A257" s="31" t="s">
        <v>216</v>
      </c>
      <c r="B257" s="32" t="s">
        <v>522</v>
      </c>
      <c r="C257" s="32" t="s">
        <v>523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2" t="s">
        <v>1199</v>
      </c>
    </row>
    <row r="258" spans="1:14" ht="47.25" x14ac:dyDescent="0.25">
      <c r="A258" s="31" t="s">
        <v>216</v>
      </c>
      <c r="B258" s="32" t="s">
        <v>524</v>
      </c>
      <c r="C258" s="32" t="s">
        <v>525</v>
      </c>
      <c r="D258" s="33">
        <v>0</v>
      </c>
      <c r="E258" s="33">
        <v>0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2" t="s">
        <v>1199</v>
      </c>
    </row>
    <row r="259" spans="1:14" ht="31.5" x14ac:dyDescent="0.25">
      <c r="A259" s="31" t="s">
        <v>216</v>
      </c>
      <c r="B259" s="32" t="s">
        <v>526</v>
      </c>
      <c r="C259" s="32" t="s">
        <v>527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2" t="s">
        <v>1199</v>
      </c>
    </row>
    <row r="260" spans="1:14" ht="31.5" x14ac:dyDescent="0.25">
      <c r="A260" s="31" t="s">
        <v>216</v>
      </c>
      <c r="B260" s="32" t="s">
        <v>528</v>
      </c>
      <c r="C260" s="32" t="s">
        <v>529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2" t="s">
        <v>1199</v>
      </c>
    </row>
    <row r="261" spans="1:14" ht="47.25" x14ac:dyDescent="0.25">
      <c r="A261" s="31" t="s">
        <v>216</v>
      </c>
      <c r="B261" s="32" t="s">
        <v>530</v>
      </c>
      <c r="C261" s="32" t="s">
        <v>531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2" t="s">
        <v>1199</v>
      </c>
    </row>
    <row r="262" spans="1:14" ht="31.5" x14ac:dyDescent="0.25">
      <c r="A262" s="31" t="s">
        <v>216</v>
      </c>
      <c r="B262" s="32" t="s">
        <v>532</v>
      </c>
      <c r="C262" s="32" t="s">
        <v>533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2" t="s">
        <v>1199</v>
      </c>
    </row>
    <row r="263" spans="1:14" ht="31.5" x14ac:dyDescent="0.25">
      <c r="A263" s="31" t="s">
        <v>216</v>
      </c>
      <c r="B263" s="32" t="s">
        <v>534</v>
      </c>
      <c r="C263" s="32" t="s">
        <v>535</v>
      </c>
      <c r="D263" s="33">
        <v>0</v>
      </c>
      <c r="E263" s="33">
        <v>0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2" t="s">
        <v>1199</v>
      </c>
    </row>
    <row r="264" spans="1:14" ht="47.25" x14ac:dyDescent="0.25">
      <c r="A264" s="31" t="s">
        <v>216</v>
      </c>
      <c r="B264" s="32" t="s">
        <v>536</v>
      </c>
      <c r="C264" s="32" t="s">
        <v>537</v>
      </c>
      <c r="D264" s="33"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2" t="s">
        <v>1199</v>
      </c>
    </row>
    <row r="265" spans="1:14" ht="47.25" x14ac:dyDescent="0.25">
      <c r="A265" s="31" t="s">
        <v>216</v>
      </c>
      <c r="B265" s="32" t="s">
        <v>538</v>
      </c>
      <c r="C265" s="32" t="s">
        <v>539</v>
      </c>
      <c r="D265" s="33">
        <v>0</v>
      </c>
      <c r="E265" s="33">
        <v>0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2" t="s">
        <v>1199</v>
      </c>
    </row>
    <row r="266" spans="1:14" ht="47.25" x14ac:dyDescent="0.25">
      <c r="A266" s="31" t="s">
        <v>216</v>
      </c>
      <c r="B266" s="32" t="s">
        <v>540</v>
      </c>
      <c r="C266" s="32" t="s">
        <v>541</v>
      </c>
      <c r="D266" s="33">
        <v>0</v>
      </c>
      <c r="E266" s="33">
        <v>0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2" t="s">
        <v>1199</v>
      </c>
    </row>
    <row r="267" spans="1:14" ht="47.25" x14ac:dyDescent="0.25">
      <c r="A267" s="31" t="s">
        <v>216</v>
      </c>
      <c r="B267" s="32" t="s">
        <v>542</v>
      </c>
      <c r="C267" s="32" t="s">
        <v>543</v>
      </c>
      <c r="D267" s="33">
        <v>0</v>
      </c>
      <c r="E267" s="33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2" t="s">
        <v>1199</v>
      </c>
    </row>
    <row r="268" spans="1:14" ht="31.5" x14ac:dyDescent="0.25">
      <c r="A268" s="31" t="s">
        <v>216</v>
      </c>
      <c r="B268" s="32" t="s">
        <v>544</v>
      </c>
      <c r="C268" s="32" t="s">
        <v>545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2" t="s">
        <v>1199</v>
      </c>
    </row>
    <row r="269" spans="1:14" ht="31.5" x14ac:dyDescent="0.25">
      <c r="A269" s="31" t="s">
        <v>216</v>
      </c>
      <c r="B269" s="32" t="s">
        <v>546</v>
      </c>
      <c r="C269" s="32" t="s">
        <v>547</v>
      </c>
      <c r="D269" s="33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2" t="s">
        <v>1199</v>
      </c>
    </row>
    <row r="270" spans="1:14" ht="31.5" x14ac:dyDescent="0.25">
      <c r="A270" s="31" t="s">
        <v>216</v>
      </c>
      <c r="B270" s="32" t="s">
        <v>548</v>
      </c>
      <c r="C270" s="32" t="s">
        <v>549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2" t="s">
        <v>1199</v>
      </c>
    </row>
    <row r="271" spans="1:14" ht="31.5" x14ac:dyDescent="0.25">
      <c r="A271" s="31" t="s">
        <v>216</v>
      </c>
      <c r="B271" s="32" t="s">
        <v>550</v>
      </c>
      <c r="C271" s="32" t="s">
        <v>551</v>
      </c>
      <c r="D271" s="33">
        <v>0</v>
      </c>
      <c r="E271" s="33">
        <v>0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2" t="s">
        <v>1199</v>
      </c>
    </row>
    <row r="272" spans="1:14" ht="31.5" x14ac:dyDescent="0.25">
      <c r="A272" s="31" t="s">
        <v>216</v>
      </c>
      <c r="B272" s="32" t="s">
        <v>552</v>
      </c>
      <c r="C272" s="32" t="s">
        <v>553</v>
      </c>
      <c r="D272" s="33">
        <v>0</v>
      </c>
      <c r="E272" s="33">
        <v>0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2" t="s">
        <v>1199</v>
      </c>
    </row>
    <row r="273" spans="1:14" ht="31.5" x14ac:dyDescent="0.25">
      <c r="A273" s="31" t="s">
        <v>216</v>
      </c>
      <c r="B273" s="32" t="s">
        <v>554</v>
      </c>
      <c r="C273" s="32" t="s">
        <v>555</v>
      </c>
      <c r="D273" s="33">
        <v>0</v>
      </c>
      <c r="E273" s="33">
        <v>0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2" t="s">
        <v>1199</v>
      </c>
    </row>
    <row r="274" spans="1:14" ht="31.5" x14ac:dyDescent="0.25">
      <c r="A274" s="31" t="s">
        <v>216</v>
      </c>
      <c r="B274" s="32" t="s">
        <v>556</v>
      </c>
      <c r="C274" s="32" t="s">
        <v>557</v>
      </c>
      <c r="D274" s="33">
        <v>0</v>
      </c>
      <c r="E274" s="33">
        <v>0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2" t="s">
        <v>1199</v>
      </c>
    </row>
    <row r="275" spans="1:14" ht="31.5" x14ac:dyDescent="0.25">
      <c r="A275" s="31" t="s">
        <v>216</v>
      </c>
      <c r="B275" s="32" t="s">
        <v>558</v>
      </c>
      <c r="C275" s="32" t="s">
        <v>559</v>
      </c>
      <c r="D275" s="33">
        <v>0</v>
      </c>
      <c r="E275" s="33">
        <v>0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2" t="s">
        <v>1199</v>
      </c>
    </row>
    <row r="276" spans="1:14" ht="31.5" x14ac:dyDescent="0.25">
      <c r="A276" s="31" t="s">
        <v>216</v>
      </c>
      <c r="B276" s="32" t="s">
        <v>560</v>
      </c>
      <c r="C276" s="32" t="s">
        <v>561</v>
      </c>
      <c r="D276" s="33">
        <v>0</v>
      </c>
      <c r="E276" s="33">
        <v>0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2" t="s">
        <v>1199</v>
      </c>
    </row>
    <row r="277" spans="1:14" ht="47.25" x14ac:dyDescent="0.25">
      <c r="A277" s="31" t="s">
        <v>216</v>
      </c>
      <c r="B277" s="32" t="s">
        <v>562</v>
      </c>
      <c r="C277" s="32" t="s">
        <v>563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2" t="s">
        <v>1199</v>
      </c>
    </row>
    <row r="278" spans="1:14" ht="47.25" x14ac:dyDescent="0.25">
      <c r="A278" s="31" t="s">
        <v>216</v>
      </c>
      <c r="B278" s="32" t="s">
        <v>564</v>
      </c>
      <c r="C278" s="32" t="s">
        <v>565</v>
      </c>
      <c r="D278" s="33">
        <v>0</v>
      </c>
      <c r="E278" s="33">
        <v>0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2" t="s">
        <v>1199</v>
      </c>
    </row>
    <row r="279" spans="1:14" ht="31.5" x14ac:dyDescent="0.25">
      <c r="A279" s="31" t="s">
        <v>216</v>
      </c>
      <c r="B279" s="32" t="s">
        <v>566</v>
      </c>
      <c r="C279" s="32" t="s">
        <v>567</v>
      </c>
      <c r="D279" s="33"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2" t="s">
        <v>1199</v>
      </c>
    </row>
    <row r="280" spans="1:14" ht="31.5" x14ac:dyDescent="0.25">
      <c r="A280" s="31" t="s">
        <v>216</v>
      </c>
      <c r="B280" s="32" t="s">
        <v>568</v>
      </c>
      <c r="C280" s="32" t="s">
        <v>569</v>
      </c>
      <c r="D280" s="33">
        <v>0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2" t="s">
        <v>1199</v>
      </c>
    </row>
    <row r="281" spans="1:14" ht="31.5" x14ac:dyDescent="0.25">
      <c r="A281" s="31" t="s">
        <v>216</v>
      </c>
      <c r="B281" s="32" t="s">
        <v>570</v>
      </c>
      <c r="C281" s="32" t="s">
        <v>571</v>
      </c>
      <c r="D281" s="33">
        <v>0</v>
      </c>
      <c r="E281" s="33">
        <v>0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2" t="s">
        <v>1199</v>
      </c>
    </row>
    <row r="282" spans="1:14" ht="31.5" x14ac:dyDescent="0.25">
      <c r="A282" s="31" t="s">
        <v>216</v>
      </c>
      <c r="B282" s="32" t="s">
        <v>572</v>
      </c>
      <c r="C282" s="32" t="s">
        <v>573</v>
      </c>
      <c r="D282" s="33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2" t="s">
        <v>1199</v>
      </c>
    </row>
    <row r="283" spans="1:14" ht="31.5" x14ac:dyDescent="0.25">
      <c r="A283" s="31" t="s">
        <v>216</v>
      </c>
      <c r="B283" s="32" t="s">
        <v>574</v>
      </c>
      <c r="C283" s="32" t="s">
        <v>575</v>
      </c>
      <c r="D283" s="33">
        <v>0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2" t="s">
        <v>1199</v>
      </c>
    </row>
    <row r="284" spans="1:14" ht="31.5" x14ac:dyDescent="0.25">
      <c r="A284" s="31" t="s">
        <v>216</v>
      </c>
      <c r="B284" s="32" t="s">
        <v>576</v>
      </c>
      <c r="C284" s="32" t="s">
        <v>577</v>
      </c>
      <c r="D284" s="33">
        <v>0</v>
      </c>
      <c r="E284" s="33">
        <v>0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2" t="s">
        <v>1199</v>
      </c>
    </row>
    <row r="285" spans="1:14" ht="47.25" x14ac:dyDescent="0.25">
      <c r="A285" s="31" t="s">
        <v>216</v>
      </c>
      <c r="B285" s="32" t="s">
        <v>578</v>
      </c>
      <c r="C285" s="32" t="s">
        <v>579</v>
      </c>
      <c r="D285" s="33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2" t="s">
        <v>1199</v>
      </c>
    </row>
    <row r="286" spans="1:14" ht="47.25" x14ac:dyDescent="0.25">
      <c r="A286" s="31" t="s">
        <v>216</v>
      </c>
      <c r="B286" s="32" t="s">
        <v>580</v>
      </c>
      <c r="C286" s="32" t="s">
        <v>581</v>
      </c>
      <c r="D286" s="33">
        <v>0</v>
      </c>
      <c r="E286" s="33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2" t="s">
        <v>1199</v>
      </c>
    </row>
    <row r="287" spans="1:14" ht="47.25" x14ac:dyDescent="0.25">
      <c r="A287" s="31" t="s">
        <v>216</v>
      </c>
      <c r="B287" s="32" t="s">
        <v>582</v>
      </c>
      <c r="C287" s="32" t="s">
        <v>583</v>
      </c>
      <c r="D287" s="33">
        <v>0</v>
      </c>
      <c r="E287" s="33">
        <v>0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2" t="s">
        <v>1199</v>
      </c>
    </row>
    <row r="288" spans="1:14" ht="47.25" x14ac:dyDescent="0.25">
      <c r="A288" s="31" t="s">
        <v>216</v>
      </c>
      <c r="B288" s="32" t="s">
        <v>584</v>
      </c>
      <c r="C288" s="32" t="s">
        <v>585</v>
      </c>
      <c r="D288" s="33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2" t="s">
        <v>1199</v>
      </c>
    </row>
    <row r="289" spans="1:14" ht="47.25" x14ac:dyDescent="0.25">
      <c r="A289" s="31" t="s">
        <v>216</v>
      </c>
      <c r="B289" s="32" t="s">
        <v>586</v>
      </c>
      <c r="C289" s="32" t="s">
        <v>587</v>
      </c>
      <c r="D289" s="33">
        <v>0</v>
      </c>
      <c r="E289" s="33">
        <v>0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2" t="s">
        <v>1199</v>
      </c>
    </row>
    <row r="290" spans="1:14" ht="47.25" x14ac:dyDescent="0.25">
      <c r="A290" s="31" t="s">
        <v>216</v>
      </c>
      <c r="B290" s="32" t="s">
        <v>588</v>
      </c>
      <c r="C290" s="32" t="s">
        <v>589</v>
      </c>
      <c r="D290" s="33">
        <v>0</v>
      </c>
      <c r="E290" s="33">
        <v>0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2" t="s">
        <v>1199</v>
      </c>
    </row>
    <row r="291" spans="1:14" ht="47.25" x14ac:dyDescent="0.25">
      <c r="A291" s="31" t="s">
        <v>216</v>
      </c>
      <c r="B291" s="32" t="s">
        <v>590</v>
      </c>
      <c r="C291" s="32" t="s">
        <v>591</v>
      </c>
      <c r="D291" s="33">
        <v>0</v>
      </c>
      <c r="E291" s="33">
        <v>0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2" t="s">
        <v>1199</v>
      </c>
    </row>
    <row r="292" spans="1:14" ht="47.25" x14ac:dyDescent="0.25">
      <c r="A292" s="31" t="s">
        <v>216</v>
      </c>
      <c r="B292" s="32" t="s">
        <v>592</v>
      </c>
      <c r="C292" s="32" t="s">
        <v>593</v>
      </c>
      <c r="D292" s="33">
        <v>0</v>
      </c>
      <c r="E292" s="33">
        <v>0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2" t="s">
        <v>1199</v>
      </c>
    </row>
    <row r="293" spans="1:14" ht="31.5" x14ac:dyDescent="0.25">
      <c r="A293" s="31" t="s">
        <v>216</v>
      </c>
      <c r="B293" s="32" t="s">
        <v>594</v>
      </c>
      <c r="C293" s="32" t="s">
        <v>595</v>
      </c>
      <c r="D293" s="33">
        <v>0</v>
      </c>
      <c r="E293" s="33">
        <v>0</v>
      </c>
      <c r="F293" s="33">
        <v>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2" t="s">
        <v>1199</v>
      </c>
    </row>
    <row r="294" spans="1:14" ht="47.25" x14ac:dyDescent="0.25">
      <c r="A294" s="31" t="s">
        <v>216</v>
      </c>
      <c r="B294" s="32" t="s">
        <v>596</v>
      </c>
      <c r="C294" s="32" t="s">
        <v>597</v>
      </c>
      <c r="D294" s="33">
        <v>0</v>
      </c>
      <c r="E294" s="33">
        <v>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2" t="s">
        <v>1199</v>
      </c>
    </row>
    <row r="295" spans="1:14" ht="47.25" x14ac:dyDescent="0.25">
      <c r="A295" s="31" t="s">
        <v>216</v>
      </c>
      <c r="B295" s="32" t="s">
        <v>598</v>
      </c>
      <c r="C295" s="32" t="s">
        <v>599</v>
      </c>
      <c r="D295" s="33">
        <v>0</v>
      </c>
      <c r="E295" s="33">
        <v>0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2" t="s">
        <v>1199</v>
      </c>
    </row>
    <row r="296" spans="1:14" ht="47.25" x14ac:dyDescent="0.25">
      <c r="A296" s="31" t="s">
        <v>216</v>
      </c>
      <c r="B296" s="32" t="s">
        <v>600</v>
      </c>
      <c r="C296" s="32" t="s">
        <v>601</v>
      </c>
      <c r="D296" s="33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2" t="s">
        <v>1199</v>
      </c>
    </row>
    <row r="297" spans="1:14" ht="47.25" x14ac:dyDescent="0.25">
      <c r="A297" s="31" t="s">
        <v>216</v>
      </c>
      <c r="B297" s="32" t="s">
        <v>602</v>
      </c>
      <c r="C297" s="32" t="s">
        <v>603</v>
      </c>
      <c r="D297" s="33">
        <v>0</v>
      </c>
      <c r="E297" s="33">
        <v>0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2" t="s">
        <v>1199</v>
      </c>
    </row>
    <row r="298" spans="1:14" ht="47.25" x14ac:dyDescent="0.25">
      <c r="A298" s="31" t="s">
        <v>216</v>
      </c>
      <c r="B298" s="32" t="s">
        <v>604</v>
      </c>
      <c r="C298" s="32" t="s">
        <v>605</v>
      </c>
      <c r="D298" s="33">
        <v>0</v>
      </c>
      <c r="E298" s="33">
        <v>0</v>
      </c>
      <c r="F298" s="33">
        <v>0</v>
      </c>
      <c r="G298" s="33">
        <v>0</v>
      </c>
      <c r="H298" s="33">
        <v>0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2" t="s">
        <v>1199</v>
      </c>
    </row>
    <row r="299" spans="1:14" ht="47.25" x14ac:dyDescent="0.25">
      <c r="A299" s="31" t="s">
        <v>216</v>
      </c>
      <c r="B299" s="32" t="s">
        <v>606</v>
      </c>
      <c r="C299" s="32" t="s">
        <v>607</v>
      </c>
      <c r="D299" s="33">
        <v>0</v>
      </c>
      <c r="E299" s="33">
        <v>0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2" t="s">
        <v>1199</v>
      </c>
    </row>
    <row r="300" spans="1:14" ht="47.25" x14ac:dyDescent="0.25">
      <c r="A300" s="31" t="s">
        <v>216</v>
      </c>
      <c r="B300" s="32" t="s">
        <v>608</v>
      </c>
      <c r="C300" s="32" t="s">
        <v>609</v>
      </c>
      <c r="D300" s="33">
        <v>0</v>
      </c>
      <c r="E300" s="33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2" t="s">
        <v>1199</v>
      </c>
    </row>
    <row r="301" spans="1:14" ht="47.25" x14ac:dyDescent="0.25">
      <c r="A301" s="31" t="s">
        <v>216</v>
      </c>
      <c r="B301" s="32" t="s">
        <v>610</v>
      </c>
      <c r="C301" s="32" t="s">
        <v>611</v>
      </c>
      <c r="D301" s="33">
        <v>0</v>
      </c>
      <c r="E301" s="33">
        <v>0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2" t="s">
        <v>1199</v>
      </c>
    </row>
    <row r="302" spans="1:14" ht="47.25" x14ac:dyDescent="0.25">
      <c r="A302" s="31" t="s">
        <v>216</v>
      </c>
      <c r="B302" s="32" t="s">
        <v>612</v>
      </c>
      <c r="C302" s="32" t="s">
        <v>613</v>
      </c>
      <c r="D302" s="33">
        <v>0</v>
      </c>
      <c r="E302" s="33">
        <v>0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2" t="s">
        <v>1199</v>
      </c>
    </row>
    <row r="303" spans="1:14" ht="47.25" x14ac:dyDescent="0.25">
      <c r="A303" s="31" t="s">
        <v>216</v>
      </c>
      <c r="B303" s="32" t="s">
        <v>614</v>
      </c>
      <c r="C303" s="32" t="s">
        <v>615</v>
      </c>
      <c r="D303" s="33">
        <v>0</v>
      </c>
      <c r="E303" s="33">
        <v>0</v>
      </c>
      <c r="F303" s="33">
        <v>0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32" t="s">
        <v>1199</v>
      </c>
    </row>
    <row r="304" spans="1:14" ht="47.25" x14ac:dyDescent="0.25">
      <c r="A304" s="31" t="s">
        <v>216</v>
      </c>
      <c r="B304" s="32" t="s">
        <v>616</v>
      </c>
      <c r="C304" s="32" t="s">
        <v>617</v>
      </c>
      <c r="D304" s="33">
        <v>0</v>
      </c>
      <c r="E304" s="33">
        <v>0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2" t="s">
        <v>1199</v>
      </c>
    </row>
    <row r="305" spans="1:14" ht="47.25" x14ac:dyDescent="0.25">
      <c r="A305" s="31" t="s">
        <v>216</v>
      </c>
      <c r="B305" s="32" t="s">
        <v>618</v>
      </c>
      <c r="C305" s="32" t="s">
        <v>619</v>
      </c>
      <c r="D305" s="33">
        <v>0</v>
      </c>
      <c r="E305" s="33">
        <v>0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2" t="s">
        <v>1199</v>
      </c>
    </row>
    <row r="306" spans="1:14" ht="47.25" x14ac:dyDescent="0.25">
      <c r="A306" s="31" t="s">
        <v>216</v>
      </c>
      <c r="B306" s="32" t="s">
        <v>620</v>
      </c>
      <c r="C306" s="32" t="s">
        <v>621</v>
      </c>
      <c r="D306" s="33">
        <v>0</v>
      </c>
      <c r="E306" s="33">
        <v>0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2" t="s">
        <v>1199</v>
      </c>
    </row>
    <row r="307" spans="1:14" ht="47.25" x14ac:dyDescent="0.25">
      <c r="A307" s="31" t="s">
        <v>216</v>
      </c>
      <c r="B307" s="32" t="s">
        <v>622</v>
      </c>
      <c r="C307" s="32" t="s">
        <v>623</v>
      </c>
      <c r="D307" s="33">
        <v>0</v>
      </c>
      <c r="E307" s="33">
        <v>0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2" t="s">
        <v>1199</v>
      </c>
    </row>
    <row r="308" spans="1:14" ht="47.25" x14ac:dyDescent="0.25">
      <c r="A308" s="31" t="s">
        <v>216</v>
      </c>
      <c r="B308" s="32" t="s">
        <v>624</v>
      </c>
      <c r="C308" s="32" t="s">
        <v>625</v>
      </c>
      <c r="D308" s="33">
        <v>0</v>
      </c>
      <c r="E308" s="33">
        <v>0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2" t="s">
        <v>1199</v>
      </c>
    </row>
    <row r="309" spans="1:14" ht="47.25" x14ac:dyDescent="0.25">
      <c r="A309" s="31" t="s">
        <v>216</v>
      </c>
      <c r="B309" s="32" t="s">
        <v>626</v>
      </c>
      <c r="C309" s="32" t="s">
        <v>627</v>
      </c>
      <c r="D309" s="33">
        <v>0</v>
      </c>
      <c r="E309" s="33">
        <v>0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2" t="s">
        <v>1199</v>
      </c>
    </row>
    <row r="310" spans="1:14" ht="47.25" x14ac:dyDescent="0.25">
      <c r="A310" s="31" t="s">
        <v>216</v>
      </c>
      <c r="B310" s="32" t="s">
        <v>628</v>
      </c>
      <c r="C310" s="32" t="s">
        <v>629</v>
      </c>
      <c r="D310" s="33">
        <v>0</v>
      </c>
      <c r="E310" s="33">
        <v>0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2" t="s">
        <v>1199</v>
      </c>
    </row>
    <row r="311" spans="1:14" ht="47.25" x14ac:dyDescent="0.25">
      <c r="A311" s="31" t="s">
        <v>216</v>
      </c>
      <c r="B311" s="32" t="s">
        <v>630</v>
      </c>
      <c r="C311" s="32" t="s">
        <v>631</v>
      </c>
      <c r="D311" s="33">
        <v>0</v>
      </c>
      <c r="E311" s="33">
        <v>0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2" t="s">
        <v>1199</v>
      </c>
    </row>
    <row r="312" spans="1:14" ht="47.25" x14ac:dyDescent="0.25">
      <c r="A312" s="31" t="s">
        <v>216</v>
      </c>
      <c r="B312" s="32" t="s">
        <v>632</v>
      </c>
      <c r="C312" s="32" t="s">
        <v>633</v>
      </c>
      <c r="D312" s="33">
        <v>0</v>
      </c>
      <c r="E312" s="33">
        <v>0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2" t="s">
        <v>1199</v>
      </c>
    </row>
    <row r="313" spans="1:14" ht="47.25" x14ac:dyDescent="0.25">
      <c r="A313" s="31" t="s">
        <v>216</v>
      </c>
      <c r="B313" s="32" t="s">
        <v>634</v>
      </c>
      <c r="C313" s="32" t="s">
        <v>635</v>
      </c>
      <c r="D313" s="33">
        <v>0</v>
      </c>
      <c r="E313" s="33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2" t="s">
        <v>1199</v>
      </c>
    </row>
    <row r="314" spans="1:14" ht="47.25" x14ac:dyDescent="0.25">
      <c r="A314" s="31" t="s">
        <v>216</v>
      </c>
      <c r="B314" s="32" t="s">
        <v>636</v>
      </c>
      <c r="C314" s="32" t="s">
        <v>637</v>
      </c>
      <c r="D314" s="33">
        <v>0</v>
      </c>
      <c r="E314" s="33">
        <v>0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2" t="s">
        <v>1199</v>
      </c>
    </row>
    <row r="315" spans="1:14" ht="47.25" x14ac:dyDescent="0.25">
      <c r="A315" s="31" t="s">
        <v>216</v>
      </c>
      <c r="B315" s="32" t="s">
        <v>638</v>
      </c>
      <c r="C315" s="32" t="s">
        <v>639</v>
      </c>
      <c r="D315" s="33">
        <v>0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2" t="s">
        <v>1199</v>
      </c>
    </row>
    <row r="316" spans="1:14" ht="47.25" x14ac:dyDescent="0.25">
      <c r="A316" s="31" t="s">
        <v>216</v>
      </c>
      <c r="B316" s="32" t="s">
        <v>640</v>
      </c>
      <c r="C316" s="32" t="s">
        <v>641</v>
      </c>
      <c r="D316" s="33">
        <v>0</v>
      </c>
      <c r="E316" s="33">
        <v>0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2" t="s">
        <v>1199</v>
      </c>
    </row>
    <row r="317" spans="1:14" ht="47.25" x14ac:dyDescent="0.25">
      <c r="A317" s="31" t="s">
        <v>216</v>
      </c>
      <c r="B317" s="32" t="s">
        <v>642</v>
      </c>
      <c r="C317" s="32" t="s">
        <v>643</v>
      </c>
      <c r="D317" s="33">
        <v>0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2" t="s">
        <v>1199</v>
      </c>
    </row>
    <row r="318" spans="1:14" ht="47.25" x14ac:dyDescent="0.25">
      <c r="A318" s="31" t="s">
        <v>216</v>
      </c>
      <c r="B318" s="32" t="s">
        <v>644</v>
      </c>
      <c r="C318" s="32" t="s">
        <v>645</v>
      </c>
      <c r="D318" s="33">
        <v>0</v>
      </c>
      <c r="E318" s="33">
        <v>0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2" t="s">
        <v>1199</v>
      </c>
    </row>
    <row r="319" spans="1:14" ht="47.25" x14ac:dyDescent="0.25">
      <c r="A319" s="31" t="s">
        <v>216</v>
      </c>
      <c r="B319" s="32" t="s">
        <v>646</v>
      </c>
      <c r="C319" s="32" t="s">
        <v>647</v>
      </c>
      <c r="D319" s="33">
        <v>0</v>
      </c>
      <c r="E319" s="33">
        <v>0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2" t="s">
        <v>1199</v>
      </c>
    </row>
    <row r="320" spans="1:14" ht="47.25" x14ac:dyDescent="0.25">
      <c r="A320" s="31" t="s">
        <v>216</v>
      </c>
      <c r="B320" s="32" t="s">
        <v>648</v>
      </c>
      <c r="C320" s="32" t="s">
        <v>649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2" t="s">
        <v>1199</v>
      </c>
    </row>
    <row r="321" spans="1:14" ht="47.25" x14ac:dyDescent="0.25">
      <c r="A321" s="31" t="s">
        <v>216</v>
      </c>
      <c r="B321" s="32" t="s">
        <v>650</v>
      </c>
      <c r="C321" s="32" t="s">
        <v>651</v>
      </c>
      <c r="D321" s="33">
        <v>0</v>
      </c>
      <c r="E321" s="33">
        <v>0</v>
      </c>
      <c r="F321" s="33">
        <v>0</v>
      </c>
      <c r="G321" s="33">
        <v>0</v>
      </c>
      <c r="H321" s="33">
        <v>0</v>
      </c>
      <c r="I321" s="33">
        <v>0</v>
      </c>
      <c r="J321" s="33">
        <v>0</v>
      </c>
      <c r="K321" s="33">
        <v>0</v>
      </c>
      <c r="L321" s="33">
        <v>0</v>
      </c>
      <c r="M321" s="33">
        <v>0</v>
      </c>
      <c r="N321" s="32" t="s">
        <v>1199</v>
      </c>
    </row>
    <row r="322" spans="1:14" ht="31.5" x14ac:dyDescent="0.25">
      <c r="A322" s="31" t="s">
        <v>216</v>
      </c>
      <c r="B322" s="32" t="s">
        <v>652</v>
      </c>
      <c r="C322" s="32" t="s">
        <v>653</v>
      </c>
      <c r="D322" s="33">
        <v>0</v>
      </c>
      <c r="E322" s="33">
        <v>0</v>
      </c>
      <c r="F322" s="33">
        <v>0</v>
      </c>
      <c r="G322" s="33">
        <v>0</v>
      </c>
      <c r="H322" s="33">
        <v>0</v>
      </c>
      <c r="I322" s="33">
        <v>0</v>
      </c>
      <c r="J322" s="33">
        <v>0</v>
      </c>
      <c r="K322" s="33">
        <v>0</v>
      </c>
      <c r="L322" s="33">
        <v>0</v>
      </c>
      <c r="M322" s="33">
        <v>0</v>
      </c>
      <c r="N322" s="32" t="s">
        <v>1199</v>
      </c>
    </row>
    <row r="323" spans="1:14" ht="31.5" x14ac:dyDescent="0.25">
      <c r="A323" s="31" t="s">
        <v>216</v>
      </c>
      <c r="B323" s="32" t="s">
        <v>654</v>
      </c>
      <c r="C323" s="32" t="s">
        <v>655</v>
      </c>
      <c r="D323" s="33">
        <v>0</v>
      </c>
      <c r="E323" s="33">
        <v>0</v>
      </c>
      <c r="F323" s="33">
        <v>0</v>
      </c>
      <c r="G323" s="33">
        <v>0</v>
      </c>
      <c r="H323" s="33">
        <v>0</v>
      </c>
      <c r="I323" s="33">
        <v>0</v>
      </c>
      <c r="J323" s="33">
        <v>0</v>
      </c>
      <c r="K323" s="33">
        <v>0</v>
      </c>
      <c r="L323" s="33">
        <v>0</v>
      </c>
      <c r="M323" s="33">
        <v>0</v>
      </c>
      <c r="N323" s="32" t="s">
        <v>1199</v>
      </c>
    </row>
    <row r="324" spans="1:14" ht="47.25" x14ac:dyDescent="0.25">
      <c r="A324" s="31" t="s">
        <v>216</v>
      </c>
      <c r="B324" s="32" t="s">
        <v>656</v>
      </c>
      <c r="C324" s="32" t="s">
        <v>657</v>
      </c>
      <c r="D324" s="33">
        <v>0</v>
      </c>
      <c r="E324" s="33">
        <v>0</v>
      </c>
      <c r="F324" s="33">
        <v>0</v>
      </c>
      <c r="G324" s="33">
        <v>0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2" t="s">
        <v>1199</v>
      </c>
    </row>
    <row r="325" spans="1:14" ht="47.25" x14ac:dyDescent="0.25">
      <c r="A325" s="31" t="s">
        <v>216</v>
      </c>
      <c r="B325" s="32" t="s">
        <v>658</v>
      </c>
      <c r="C325" s="32" t="s">
        <v>659</v>
      </c>
      <c r="D325" s="33">
        <v>0</v>
      </c>
      <c r="E325" s="33">
        <v>0</v>
      </c>
      <c r="F325" s="33">
        <v>0</v>
      </c>
      <c r="G325" s="33">
        <v>0</v>
      </c>
      <c r="H325" s="33">
        <v>0</v>
      </c>
      <c r="I325" s="33">
        <v>0</v>
      </c>
      <c r="J325" s="33">
        <v>0</v>
      </c>
      <c r="K325" s="33">
        <v>0</v>
      </c>
      <c r="L325" s="33">
        <v>0</v>
      </c>
      <c r="M325" s="33">
        <v>0</v>
      </c>
      <c r="N325" s="32" t="s">
        <v>1199</v>
      </c>
    </row>
    <row r="326" spans="1:14" ht="47.25" x14ac:dyDescent="0.25">
      <c r="A326" s="31" t="s">
        <v>216</v>
      </c>
      <c r="B326" s="32" t="s">
        <v>660</v>
      </c>
      <c r="C326" s="32" t="s">
        <v>661</v>
      </c>
      <c r="D326" s="33">
        <v>0</v>
      </c>
      <c r="E326" s="33">
        <v>0</v>
      </c>
      <c r="F326" s="33">
        <v>0</v>
      </c>
      <c r="G326" s="33">
        <v>0</v>
      </c>
      <c r="H326" s="33">
        <v>0</v>
      </c>
      <c r="I326" s="33">
        <v>0</v>
      </c>
      <c r="J326" s="33">
        <v>0</v>
      </c>
      <c r="K326" s="33">
        <v>0</v>
      </c>
      <c r="L326" s="33">
        <v>0</v>
      </c>
      <c r="M326" s="33">
        <v>0</v>
      </c>
      <c r="N326" s="32" t="s">
        <v>1199</v>
      </c>
    </row>
    <row r="327" spans="1:14" ht="47.25" x14ac:dyDescent="0.25">
      <c r="A327" s="31" t="s">
        <v>216</v>
      </c>
      <c r="B327" s="32" t="s">
        <v>662</v>
      </c>
      <c r="C327" s="32" t="s">
        <v>663</v>
      </c>
      <c r="D327" s="33">
        <v>0</v>
      </c>
      <c r="E327" s="33">
        <v>0</v>
      </c>
      <c r="F327" s="33">
        <v>0</v>
      </c>
      <c r="G327" s="33">
        <v>0</v>
      </c>
      <c r="H327" s="33">
        <v>0</v>
      </c>
      <c r="I327" s="33">
        <v>0</v>
      </c>
      <c r="J327" s="33">
        <v>0</v>
      </c>
      <c r="K327" s="33">
        <v>0</v>
      </c>
      <c r="L327" s="33">
        <v>0</v>
      </c>
      <c r="M327" s="33">
        <v>0</v>
      </c>
      <c r="N327" s="32" t="s">
        <v>1199</v>
      </c>
    </row>
    <row r="328" spans="1:14" ht="47.25" x14ac:dyDescent="0.25">
      <c r="A328" s="31" t="s">
        <v>216</v>
      </c>
      <c r="B328" s="32" t="s">
        <v>664</v>
      </c>
      <c r="C328" s="32" t="s">
        <v>665</v>
      </c>
      <c r="D328" s="33">
        <v>0</v>
      </c>
      <c r="E328" s="33">
        <v>0</v>
      </c>
      <c r="F328" s="33">
        <v>0</v>
      </c>
      <c r="G328" s="33">
        <v>0</v>
      </c>
      <c r="H328" s="33">
        <v>0</v>
      </c>
      <c r="I328" s="33">
        <v>0</v>
      </c>
      <c r="J328" s="33">
        <v>0</v>
      </c>
      <c r="K328" s="33">
        <v>0</v>
      </c>
      <c r="L328" s="33">
        <v>0</v>
      </c>
      <c r="M328" s="33">
        <v>0</v>
      </c>
      <c r="N328" s="32" t="s">
        <v>1199</v>
      </c>
    </row>
    <row r="329" spans="1:14" ht="31.5" x14ac:dyDescent="0.25">
      <c r="A329" s="31" t="s">
        <v>216</v>
      </c>
      <c r="B329" s="32" t="s">
        <v>666</v>
      </c>
      <c r="C329" s="32" t="s">
        <v>667</v>
      </c>
      <c r="D329" s="33">
        <v>0</v>
      </c>
      <c r="E329" s="33">
        <v>0</v>
      </c>
      <c r="F329" s="33">
        <v>0</v>
      </c>
      <c r="G329" s="33">
        <v>0</v>
      </c>
      <c r="H329" s="33">
        <v>0</v>
      </c>
      <c r="I329" s="33">
        <v>0</v>
      </c>
      <c r="J329" s="33">
        <v>0</v>
      </c>
      <c r="K329" s="33">
        <v>0</v>
      </c>
      <c r="L329" s="33">
        <v>0</v>
      </c>
      <c r="M329" s="33">
        <v>0</v>
      </c>
      <c r="N329" s="32" t="s">
        <v>1199</v>
      </c>
    </row>
    <row r="330" spans="1:14" ht="47.25" x14ac:dyDescent="0.25">
      <c r="A330" s="31" t="s">
        <v>216</v>
      </c>
      <c r="B330" s="32" t="s">
        <v>668</v>
      </c>
      <c r="C330" s="32" t="s">
        <v>669</v>
      </c>
      <c r="D330" s="33">
        <v>0</v>
      </c>
      <c r="E330" s="33">
        <v>0</v>
      </c>
      <c r="F330" s="33">
        <v>0</v>
      </c>
      <c r="G330" s="33">
        <v>0</v>
      </c>
      <c r="H330" s="33">
        <v>0</v>
      </c>
      <c r="I330" s="33">
        <v>0</v>
      </c>
      <c r="J330" s="33">
        <v>0</v>
      </c>
      <c r="K330" s="33">
        <v>0</v>
      </c>
      <c r="L330" s="33">
        <v>0</v>
      </c>
      <c r="M330" s="33">
        <v>0</v>
      </c>
      <c r="N330" s="32" t="s">
        <v>1199</v>
      </c>
    </row>
    <row r="331" spans="1:14" ht="31.5" x14ac:dyDescent="0.25">
      <c r="A331" s="31" t="s">
        <v>216</v>
      </c>
      <c r="B331" s="32" t="s">
        <v>670</v>
      </c>
      <c r="C331" s="32" t="s">
        <v>671</v>
      </c>
      <c r="D331" s="33">
        <v>0</v>
      </c>
      <c r="E331" s="33">
        <v>0</v>
      </c>
      <c r="F331" s="33">
        <v>0</v>
      </c>
      <c r="G331" s="33">
        <v>0</v>
      </c>
      <c r="H331" s="33">
        <v>0</v>
      </c>
      <c r="I331" s="33">
        <v>0</v>
      </c>
      <c r="J331" s="33">
        <v>0</v>
      </c>
      <c r="K331" s="33">
        <v>0</v>
      </c>
      <c r="L331" s="33">
        <v>0</v>
      </c>
      <c r="M331" s="33">
        <v>0</v>
      </c>
      <c r="N331" s="32" t="s">
        <v>1199</v>
      </c>
    </row>
    <row r="332" spans="1:14" ht="47.25" x14ac:dyDescent="0.25">
      <c r="A332" s="31" t="s">
        <v>216</v>
      </c>
      <c r="B332" s="32" t="s">
        <v>672</v>
      </c>
      <c r="C332" s="32" t="s">
        <v>673</v>
      </c>
      <c r="D332" s="33">
        <v>0</v>
      </c>
      <c r="E332" s="33">
        <v>0</v>
      </c>
      <c r="F332" s="33">
        <v>0</v>
      </c>
      <c r="G332" s="33">
        <v>0</v>
      </c>
      <c r="H332" s="33">
        <v>0</v>
      </c>
      <c r="I332" s="33">
        <v>0</v>
      </c>
      <c r="J332" s="33">
        <v>0</v>
      </c>
      <c r="K332" s="33">
        <v>0</v>
      </c>
      <c r="L332" s="33">
        <v>0</v>
      </c>
      <c r="M332" s="33">
        <v>0</v>
      </c>
      <c r="N332" s="32" t="s">
        <v>1199</v>
      </c>
    </row>
    <row r="333" spans="1:14" ht="47.25" x14ac:dyDescent="0.25">
      <c r="A333" s="31" t="s">
        <v>216</v>
      </c>
      <c r="B333" s="32" t="s">
        <v>674</v>
      </c>
      <c r="C333" s="32" t="s">
        <v>675</v>
      </c>
      <c r="D333" s="33">
        <v>0</v>
      </c>
      <c r="E333" s="33">
        <v>0</v>
      </c>
      <c r="F333" s="33">
        <v>0</v>
      </c>
      <c r="G333" s="33">
        <v>0</v>
      </c>
      <c r="H333" s="33">
        <v>0</v>
      </c>
      <c r="I333" s="33">
        <v>0</v>
      </c>
      <c r="J333" s="33">
        <v>0</v>
      </c>
      <c r="K333" s="33">
        <v>0</v>
      </c>
      <c r="L333" s="33">
        <v>0</v>
      </c>
      <c r="M333" s="33">
        <v>0</v>
      </c>
      <c r="N333" s="32" t="s">
        <v>1199</v>
      </c>
    </row>
    <row r="334" spans="1:14" ht="31.5" x14ac:dyDescent="0.25">
      <c r="A334" s="31" t="s">
        <v>216</v>
      </c>
      <c r="B334" s="32" t="s">
        <v>676</v>
      </c>
      <c r="C334" s="32" t="s">
        <v>677</v>
      </c>
      <c r="D334" s="33">
        <v>0</v>
      </c>
      <c r="E334" s="33">
        <v>0</v>
      </c>
      <c r="F334" s="33">
        <v>0</v>
      </c>
      <c r="G334" s="33">
        <v>0</v>
      </c>
      <c r="H334" s="33">
        <v>0</v>
      </c>
      <c r="I334" s="33">
        <v>0</v>
      </c>
      <c r="J334" s="33">
        <v>0</v>
      </c>
      <c r="K334" s="33">
        <v>0</v>
      </c>
      <c r="L334" s="33">
        <v>0</v>
      </c>
      <c r="M334" s="33">
        <v>0</v>
      </c>
      <c r="N334" s="32" t="s">
        <v>1199</v>
      </c>
    </row>
    <row r="335" spans="1:14" ht="47.25" x14ac:dyDescent="0.25">
      <c r="A335" s="31" t="s">
        <v>216</v>
      </c>
      <c r="B335" s="32" t="s">
        <v>678</v>
      </c>
      <c r="C335" s="32" t="s">
        <v>679</v>
      </c>
      <c r="D335" s="33">
        <v>0</v>
      </c>
      <c r="E335" s="33">
        <v>0</v>
      </c>
      <c r="F335" s="33">
        <v>0</v>
      </c>
      <c r="G335" s="33">
        <v>0</v>
      </c>
      <c r="H335" s="33">
        <v>0</v>
      </c>
      <c r="I335" s="33">
        <v>0</v>
      </c>
      <c r="J335" s="33">
        <v>0</v>
      </c>
      <c r="K335" s="33">
        <v>0</v>
      </c>
      <c r="L335" s="33">
        <v>0</v>
      </c>
      <c r="M335" s="33">
        <v>0</v>
      </c>
      <c r="N335" s="32" t="s">
        <v>1199</v>
      </c>
    </row>
    <row r="336" spans="1:14" ht="47.25" x14ac:dyDescent="0.25">
      <c r="A336" s="31" t="s">
        <v>216</v>
      </c>
      <c r="B336" s="32" t="s">
        <v>680</v>
      </c>
      <c r="C336" s="32" t="s">
        <v>681</v>
      </c>
      <c r="D336" s="33">
        <v>0</v>
      </c>
      <c r="E336" s="33">
        <v>0</v>
      </c>
      <c r="F336" s="33">
        <v>0</v>
      </c>
      <c r="G336" s="33">
        <v>0</v>
      </c>
      <c r="H336" s="33">
        <v>0</v>
      </c>
      <c r="I336" s="33">
        <v>0</v>
      </c>
      <c r="J336" s="33">
        <v>0</v>
      </c>
      <c r="K336" s="33">
        <v>0</v>
      </c>
      <c r="L336" s="33">
        <v>0</v>
      </c>
      <c r="M336" s="33">
        <v>0</v>
      </c>
      <c r="N336" s="32" t="s">
        <v>1199</v>
      </c>
    </row>
    <row r="337" spans="1:14" ht="47.25" x14ac:dyDescent="0.25">
      <c r="A337" s="31" t="s">
        <v>216</v>
      </c>
      <c r="B337" s="32" t="s">
        <v>682</v>
      </c>
      <c r="C337" s="32" t="s">
        <v>683</v>
      </c>
      <c r="D337" s="33">
        <v>0</v>
      </c>
      <c r="E337" s="33">
        <v>0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2" t="s">
        <v>1199</v>
      </c>
    </row>
    <row r="338" spans="1:14" ht="47.25" x14ac:dyDescent="0.25">
      <c r="A338" s="31" t="s">
        <v>216</v>
      </c>
      <c r="B338" s="32" t="s">
        <v>684</v>
      </c>
      <c r="C338" s="32" t="s">
        <v>685</v>
      </c>
      <c r="D338" s="33">
        <v>0</v>
      </c>
      <c r="E338" s="33">
        <v>0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2" t="s">
        <v>1199</v>
      </c>
    </row>
    <row r="339" spans="1:14" ht="47.25" x14ac:dyDescent="0.25">
      <c r="A339" s="31" t="s">
        <v>216</v>
      </c>
      <c r="B339" s="32" t="s">
        <v>686</v>
      </c>
      <c r="C339" s="32" t="s">
        <v>687</v>
      </c>
      <c r="D339" s="33">
        <v>0</v>
      </c>
      <c r="E339" s="33">
        <v>0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2" t="s">
        <v>1199</v>
      </c>
    </row>
    <row r="340" spans="1:14" ht="78.75" x14ac:dyDescent="0.25">
      <c r="A340" s="31" t="s">
        <v>216</v>
      </c>
      <c r="B340" s="32" t="s">
        <v>1203</v>
      </c>
      <c r="C340" s="32" t="s">
        <v>688</v>
      </c>
      <c r="D340" s="33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2" t="s">
        <v>1199</v>
      </c>
    </row>
    <row r="341" spans="1:14" ht="47.25" x14ac:dyDescent="0.25">
      <c r="A341" s="31" t="s">
        <v>216</v>
      </c>
      <c r="B341" s="32" t="s">
        <v>1204</v>
      </c>
      <c r="C341" s="32" t="s">
        <v>689</v>
      </c>
      <c r="D341" s="33">
        <v>0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2" t="s">
        <v>1199</v>
      </c>
    </row>
    <row r="342" spans="1:14" ht="47.25" x14ac:dyDescent="0.25">
      <c r="A342" s="31" t="s">
        <v>216</v>
      </c>
      <c r="B342" s="32" t="s">
        <v>690</v>
      </c>
      <c r="C342" s="32" t="s">
        <v>691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2" t="s">
        <v>1199</v>
      </c>
    </row>
    <row r="343" spans="1:14" ht="47.25" x14ac:dyDescent="0.25">
      <c r="A343" s="31" t="s">
        <v>216</v>
      </c>
      <c r="B343" s="32" t="s">
        <v>692</v>
      </c>
      <c r="C343" s="32" t="s">
        <v>693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2" t="s">
        <v>1199</v>
      </c>
    </row>
    <row r="344" spans="1:14" ht="31.5" x14ac:dyDescent="0.25">
      <c r="A344" s="31" t="s">
        <v>694</v>
      </c>
      <c r="B344" s="32" t="s">
        <v>695</v>
      </c>
      <c r="C344" s="32" t="s">
        <v>59</v>
      </c>
      <c r="D344" s="33">
        <f t="shared" ref="D344:M344" si="25">IFERROR(SUM(D345,D351),"нд")</f>
        <v>0</v>
      </c>
      <c r="E344" s="33">
        <f t="shared" si="25"/>
        <v>41.304000000000002</v>
      </c>
      <c r="F344" s="33">
        <f t="shared" si="25"/>
        <v>0</v>
      </c>
      <c r="G344" s="33">
        <f t="shared" si="25"/>
        <v>0</v>
      </c>
      <c r="H344" s="33">
        <f t="shared" si="25"/>
        <v>0</v>
      </c>
      <c r="I344" s="33">
        <f t="shared" si="25"/>
        <v>0</v>
      </c>
      <c r="J344" s="33">
        <f t="shared" si="25"/>
        <v>0.12327461112839999</v>
      </c>
      <c r="K344" s="33">
        <f t="shared" si="25"/>
        <v>0</v>
      </c>
      <c r="L344" s="33">
        <f t="shared" si="25"/>
        <v>0</v>
      </c>
      <c r="M344" s="33">
        <f t="shared" si="25"/>
        <v>0</v>
      </c>
      <c r="N344" s="32" t="s">
        <v>1198</v>
      </c>
    </row>
    <row r="345" spans="1:14" x14ac:dyDescent="0.25">
      <c r="A345" s="31" t="s">
        <v>696</v>
      </c>
      <c r="B345" s="32" t="s">
        <v>697</v>
      </c>
      <c r="C345" s="32" t="s">
        <v>59</v>
      </c>
      <c r="D345" s="33">
        <f t="shared" ref="D345:M345" si="26">IFERROR(SUM(D346:D350),"нд")</f>
        <v>0</v>
      </c>
      <c r="E345" s="33">
        <f t="shared" si="26"/>
        <v>10.4</v>
      </c>
      <c r="F345" s="33">
        <f t="shared" si="26"/>
        <v>0</v>
      </c>
      <c r="G345" s="33">
        <f t="shared" si="26"/>
        <v>0</v>
      </c>
      <c r="H345" s="33">
        <f t="shared" si="26"/>
        <v>0</v>
      </c>
      <c r="I345" s="33">
        <f t="shared" si="26"/>
        <v>0</v>
      </c>
      <c r="J345" s="33">
        <f t="shared" si="26"/>
        <v>3.1039510839999999E-2</v>
      </c>
      <c r="K345" s="33">
        <f t="shared" si="26"/>
        <v>0</v>
      </c>
      <c r="L345" s="33">
        <f t="shared" si="26"/>
        <v>0</v>
      </c>
      <c r="M345" s="33">
        <f t="shared" si="26"/>
        <v>0</v>
      </c>
      <c r="N345" s="32" t="s">
        <v>1198</v>
      </c>
    </row>
    <row r="346" spans="1:14" ht="31.5" x14ac:dyDescent="0.25">
      <c r="A346" s="31" t="s">
        <v>696</v>
      </c>
      <c r="B346" s="32" t="s">
        <v>698</v>
      </c>
      <c r="C346" s="32" t="s">
        <v>699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2" t="s">
        <v>1199</v>
      </c>
    </row>
    <row r="347" spans="1:14" ht="47.25" x14ac:dyDescent="0.25">
      <c r="A347" s="31" t="s">
        <v>696</v>
      </c>
      <c r="B347" s="32" t="s">
        <v>700</v>
      </c>
      <c r="C347" s="32" t="s">
        <v>701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2" t="s">
        <v>1199</v>
      </c>
    </row>
    <row r="348" spans="1:14" ht="47.25" x14ac:dyDescent="0.25">
      <c r="A348" s="31" t="s">
        <v>696</v>
      </c>
      <c r="B348" s="32" t="s">
        <v>702</v>
      </c>
      <c r="C348" s="32" t="s">
        <v>703</v>
      </c>
      <c r="D348" s="33">
        <v>0</v>
      </c>
      <c r="E348" s="33">
        <v>10.4</v>
      </c>
      <c r="F348" s="33">
        <v>0</v>
      </c>
      <c r="G348" s="33">
        <v>0</v>
      </c>
      <c r="H348" s="33">
        <v>0</v>
      </c>
      <c r="I348" s="33">
        <v>0</v>
      </c>
      <c r="J348" s="33">
        <v>3.1039510839999999E-2</v>
      </c>
      <c r="K348" s="33">
        <v>0</v>
      </c>
      <c r="L348" s="33">
        <v>0</v>
      </c>
      <c r="M348" s="33">
        <v>0</v>
      </c>
      <c r="N348" s="32" t="s">
        <v>1199</v>
      </c>
    </row>
    <row r="349" spans="1:14" ht="126" x14ac:dyDescent="0.25">
      <c r="A349" s="31" t="s">
        <v>696</v>
      </c>
      <c r="B349" s="32" t="s">
        <v>704</v>
      </c>
      <c r="C349" s="32" t="s">
        <v>705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2" t="s">
        <v>1199</v>
      </c>
    </row>
    <row r="350" spans="1:14" ht="110.25" x14ac:dyDescent="0.25">
      <c r="A350" s="31" t="s">
        <v>696</v>
      </c>
      <c r="B350" s="32" t="s">
        <v>706</v>
      </c>
      <c r="C350" s="32" t="s">
        <v>707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2" t="s">
        <v>1199</v>
      </c>
    </row>
    <row r="351" spans="1:14" ht="31.5" x14ac:dyDescent="0.25">
      <c r="A351" s="31" t="s">
        <v>708</v>
      </c>
      <c r="B351" s="32" t="s">
        <v>709</v>
      </c>
      <c r="C351" s="32" t="s">
        <v>59</v>
      </c>
      <c r="D351" s="33">
        <f t="shared" ref="D351:M351" si="27">IFERROR(SUM(D352:D501),"нд")</f>
        <v>0</v>
      </c>
      <c r="E351" s="33">
        <f t="shared" si="27"/>
        <v>30.904</v>
      </c>
      <c r="F351" s="33">
        <f t="shared" si="27"/>
        <v>0</v>
      </c>
      <c r="G351" s="33">
        <f t="shared" si="27"/>
        <v>0</v>
      </c>
      <c r="H351" s="33">
        <f t="shared" si="27"/>
        <v>0</v>
      </c>
      <c r="I351" s="33">
        <f t="shared" si="27"/>
        <v>0</v>
      </c>
      <c r="J351" s="33">
        <f t="shared" si="27"/>
        <v>9.2235100288399985E-2</v>
      </c>
      <c r="K351" s="33">
        <f t="shared" si="27"/>
        <v>0</v>
      </c>
      <c r="L351" s="33">
        <f t="shared" si="27"/>
        <v>0</v>
      </c>
      <c r="M351" s="33">
        <f t="shared" si="27"/>
        <v>0</v>
      </c>
      <c r="N351" s="32" t="s">
        <v>1198</v>
      </c>
    </row>
    <row r="352" spans="1:14" ht="47.25" x14ac:dyDescent="0.25">
      <c r="A352" s="31" t="s">
        <v>708</v>
      </c>
      <c r="B352" s="32" t="s">
        <v>710</v>
      </c>
      <c r="C352" s="32" t="s">
        <v>711</v>
      </c>
      <c r="D352" s="33">
        <v>0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2" t="s">
        <v>1199</v>
      </c>
    </row>
    <row r="353" spans="1:14" ht="31.5" x14ac:dyDescent="0.25">
      <c r="A353" s="31" t="s">
        <v>708</v>
      </c>
      <c r="B353" s="32" t="s">
        <v>712</v>
      </c>
      <c r="C353" s="32" t="s">
        <v>713</v>
      </c>
      <c r="D353" s="33">
        <v>0</v>
      </c>
      <c r="E353" s="33">
        <v>3.895</v>
      </c>
      <c r="F353" s="33">
        <v>0</v>
      </c>
      <c r="G353" s="33">
        <v>0</v>
      </c>
      <c r="H353" s="33">
        <v>0</v>
      </c>
      <c r="I353" s="33">
        <v>0</v>
      </c>
      <c r="J353" s="33">
        <v>1.1624893723250001E-2</v>
      </c>
      <c r="K353" s="33">
        <v>0</v>
      </c>
      <c r="L353" s="33">
        <v>0</v>
      </c>
      <c r="M353" s="33">
        <v>0</v>
      </c>
      <c r="N353" s="32" t="s">
        <v>1199</v>
      </c>
    </row>
    <row r="354" spans="1:14" ht="31.5" x14ac:dyDescent="0.25">
      <c r="A354" s="31" t="s">
        <v>708</v>
      </c>
      <c r="B354" s="32" t="s">
        <v>714</v>
      </c>
      <c r="C354" s="32" t="s">
        <v>715</v>
      </c>
      <c r="D354" s="33">
        <v>0</v>
      </c>
      <c r="E354" s="33">
        <v>17.905999999999999</v>
      </c>
      <c r="F354" s="33">
        <v>0</v>
      </c>
      <c r="G354" s="33">
        <v>0</v>
      </c>
      <c r="H354" s="33">
        <v>0</v>
      </c>
      <c r="I354" s="33">
        <v>0</v>
      </c>
      <c r="J354" s="33">
        <v>5.3441680875099998E-2</v>
      </c>
      <c r="K354" s="33">
        <v>0</v>
      </c>
      <c r="L354" s="33">
        <v>0</v>
      </c>
      <c r="M354" s="33">
        <v>0</v>
      </c>
      <c r="N354" s="32" t="s">
        <v>1199</v>
      </c>
    </row>
    <row r="355" spans="1:14" ht="47.25" x14ac:dyDescent="0.25">
      <c r="A355" s="31" t="s">
        <v>708</v>
      </c>
      <c r="B355" s="32" t="s">
        <v>716</v>
      </c>
      <c r="C355" s="32" t="s">
        <v>717</v>
      </c>
      <c r="D355" s="33">
        <v>0</v>
      </c>
      <c r="E355" s="33">
        <v>0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2" t="s">
        <v>1199</v>
      </c>
    </row>
    <row r="356" spans="1:14" ht="47.25" x14ac:dyDescent="0.25">
      <c r="A356" s="31" t="s">
        <v>708</v>
      </c>
      <c r="B356" s="32" t="s">
        <v>718</v>
      </c>
      <c r="C356" s="32" t="s">
        <v>719</v>
      </c>
      <c r="D356" s="33">
        <v>0</v>
      </c>
      <c r="E356" s="33">
        <v>0.39</v>
      </c>
      <c r="F356" s="33">
        <v>0</v>
      </c>
      <c r="G356" s="33">
        <v>0</v>
      </c>
      <c r="H356" s="33">
        <v>0</v>
      </c>
      <c r="I356" s="33">
        <v>0</v>
      </c>
      <c r="J356" s="33">
        <v>1.1639816564999999E-3</v>
      </c>
      <c r="K356" s="33">
        <v>0</v>
      </c>
      <c r="L356" s="33">
        <v>0</v>
      </c>
      <c r="M356" s="33">
        <v>0</v>
      </c>
      <c r="N356" s="32" t="s">
        <v>1199</v>
      </c>
    </row>
    <row r="357" spans="1:14" ht="47.25" x14ac:dyDescent="0.25">
      <c r="A357" s="31" t="s">
        <v>708</v>
      </c>
      <c r="B357" s="32" t="s">
        <v>720</v>
      </c>
      <c r="C357" s="32" t="s">
        <v>721</v>
      </c>
      <c r="D357" s="33">
        <v>0</v>
      </c>
      <c r="E357" s="33">
        <v>2.0150000000000001</v>
      </c>
      <c r="F357" s="33">
        <v>0</v>
      </c>
      <c r="G357" s="33">
        <v>0</v>
      </c>
      <c r="H357" s="33">
        <v>0</v>
      </c>
      <c r="I357" s="33">
        <v>0</v>
      </c>
      <c r="J357" s="33">
        <v>6.01390522525E-3</v>
      </c>
      <c r="K357" s="33">
        <v>0</v>
      </c>
      <c r="L357" s="33">
        <v>0</v>
      </c>
      <c r="M357" s="33">
        <v>0</v>
      </c>
      <c r="N357" s="32" t="s">
        <v>1199</v>
      </c>
    </row>
    <row r="358" spans="1:14" ht="47.25" x14ac:dyDescent="0.25">
      <c r="A358" s="31" t="s">
        <v>708</v>
      </c>
      <c r="B358" s="32" t="s">
        <v>722</v>
      </c>
      <c r="C358" s="32" t="s">
        <v>723</v>
      </c>
      <c r="D358" s="33">
        <v>0</v>
      </c>
      <c r="E358" s="33">
        <v>0.32500000000000001</v>
      </c>
      <c r="F358" s="33">
        <v>0</v>
      </c>
      <c r="G358" s="33">
        <v>0</v>
      </c>
      <c r="H358" s="33">
        <v>0</v>
      </c>
      <c r="I358" s="33">
        <v>0</v>
      </c>
      <c r="J358" s="33">
        <v>9.6998471374999998E-4</v>
      </c>
      <c r="K358" s="33">
        <v>0</v>
      </c>
      <c r="L358" s="33">
        <v>0</v>
      </c>
      <c r="M358" s="33">
        <v>0</v>
      </c>
      <c r="N358" s="32" t="s">
        <v>1199</v>
      </c>
    </row>
    <row r="359" spans="1:14" ht="47.25" x14ac:dyDescent="0.25">
      <c r="A359" s="31" t="s">
        <v>708</v>
      </c>
      <c r="B359" s="32" t="s">
        <v>724</v>
      </c>
      <c r="C359" s="32" t="s">
        <v>725</v>
      </c>
      <c r="D359" s="33">
        <v>0</v>
      </c>
      <c r="E359" s="33">
        <v>0.32500000000000001</v>
      </c>
      <c r="F359" s="33">
        <v>0</v>
      </c>
      <c r="G359" s="33">
        <v>0</v>
      </c>
      <c r="H359" s="33">
        <v>0</v>
      </c>
      <c r="I359" s="33">
        <v>0</v>
      </c>
      <c r="J359" s="33">
        <v>9.6998471374999998E-4</v>
      </c>
      <c r="K359" s="33">
        <v>0</v>
      </c>
      <c r="L359" s="33">
        <v>0</v>
      </c>
      <c r="M359" s="33">
        <v>0</v>
      </c>
      <c r="N359" s="32" t="s">
        <v>1199</v>
      </c>
    </row>
    <row r="360" spans="1:14" ht="47.25" x14ac:dyDescent="0.25">
      <c r="A360" s="31" t="s">
        <v>708</v>
      </c>
      <c r="B360" s="32" t="s">
        <v>726</v>
      </c>
      <c r="C360" s="32" t="s">
        <v>727</v>
      </c>
      <c r="D360" s="33">
        <v>0</v>
      </c>
      <c r="E360" s="33">
        <v>0.48799999999999999</v>
      </c>
      <c r="F360" s="33">
        <v>0</v>
      </c>
      <c r="G360" s="33">
        <v>0</v>
      </c>
      <c r="H360" s="33">
        <v>0</v>
      </c>
      <c r="I360" s="33">
        <v>0</v>
      </c>
      <c r="J360" s="33">
        <v>1.4564693548000001E-3</v>
      </c>
      <c r="K360" s="33">
        <v>0</v>
      </c>
      <c r="L360" s="33">
        <v>0</v>
      </c>
      <c r="M360" s="33">
        <v>0</v>
      </c>
      <c r="N360" s="32" t="s">
        <v>1199</v>
      </c>
    </row>
    <row r="361" spans="1:14" ht="47.25" x14ac:dyDescent="0.25">
      <c r="A361" s="31" t="s">
        <v>708</v>
      </c>
      <c r="B361" s="32" t="s">
        <v>728</v>
      </c>
      <c r="C361" s="32" t="s">
        <v>729</v>
      </c>
      <c r="D361" s="33">
        <v>0</v>
      </c>
      <c r="E361" s="33">
        <v>0.91</v>
      </c>
      <c r="F361" s="33">
        <v>0</v>
      </c>
      <c r="G361" s="33">
        <v>0</v>
      </c>
      <c r="H361" s="33">
        <v>0</v>
      </c>
      <c r="I361" s="33">
        <v>0</v>
      </c>
      <c r="J361" s="33">
        <v>2.7159571985E-3</v>
      </c>
      <c r="K361" s="33">
        <v>0</v>
      </c>
      <c r="L361" s="33">
        <v>0</v>
      </c>
      <c r="M361" s="33">
        <v>0</v>
      </c>
      <c r="N361" s="32" t="s">
        <v>1199</v>
      </c>
    </row>
    <row r="362" spans="1:14" ht="47.25" x14ac:dyDescent="0.25">
      <c r="A362" s="31" t="s">
        <v>708</v>
      </c>
      <c r="B362" s="32" t="s">
        <v>730</v>
      </c>
      <c r="C362" s="32" t="s">
        <v>731</v>
      </c>
      <c r="D362" s="33">
        <v>0</v>
      </c>
      <c r="E362" s="33">
        <v>1.788</v>
      </c>
      <c r="F362" s="33">
        <v>0</v>
      </c>
      <c r="G362" s="33">
        <v>0</v>
      </c>
      <c r="H362" s="33">
        <v>0</v>
      </c>
      <c r="I362" s="33">
        <v>0</v>
      </c>
      <c r="J362" s="33">
        <v>5.3364082098000002E-3</v>
      </c>
      <c r="K362" s="33">
        <v>0</v>
      </c>
      <c r="L362" s="33">
        <v>0</v>
      </c>
      <c r="M362" s="33">
        <v>0</v>
      </c>
      <c r="N362" s="32" t="s">
        <v>1199</v>
      </c>
    </row>
    <row r="363" spans="1:14" ht="47.25" x14ac:dyDescent="0.25">
      <c r="A363" s="31" t="s">
        <v>708</v>
      </c>
      <c r="B363" s="32" t="s">
        <v>732</v>
      </c>
      <c r="C363" s="32" t="s">
        <v>733</v>
      </c>
      <c r="D363" s="33">
        <v>0</v>
      </c>
      <c r="E363" s="33">
        <v>0.48799999999999999</v>
      </c>
      <c r="F363" s="33">
        <v>0</v>
      </c>
      <c r="G363" s="33">
        <v>0</v>
      </c>
      <c r="H363" s="33">
        <v>0</v>
      </c>
      <c r="I363" s="33">
        <v>0</v>
      </c>
      <c r="J363" s="33">
        <v>1.4564693548000001E-3</v>
      </c>
      <c r="K363" s="33">
        <v>0</v>
      </c>
      <c r="L363" s="33">
        <v>0</v>
      </c>
      <c r="M363" s="33">
        <v>0</v>
      </c>
      <c r="N363" s="32" t="s">
        <v>1199</v>
      </c>
    </row>
    <row r="364" spans="1:14" ht="47.25" x14ac:dyDescent="0.25">
      <c r="A364" s="31" t="s">
        <v>708</v>
      </c>
      <c r="B364" s="32" t="s">
        <v>734</v>
      </c>
      <c r="C364" s="32" t="s">
        <v>735</v>
      </c>
      <c r="D364" s="33">
        <v>0</v>
      </c>
      <c r="E364" s="33">
        <v>0.65</v>
      </c>
      <c r="F364" s="33">
        <v>0</v>
      </c>
      <c r="G364" s="33">
        <v>0</v>
      </c>
      <c r="H364" s="33">
        <v>0</v>
      </c>
      <c r="I364" s="33">
        <v>0</v>
      </c>
      <c r="J364" s="33">
        <v>1.9399694275E-3</v>
      </c>
      <c r="K364" s="33">
        <v>0</v>
      </c>
      <c r="L364" s="33">
        <v>0</v>
      </c>
      <c r="M364" s="33">
        <v>0</v>
      </c>
      <c r="N364" s="32" t="s">
        <v>1199</v>
      </c>
    </row>
    <row r="365" spans="1:14" ht="47.25" x14ac:dyDescent="0.25">
      <c r="A365" s="31" t="s">
        <v>708</v>
      </c>
      <c r="B365" s="32" t="s">
        <v>736</v>
      </c>
      <c r="C365" s="32" t="s">
        <v>737</v>
      </c>
      <c r="D365" s="33">
        <v>0</v>
      </c>
      <c r="E365" s="33">
        <v>0.52</v>
      </c>
      <c r="F365" s="33">
        <v>0</v>
      </c>
      <c r="G365" s="33">
        <v>0</v>
      </c>
      <c r="H365" s="33">
        <v>0</v>
      </c>
      <c r="I365" s="33">
        <v>0</v>
      </c>
      <c r="J365" s="33">
        <v>1.5519755419999999E-3</v>
      </c>
      <c r="K365" s="33">
        <v>0</v>
      </c>
      <c r="L365" s="33">
        <v>0</v>
      </c>
      <c r="M365" s="33">
        <v>0</v>
      </c>
      <c r="N365" s="32" t="s">
        <v>1199</v>
      </c>
    </row>
    <row r="366" spans="1:14" ht="47.25" x14ac:dyDescent="0.25">
      <c r="A366" s="31" t="s">
        <v>708</v>
      </c>
      <c r="B366" s="32" t="s">
        <v>738</v>
      </c>
      <c r="C366" s="32" t="s">
        <v>739</v>
      </c>
      <c r="D366" s="33">
        <v>0</v>
      </c>
      <c r="E366" s="33">
        <v>0.26</v>
      </c>
      <c r="F366" s="33">
        <v>0</v>
      </c>
      <c r="G366" s="33">
        <v>0</v>
      </c>
      <c r="H366" s="33">
        <v>0</v>
      </c>
      <c r="I366" s="33">
        <v>0</v>
      </c>
      <c r="J366" s="33">
        <v>7.7598777099999996E-4</v>
      </c>
      <c r="K366" s="33">
        <v>0</v>
      </c>
      <c r="L366" s="33">
        <v>0</v>
      </c>
      <c r="M366" s="33">
        <v>0</v>
      </c>
      <c r="N366" s="32" t="s">
        <v>1199</v>
      </c>
    </row>
    <row r="367" spans="1:14" ht="47.25" x14ac:dyDescent="0.25">
      <c r="A367" s="31" t="s">
        <v>708</v>
      </c>
      <c r="B367" s="32" t="s">
        <v>740</v>
      </c>
      <c r="C367" s="32" t="s">
        <v>741</v>
      </c>
      <c r="D367" s="33">
        <v>0</v>
      </c>
      <c r="E367" s="33">
        <v>0.26</v>
      </c>
      <c r="F367" s="33">
        <v>0</v>
      </c>
      <c r="G367" s="33">
        <v>0</v>
      </c>
      <c r="H367" s="33">
        <v>0</v>
      </c>
      <c r="I367" s="33">
        <v>0</v>
      </c>
      <c r="J367" s="33">
        <v>7.7598777099999996E-4</v>
      </c>
      <c r="K367" s="33">
        <v>0</v>
      </c>
      <c r="L367" s="33">
        <v>0</v>
      </c>
      <c r="M367" s="33">
        <v>0</v>
      </c>
      <c r="N367" s="32" t="s">
        <v>1199</v>
      </c>
    </row>
    <row r="368" spans="1:14" ht="31.5" x14ac:dyDescent="0.25">
      <c r="A368" s="31" t="s">
        <v>708</v>
      </c>
      <c r="B368" s="32" t="s">
        <v>742</v>
      </c>
      <c r="C368" s="32" t="s">
        <v>743</v>
      </c>
      <c r="D368" s="33">
        <v>0</v>
      </c>
      <c r="E368" s="33">
        <v>9.9000000000000005E-2</v>
      </c>
      <c r="F368" s="33">
        <v>0</v>
      </c>
      <c r="G368" s="33">
        <v>0</v>
      </c>
      <c r="H368" s="33">
        <v>0</v>
      </c>
      <c r="I368" s="33">
        <v>0</v>
      </c>
      <c r="J368" s="33">
        <v>2.9547226665000001E-4</v>
      </c>
      <c r="K368" s="33">
        <v>0</v>
      </c>
      <c r="L368" s="33">
        <v>0</v>
      </c>
      <c r="M368" s="33">
        <v>0</v>
      </c>
      <c r="N368" s="32" t="s">
        <v>1199</v>
      </c>
    </row>
    <row r="369" spans="1:14" ht="47.25" x14ac:dyDescent="0.25">
      <c r="A369" s="31" t="s">
        <v>708</v>
      </c>
      <c r="B369" s="32" t="s">
        <v>744</v>
      </c>
      <c r="C369" s="32" t="s">
        <v>745</v>
      </c>
      <c r="D369" s="33">
        <v>0</v>
      </c>
      <c r="E369" s="33">
        <v>0.58499999999999996</v>
      </c>
      <c r="F369" s="33">
        <v>0</v>
      </c>
      <c r="G369" s="33">
        <v>0</v>
      </c>
      <c r="H369" s="33">
        <v>0</v>
      </c>
      <c r="I369" s="33">
        <v>0</v>
      </c>
      <c r="J369" s="33">
        <v>1.7459724847500001E-3</v>
      </c>
      <c r="K369" s="33">
        <v>0</v>
      </c>
      <c r="L369" s="33">
        <v>0</v>
      </c>
      <c r="M369" s="33">
        <v>0</v>
      </c>
      <c r="N369" s="32" t="s">
        <v>1199</v>
      </c>
    </row>
    <row r="370" spans="1:14" ht="47.25" x14ac:dyDescent="0.25">
      <c r="A370" s="31" t="s">
        <v>708</v>
      </c>
      <c r="B370" s="32" t="s">
        <v>746</v>
      </c>
      <c r="C370" s="32" t="s">
        <v>747</v>
      </c>
      <c r="D370" s="33">
        <v>0</v>
      </c>
      <c r="E370" s="33">
        <v>0</v>
      </c>
      <c r="F370" s="33">
        <v>0</v>
      </c>
      <c r="G370" s="33">
        <v>0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2" t="s">
        <v>1199</v>
      </c>
    </row>
    <row r="371" spans="1:14" ht="47.25" x14ac:dyDescent="0.25">
      <c r="A371" s="31" t="s">
        <v>708</v>
      </c>
      <c r="B371" s="32" t="s">
        <v>748</v>
      </c>
      <c r="C371" s="32" t="s">
        <v>749</v>
      </c>
      <c r="D371" s="33">
        <v>0</v>
      </c>
      <c r="E371" s="33">
        <v>0</v>
      </c>
      <c r="F371" s="33">
        <v>0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2" t="s">
        <v>1199</v>
      </c>
    </row>
    <row r="372" spans="1:14" ht="47.25" x14ac:dyDescent="0.25">
      <c r="A372" s="31" t="s">
        <v>708</v>
      </c>
      <c r="B372" s="32" t="s">
        <v>750</v>
      </c>
      <c r="C372" s="32" t="s">
        <v>751</v>
      </c>
      <c r="D372" s="33">
        <v>0</v>
      </c>
      <c r="E372" s="33">
        <v>0</v>
      </c>
      <c r="F372" s="33">
        <v>0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2" t="s">
        <v>1199</v>
      </c>
    </row>
    <row r="373" spans="1:14" ht="47.25" x14ac:dyDescent="0.25">
      <c r="A373" s="31" t="s">
        <v>708</v>
      </c>
      <c r="B373" s="32" t="s">
        <v>752</v>
      </c>
      <c r="C373" s="32" t="s">
        <v>753</v>
      </c>
      <c r="D373" s="33">
        <v>0</v>
      </c>
      <c r="E373" s="33">
        <v>0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2" t="s">
        <v>1199</v>
      </c>
    </row>
    <row r="374" spans="1:14" ht="47.25" x14ac:dyDescent="0.25">
      <c r="A374" s="31" t="s">
        <v>708</v>
      </c>
      <c r="B374" s="32" t="s">
        <v>754</v>
      </c>
      <c r="C374" s="32" t="s">
        <v>755</v>
      </c>
      <c r="D374" s="33">
        <v>0</v>
      </c>
      <c r="E374" s="33">
        <v>0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2" t="s">
        <v>1199</v>
      </c>
    </row>
    <row r="375" spans="1:14" ht="78.75" x14ac:dyDescent="0.25">
      <c r="A375" s="31" t="s">
        <v>708</v>
      </c>
      <c r="B375" s="32" t="s">
        <v>756</v>
      </c>
      <c r="C375" s="32" t="s">
        <v>757</v>
      </c>
      <c r="D375" s="33">
        <v>0</v>
      </c>
      <c r="E375" s="33">
        <v>0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2" t="s">
        <v>1199</v>
      </c>
    </row>
    <row r="376" spans="1:14" ht="78.75" x14ac:dyDescent="0.25">
      <c r="A376" s="31" t="s">
        <v>708</v>
      </c>
      <c r="B376" s="32" t="s">
        <v>758</v>
      </c>
      <c r="C376" s="32" t="s">
        <v>759</v>
      </c>
      <c r="D376" s="33">
        <v>0</v>
      </c>
      <c r="E376" s="33">
        <v>0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2" t="s">
        <v>1199</v>
      </c>
    </row>
    <row r="377" spans="1:14" ht="63" x14ac:dyDescent="0.25">
      <c r="A377" s="31" t="s">
        <v>708</v>
      </c>
      <c r="B377" s="32" t="s">
        <v>760</v>
      </c>
      <c r="C377" s="32" t="s">
        <v>761</v>
      </c>
      <c r="D377" s="33">
        <v>0</v>
      </c>
      <c r="E377" s="33">
        <v>0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2" t="s">
        <v>1199</v>
      </c>
    </row>
    <row r="378" spans="1:14" ht="47.25" x14ac:dyDescent="0.25">
      <c r="A378" s="31" t="s">
        <v>708</v>
      </c>
      <c r="B378" s="32" t="s">
        <v>762</v>
      </c>
      <c r="C378" s="32" t="s">
        <v>763</v>
      </c>
      <c r="D378" s="33">
        <v>0</v>
      </c>
      <c r="E378" s="33">
        <v>0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2" t="s">
        <v>1199</v>
      </c>
    </row>
    <row r="379" spans="1:14" ht="63" x14ac:dyDescent="0.25">
      <c r="A379" s="31" t="s">
        <v>708</v>
      </c>
      <c r="B379" s="32" t="s">
        <v>764</v>
      </c>
      <c r="C379" s="32" t="s">
        <v>765</v>
      </c>
      <c r="D379" s="33">
        <v>0</v>
      </c>
      <c r="E379" s="33">
        <v>0</v>
      </c>
      <c r="F379" s="33">
        <v>0</v>
      </c>
      <c r="G379" s="33">
        <v>0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2" t="s">
        <v>1199</v>
      </c>
    </row>
    <row r="380" spans="1:14" ht="63" x14ac:dyDescent="0.25">
      <c r="A380" s="31" t="s">
        <v>708</v>
      </c>
      <c r="B380" s="32" t="s">
        <v>766</v>
      </c>
      <c r="C380" s="32" t="s">
        <v>767</v>
      </c>
      <c r="D380" s="33">
        <v>0</v>
      </c>
      <c r="E380" s="33">
        <v>0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2" t="s">
        <v>1199</v>
      </c>
    </row>
    <row r="381" spans="1:14" ht="47.25" x14ac:dyDescent="0.25">
      <c r="A381" s="31" t="s">
        <v>708</v>
      </c>
      <c r="B381" s="32" t="s">
        <v>768</v>
      </c>
      <c r="C381" s="32" t="s">
        <v>769</v>
      </c>
      <c r="D381" s="33">
        <v>0</v>
      </c>
      <c r="E381" s="33">
        <v>0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2" t="s">
        <v>1199</v>
      </c>
    </row>
    <row r="382" spans="1:14" ht="47.25" x14ac:dyDescent="0.25">
      <c r="A382" s="31" t="s">
        <v>708</v>
      </c>
      <c r="B382" s="32" t="s">
        <v>770</v>
      </c>
      <c r="C382" s="32" t="s">
        <v>771</v>
      </c>
      <c r="D382" s="33">
        <v>0</v>
      </c>
      <c r="E382" s="33">
        <v>0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2" t="s">
        <v>1199</v>
      </c>
    </row>
    <row r="383" spans="1:14" ht="47.25" x14ac:dyDescent="0.25">
      <c r="A383" s="31" t="s">
        <v>708</v>
      </c>
      <c r="B383" s="32" t="s">
        <v>772</v>
      </c>
      <c r="C383" s="32" t="s">
        <v>773</v>
      </c>
      <c r="D383" s="33">
        <v>0</v>
      </c>
      <c r="E383" s="33">
        <v>0</v>
      </c>
      <c r="F383" s="33">
        <v>0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2" t="s">
        <v>1199</v>
      </c>
    </row>
    <row r="384" spans="1:14" ht="63" x14ac:dyDescent="0.25">
      <c r="A384" s="31" t="s">
        <v>708</v>
      </c>
      <c r="B384" s="32" t="s">
        <v>774</v>
      </c>
      <c r="C384" s="32" t="s">
        <v>775</v>
      </c>
      <c r="D384" s="33">
        <v>0</v>
      </c>
      <c r="E384" s="33">
        <v>0</v>
      </c>
      <c r="F384" s="33">
        <v>0</v>
      </c>
      <c r="G384" s="33">
        <v>0</v>
      </c>
      <c r="H384" s="33">
        <v>0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2" t="s">
        <v>1199</v>
      </c>
    </row>
    <row r="385" spans="1:14" ht="63" x14ac:dyDescent="0.25">
      <c r="A385" s="31" t="s">
        <v>708</v>
      </c>
      <c r="B385" s="32" t="s">
        <v>776</v>
      </c>
      <c r="C385" s="32" t="s">
        <v>777</v>
      </c>
      <c r="D385" s="33">
        <v>0</v>
      </c>
      <c r="E385" s="33">
        <v>0</v>
      </c>
      <c r="F385" s="33">
        <v>0</v>
      </c>
      <c r="G385" s="33">
        <v>0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2" t="s">
        <v>1199</v>
      </c>
    </row>
    <row r="386" spans="1:14" ht="63" x14ac:dyDescent="0.25">
      <c r="A386" s="31" t="s">
        <v>708</v>
      </c>
      <c r="B386" s="32" t="s">
        <v>778</v>
      </c>
      <c r="C386" s="32" t="s">
        <v>779</v>
      </c>
      <c r="D386" s="33">
        <v>0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2" t="s">
        <v>1199</v>
      </c>
    </row>
    <row r="387" spans="1:14" ht="47.25" x14ac:dyDescent="0.25">
      <c r="A387" s="31" t="s">
        <v>708</v>
      </c>
      <c r="B387" s="32" t="s">
        <v>780</v>
      </c>
      <c r="C387" s="32" t="s">
        <v>781</v>
      </c>
      <c r="D387" s="33">
        <v>0</v>
      </c>
      <c r="E387" s="33">
        <v>0</v>
      </c>
      <c r="F387" s="33">
        <v>0</v>
      </c>
      <c r="G387" s="33">
        <v>0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2" t="s">
        <v>1199</v>
      </c>
    </row>
    <row r="388" spans="1:14" ht="47.25" x14ac:dyDescent="0.25">
      <c r="A388" s="31" t="s">
        <v>708</v>
      </c>
      <c r="B388" s="32" t="s">
        <v>782</v>
      </c>
      <c r="C388" s="32" t="s">
        <v>783</v>
      </c>
      <c r="D388" s="33">
        <v>0</v>
      </c>
      <c r="E388" s="33">
        <v>0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2" t="s">
        <v>1199</v>
      </c>
    </row>
    <row r="389" spans="1:14" ht="47.25" x14ac:dyDescent="0.25">
      <c r="A389" s="31" t="s">
        <v>708</v>
      </c>
      <c r="B389" s="32" t="s">
        <v>784</v>
      </c>
      <c r="C389" s="32" t="s">
        <v>785</v>
      </c>
      <c r="D389" s="33">
        <v>0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2" t="s">
        <v>1199</v>
      </c>
    </row>
    <row r="390" spans="1:14" ht="63" x14ac:dyDescent="0.25">
      <c r="A390" s="31" t="s">
        <v>708</v>
      </c>
      <c r="B390" s="32" t="s">
        <v>786</v>
      </c>
      <c r="C390" s="32" t="s">
        <v>787</v>
      </c>
      <c r="D390" s="33">
        <v>0</v>
      </c>
      <c r="E390" s="33">
        <v>0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2" t="s">
        <v>1199</v>
      </c>
    </row>
    <row r="391" spans="1:14" ht="47.25" x14ac:dyDescent="0.25">
      <c r="A391" s="31" t="s">
        <v>708</v>
      </c>
      <c r="B391" s="32" t="s">
        <v>788</v>
      </c>
      <c r="C391" s="32" t="s">
        <v>789</v>
      </c>
      <c r="D391" s="33">
        <v>0</v>
      </c>
      <c r="E391" s="33">
        <v>0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2" t="s">
        <v>1199</v>
      </c>
    </row>
    <row r="392" spans="1:14" ht="63" x14ac:dyDescent="0.25">
      <c r="A392" s="31" t="s">
        <v>708</v>
      </c>
      <c r="B392" s="32" t="s">
        <v>790</v>
      </c>
      <c r="C392" s="32" t="s">
        <v>791</v>
      </c>
      <c r="D392" s="33">
        <v>0</v>
      </c>
      <c r="E392" s="33">
        <v>0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2" t="s">
        <v>1199</v>
      </c>
    </row>
    <row r="393" spans="1:14" ht="47.25" x14ac:dyDescent="0.25">
      <c r="A393" s="31" t="s">
        <v>708</v>
      </c>
      <c r="B393" s="32" t="s">
        <v>792</v>
      </c>
      <c r="C393" s="32" t="s">
        <v>793</v>
      </c>
      <c r="D393" s="33">
        <v>0</v>
      </c>
      <c r="E393" s="33">
        <v>0</v>
      </c>
      <c r="F393" s="33">
        <v>0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2" t="s">
        <v>1199</v>
      </c>
    </row>
    <row r="394" spans="1:14" ht="63" x14ac:dyDescent="0.25">
      <c r="A394" s="31" t="s">
        <v>708</v>
      </c>
      <c r="B394" s="32" t="s">
        <v>794</v>
      </c>
      <c r="C394" s="32" t="s">
        <v>795</v>
      </c>
      <c r="D394" s="33">
        <v>0</v>
      </c>
      <c r="E394" s="33">
        <v>0</v>
      </c>
      <c r="F394" s="33">
        <v>0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2" t="s">
        <v>1199</v>
      </c>
    </row>
    <row r="395" spans="1:14" ht="63" x14ac:dyDescent="0.25">
      <c r="A395" s="31" t="s">
        <v>708</v>
      </c>
      <c r="B395" s="32" t="s">
        <v>796</v>
      </c>
      <c r="C395" s="32" t="s">
        <v>797</v>
      </c>
      <c r="D395" s="33">
        <v>0</v>
      </c>
      <c r="E395" s="33">
        <v>0</v>
      </c>
      <c r="F395" s="33">
        <v>0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2" t="s">
        <v>1199</v>
      </c>
    </row>
    <row r="396" spans="1:14" ht="63" x14ac:dyDescent="0.25">
      <c r="A396" s="31" t="s">
        <v>708</v>
      </c>
      <c r="B396" s="32" t="s">
        <v>798</v>
      </c>
      <c r="C396" s="32" t="s">
        <v>799</v>
      </c>
      <c r="D396" s="33">
        <v>0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2" t="s">
        <v>1199</v>
      </c>
    </row>
    <row r="397" spans="1:14" ht="47.25" x14ac:dyDescent="0.25">
      <c r="A397" s="31" t="s">
        <v>708</v>
      </c>
      <c r="B397" s="32" t="s">
        <v>800</v>
      </c>
      <c r="C397" s="32" t="s">
        <v>801</v>
      </c>
      <c r="D397" s="33">
        <v>0</v>
      </c>
      <c r="E397" s="33">
        <v>0</v>
      </c>
      <c r="F397" s="33">
        <v>0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2" t="s">
        <v>1199</v>
      </c>
    </row>
    <row r="398" spans="1:14" ht="47.25" x14ac:dyDescent="0.25">
      <c r="A398" s="31" t="s">
        <v>708</v>
      </c>
      <c r="B398" s="32" t="s">
        <v>802</v>
      </c>
      <c r="C398" s="32" t="s">
        <v>803</v>
      </c>
      <c r="D398" s="33">
        <v>0</v>
      </c>
      <c r="E398" s="33">
        <v>0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2" t="s">
        <v>1199</v>
      </c>
    </row>
    <row r="399" spans="1:14" ht="47.25" x14ac:dyDescent="0.25">
      <c r="A399" s="31" t="s">
        <v>708</v>
      </c>
      <c r="B399" s="32" t="s">
        <v>804</v>
      </c>
      <c r="C399" s="32" t="s">
        <v>805</v>
      </c>
      <c r="D399" s="33">
        <v>0</v>
      </c>
      <c r="E399" s="33">
        <v>0</v>
      </c>
      <c r="F399" s="33">
        <v>0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2" t="s">
        <v>1199</v>
      </c>
    </row>
    <row r="400" spans="1:14" ht="78.75" x14ac:dyDescent="0.25">
      <c r="A400" s="31" t="s">
        <v>708</v>
      </c>
      <c r="B400" s="32" t="s">
        <v>806</v>
      </c>
      <c r="C400" s="32" t="s">
        <v>807</v>
      </c>
      <c r="D400" s="33">
        <v>0</v>
      </c>
      <c r="E400" s="33">
        <v>0</v>
      </c>
      <c r="F400" s="33">
        <v>0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2" t="s">
        <v>1199</v>
      </c>
    </row>
    <row r="401" spans="1:14" ht="63" x14ac:dyDescent="0.25">
      <c r="A401" s="31" t="s">
        <v>708</v>
      </c>
      <c r="B401" s="32" t="s">
        <v>808</v>
      </c>
      <c r="C401" s="32" t="s">
        <v>809</v>
      </c>
      <c r="D401" s="33">
        <v>0</v>
      </c>
      <c r="E401" s="33">
        <v>0</v>
      </c>
      <c r="F401" s="33">
        <v>0</v>
      </c>
      <c r="G401" s="33">
        <v>0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2" t="s">
        <v>1199</v>
      </c>
    </row>
    <row r="402" spans="1:14" ht="63" x14ac:dyDescent="0.25">
      <c r="A402" s="31" t="s">
        <v>708</v>
      </c>
      <c r="B402" s="32" t="s">
        <v>810</v>
      </c>
      <c r="C402" s="32" t="s">
        <v>811</v>
      </c>
      <c r="D402" s="33">
        <v>0</v>
      </c>
      <c r="E402" s="33">
        <v>0</v>
      </c>
      <c r="F402" s="33">
        <v>0</v>
      </c>
      <c r="G402" s="33">
        <v>0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2" t="s">
        <v>1199</v>
      </c>
    </row>
    <row r="403" spans="1:14" ht="47.25" x14ac:dyDescent="0.25">
      <c r="A403" s="31" t="s">
        <v>708</v>
      </c>
      <c r="B403" s="32" t="s">
        <v>812</v>
      </c>
      <c r="C403" s="32" t="s">
        <v>813</v>
      </c>
      <c r="D403" s="33">
        <v>0</v>
      </c>
      <c r="E403" s="33">
        <v>0</v>
      </c>
      <c r="F403" s="33">
        <v>0</v>
      </c>
      <c r="G403" s="33">
        <v>0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2" t="s">
        <v>1199</v>
      </c>
    </row>
    <row r="404" spans="1:14" ht="47.25" x14ac:dyDescent="0.25">
      <c r="A404" s="31" t="s">
        <v>708</v>
      </c>
      <c r="B404" s="32" t="s">
        <v>814</v>
      </c>
      <c r="C404" s="32" t="s">
        <v>815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2" t="s">
        <v>1199</v>
      </c>
    </row>
    <row r="405" spans="1:14" ht="31.5" x14ac:dyDescent="0.25">
      <c r="A405" s="31" t="s">
        <v>708</v>
      </c>
      <c r="B405" s="32" t="s">
        <v>816</v>
      </c>
      <c r="C405" s="32" t="s">
        <v>817</v>
      </c>
      <c r="D405" s="33">
        <v>0</v>
      </c>
      <c r="E405" s="33">
        <v>0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2" t="s">
        <v>1199</v>
      </c>
    </row>
    <row r="406" spans="1:14" ht="47.25" x14ac:dyDescent="0.25">
      <c r="A406" s="31" t="s">
        <v>708</v>
      </c>
      <c r="B406" s="32" t="s">
        <v>818</v>
      </c>
      <c r="C406" s="32" t="s">
        <v>819</v>
      </c>
      <c r="D406" s="33">
        <v>0</v>
      </c>
      <c r="E406" s="33">
        <v>0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2" t="s">
        <v>1199</v>
      </c>
    </row>
    <row r="407" spans="1:14" ht="78.75" x14ac:dyDescent="0.25">
      <c r="A407" s="31" t="s">
        <v>708</v>
      </c>
      <c r="B407" s="32" t="s">
        <v>820</v>
      </c>
      <c r="C407" s="32" t="s">
        <v>821</v>
      </c>
      <c r="D407" s="33">
        <v>0</v>
      </c>
      <c r="E407" s="33">
        <v>0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2" t="s">
        <v>1199</v>
      </c>
    </row>
    <row r="408" spans="1:14" ht="31.5" x14ac:dyDescent="0.25">
      <c r="A408" s="31" t="s">
        <v>708</v>
      </c>
      <c r="B408" s="32" t="s">
        <v>822</v>
      </c>
      <c r="C408" s="32" t="s">
        <v>823</v>
      </c>
      <c r="D408" s="33">
        <v>0</v>
      </c>
      <c r="E408" s="33">
        <v>0</v>
      </c>
      <c r="F408" s="33">
        <v>0</v>
      </c>
      <c r="G408" s="33">
        <v>0</v>
      </c>
      <c r="H408" s="33">
        <v>0</v>
      </c>
      <c r="I408" s="33">
        <v>0</v>
      </c>
      <c r="J408" s="33">
        <v>0</v>
      </c>
      <c r="K408" s="33">
        <v>0</v>
      </c>
      <c r="L408" s="33">
        <v>0</v>
      </c>
      <c r="M408" s="33">
        <v>0</v>
      </c>
      <c r="N408" s="32" t="s">
        <v>1199</v>
      </c>
    </row>
    <row r="409" spans="1:14" ht="63" x14ac:dyDescent="0.25">
      <c r="A409" s="31" t="s">
        <v>708</v>
      </c>
      <c r="B409" s="32" t="s">
        <v>824</v>
      </c>
      <c r="C409" s="32" t="s">
        <v>825</v>
      </c>
      <c r="D409" s="33">
        <v>0</v>
      </c>
      <c r="E409" s="33">
        <v>0</v>
      </c>
      <c r="F409" s="33">
        <v>0</v>
      </c>
      <c r="G409" s="33">
        <v>0</v>
      </c>
      <c r="H409" s="33">
        <v>0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2" t="s">
        <v>1199</v>
      </c>
    </row>
    <row r="410" spans="1:14" ht="63" x14ac:dyDescent="0.25">
      <c r="A410" s="31" t="s">
        <v>708</v>
      </c>
      <c r="B410" s="32" t="s">
        <v>826</v>
      </c>
      <c r="C410" s="32" t="s">
        <v>827</v>
      </c>
      <c r="D410" s="33">
        <v>0</v>
      </c>
      <c r="E410" s="33">
        <v>0</v>
      </c>
      <c r="F410" s="33">
        <v>0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2" t="s">
        <v>1199</v>
      </c>
    </row>
    <row r="411" spans="1:14" ht="63" x14ac:dyDescent="0.25">
      <c r="A411" s="31" t="s">
        <v>708</v>
      </c>
      <c r="B411" s="32" t="s">
        <v>828</v>
      </c>
      <c r="C411" s="32" t="s">
        <v>829</v>
      </c>
      <c r="D411" s="33">
        <v>0</v>
      </c>
      <c r="E411" s="33">
        <v>0</v>
      </c>
      <c r="F411" s="33">
        <v>0</v>
      </c>
      <c r="G411" s="33">
        <v>0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2" t="s">
        <v>1199</v>
      </c>
    </row>
    <row r="412" spans="1:14" ht="47.25" x14ac:dyDescent="0.25">
      <c r="A412" s="31" t="s">
        <v>708</v>
      </c>
      <c r="B412" s="32" t="s">
        <v>830</v>
      </c>
      <c r="C412" s="32" t="s">
        <v>831</v>
      </c>
      <c r="D412" s="33">
        <v>0</v>
      </c>
      <c r="E412" s="33">
        <v>0</v>
      </c>
      <c r="F412" s="33">
        <v>0</v>
      </c>
      <c r="G412" s="33">
        <v>0</v>
      </c>
      <c r="H412" s="33">
        <v>0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2" t="s">
        <v>1199</v>
      </c>
    </row>
    <row r="413" spans="1:14" ht="47.25" x14ac:dyDescent="0.25">
      <c r="A413" s="31" t="s">
        <v>708</v>
      </c>
      <c r="B413" s="32" t="s">
        <v>832</v>
      </c>
      <c r="C413" s="32" t="s">
        <v>833</v>
      </c>
      <c r="D413" s="33">
        <v>0</v>
      </c>
      <c r="E413" s="33">
        <v>0</v>
      </c>
      <c r="F413" s="33">
        <v>0</v>
      </c>
      <c r="G413" s="33">
        <v>0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2" t="s">
        <v>1199</v>
      </c>
    </row>
    <row r="414" spans="1:14" ht="63" x14ac:dyDescent="0.25">
      <c r="A414" s="31" t="s">
        <v>708</v>
      </c>
      <c r="B414" s="32" t="s">
        <v>834</v>
      </c>
      <c r="C414" s="32" t="s">
        <v>835</v>
      </c>
      <c r="D414" s="33">
        <v>0</v>
      </c>
      <c r="E414" s="33">
        <v>0</v>
      </c>
      <c r="F414" s="33">
        <v>0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2" t="s">
        <v>1199</v>
      </c>
    </row>
    <row r="415" spans="1:14" ht="47.25" x14ac:dyDescent="0.25">
      <c r="A415" s="31" t="s">
        <v>708</v>
      </c>
      <c r="B415" s="32" t="s">
        <v>836</v>
      </c>
      <c r="C415" s="32" t="s">
        <v>837</v>
      </c>
      <c r="D415" s="33">
        <v>0</v>
      </c>
      <c r="E415" s="33">
        <v>0</v>
      </c>
      <c r="F415" s="33">
        <v>0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2" t="s">
        <v>1199</v>
      </c>
    </row>
    <row r="416" spans="1:14" ht="47.25" x14ac:dyDescent="0.25">
      <c r="A416" s="31" t="s">
        <v>708</v>
      </c>
      <c r="B416" s="32" t="s">
        <v>838</v>
      </c>
      <c r="C416" s="32" t="s">
        <v>839</v>
      </c>
      <c r="D416" s="33">
        <v>0</v>
      </c>
      <c r="E416" s="33">
        <v>0</v>
      </c>
      <c r="F416" s="33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2" t="s">
        <v>1199</v>
      </c>
    </row>
    <row r="417" spans="1:14" ht="47.25" x14ac:dyDescent="0.25">
      <c r="A417" s="31" t="s">
        <v>708</v>
      </c>
      <c r="B417" s="32" t="s">
        <v>840</v>
      </c>
      <c r="C417" s="32" t="s">
        <v>841</v>
      </c>
      <c r="D417" s="33">
        <v>0</v>
      </c>
      <c r="E417" s="33">
        <v>0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2" t="s">
        <v>1199</v>
      </c>
    </row>
    <row r="418" spans="1:14" ht="63" x14ac:dyDescent="0.25">
      <c r="A418" s="31" t="s">
        <v>708</v>
      </c>
      <c r="B418" s="32" t="s">
        <v>842</v>
      </c>
      <c r="C418" s="32" t="s">
        <v>843</v>
      </c>
      <c r="D418" s="33">
        <v>0</v>
      </c>
      <c r="E418" s="33">
        <v>0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2" t="s">
        <v>1199</v>
      </c>
    </row>
    <row r="419" spans="1:14" ht="47.25" x14ac:dyDescent="0.25">
      <c r="A419" s="31" t="s">
        <v>708</v>
      </c>
      <c r="B419" s="32" t="s">
        <v>844</v>
      </c>
      <c r="C419" s="32" t="s">
        <v>845</v>
      </c>
      <c r="D419" s="33">
        <v>0</v>
      </c>
      <c r="E419" s="33">
        <v>0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2" t="s">
        <v>1199</v>
      </c>
    </row>
    <row r="420" spans="1:14" ht="63" x14ac:dyDescent="0.25">
      <c r="A420" s="31" t="s">
        <v>708</v>
      </c>
      <c r="B420" s="32" t="s">
        <v>846</v>
      </c>
      <c r="C420" s="32" t="s">
        <v>847</v>
      </c>
      <c r="D420" s="33">
        <v>0</v>
      </c>
      <c r="E420" s="33">
        <v>0</v>
      </c>
      <c r="F420" s="33">
        <v>0</v>
      </c>
      <c r="G420" s="33">
        <v>0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2" t="s">
        <v>1199</v>
      </c>
    </row>
    <row r="421" spans="1:14" ht="47.25" x14ac:dyDescent="0.25">
      <c r="A421" s="31" t="s">
        <v>708</v>
      </c>
      <c r="B421" s="32" t="s">
        <v>848</v>
      </c>
      <c r="C421" s="32" t="s">
        <v>849</v>
      </c>
      <c r="D421" s="33">
        <v>0</v>
      </c>
      <c r="E421" s="33">
        <v>0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2" t="s">
        <v>1199</v>
      </c>
    </row>
    <row r="422" spans="1:14" ht="63" x14ac:dyDescent="0.25">
      <c r="A422" s="31" t="s">
        <v>708</v>
      </c>
      <c r="B422" s="32" t="s">
        <v>850</v>
      </c>
      <c r="C422" s="32" t="s">
        <v>851</v>
      </c>
      <c r="D422" s="33">
        <v>0</v>
      </c>
      <c r="E422" s="33">
        <v>0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2" t="s">
        <v>1199</v>
      </c>
    </row>
    <row r="423" spans="1:14" ht="47.25" x14ac:dyDescent="0.25">
      <c r="A423" s="31" t="s">
        <v>708</v>
      </c>
      <c r="B423" s="32" t="s">
        <v>852</v>
      </c>
      <c r="C423" s="32" t="s">
        <v>853</v>
      </c>
      <c r="D423" s="33">
        <v>0</v>
      </c>
      <c r="E423" s="33">
        <v>0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2" t="s">
        <v>1199</v>
      </c>
    </row>
    <row r="424" spans="1:14" ht="47.25" x14ac:dyDescent="0.25">
      <c r="A424" s="31" t="s">
        <v>708</v>
      </c>
      <c r="B424" s="32" t="s">
        <v>854</v>
      </c>
      <c r="C424" s="32" t="s">
        <v>855</v>
      </c>
      <c r="D424" s="33">
        <v>0</v>
      </c>
      <c r="E424" s="33">
        <v>0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2" t="s">
        <v>1199</v>
      </c>
    </row>
    <row r="425" spans="1:14" ht="63" x14ac:dyDescent="0.25">
      <c r="A425" s="31" t="s">
        <v>708</v>
      </c>
      <c r="B425" s="32" t="s">
        <v>856</v>
      </c>
      <c r="C425" s="32" t="s">
        <v>857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2" t="s">
        <v>1199</v>
      </c>
    </row>
    <row r="426" spans="1:14" ht="47.25" x14ac:dyDescent="0.25">
      <c r="A426" s="31" t="s">
        <v>708</v>
      </c>
      <c r="B426" s="32" t="s">
        <v>858</v>
      </c>
      <c r="C426" s="32" t="s">
        <v>859</v>
      </c>
      <c r="D426" s="33">
        <v>0</v>
      </c>
      <c r="E426" s="33">
        <v>0</v>
      </c>
      <c r="F426" s="33">
        <v>0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2" t="s">
        <v>1199</v>
      </c>
    </row>
    <row r="427" spans="1:14" ht="63" x14ac:dyDescent="0.25">
      <c r="A427" s="31" t="s">
        <v>708</v>
      </c>
      <c r="B427" s="32" t="s">
        <v>860</v>
      </c>
      <c r="C427" s="32" t="s">
        <v>861</v>
      </c>
      <c r="D427" s="33">
        <v>0</v>
      </c>
      <c r="E427" s="33">
        <v>0</v>
      </c>
      <c r="F427" s="33">
        <v>0</v>
      </c>
      <c r="G427" s="33">
        <v>0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2" t="s">
        <v>1199</v>
      </c>
    </row>
    <row r="428" spans="1:14" ht="47.25" x14ac:dyDescent="0.25">
      <c r="A428" s="31" t="s">
        <v>708</v>
      </c>
      <c r="B428" s="32" t="s">
        <v>862</v>
      </c>
      <c r="C428" s="32" t="s">
        <v>863</v>
      </c>
      <c r="D428" s="33">
        <v>0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2" t="s">
        <v>1199</v>
      </c>
    </row>
    <row r="429" spans="1:14" ht="47.25" x14ac:dyDescent="0.25">
      <c r="A429" s="31" t="s">
        <v>708</v>
      </c>
      <c r="B429" s="32" t="s">
        <v>864</v>
      </c>
      <c r="C429" s="32" t="s">
        <v>865</v>
      </c>
      <c r="D429" s="33">
        <v>0</v>
      </c>
      <c r="E429" s="33">
        <v>0</v>
      </c>
      <c r="F429" s="33">
        <v>0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2" t="s">
        <v>1199</v>
      </c>
    </row>
    <row r="430" spans="1:14" ht="47.25" x14ac:dyDescent="0.25">
      <c r="A430" s="31" t="s">
        <v>708</v>
      </c>
      <c r="B430" s="32" t="s">
        <v>866</v>
      </c>
      <c r="C430" s="32" t="s">
        <v>867</v>
      </c>
      <c r="D430" s="33">
        <v>0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2" t="s">
        <v>1199</v>
      </c>
    </row>
    <row r="431" spans="1:14" ht="63" x14ac:dyDescent="0.25">
      <c r="A431" s="31" t="s">
        <v>708</v>
      </c>
      <c r="B431" s="32" t="s">
        <v>868</v>
      </c>
      <c r="C431" s="32" t="s">
        <v>869</v>
      </c>
      <c r="D431" s="33">
        <v>0</v>
      </c>
      <c r="E431" s="33">
        <v>0</v>
      </c>
      <c r="F431" s="33">
        <v>0</v>
      </c>
      <c r="G431" s="33">
        <v>0</v>
      </c>
      <c r="H431" s="33">
        <v>0</v>
      </c>
      <c r="I431" s="33">
        <v>0</v>
      </c>
      <c r="J431" s="33">
        <v>0</v>
      </c>
      <c r="K431" s="33">
        <v>0</v>
      </c>
      <c r="L431" s="33">
        <v>0</v>
      </c>
      <c r="M431" s="33">
        <v>0</v>
      </c>
      <c r="N431" s="32" t="s">
        <v>1199</v>
      </c>
    </row>
    <row r="432" spans="1:14" ht="63" x14ac:dyDescent="0.25">
      <c r="A432" s="31" t="s">
        <v>708</v>
      </c>
      <c r="B432" s="32" t="s">
        <v>870</v>
      </c>
      <c r="C432" s="32" t="s">
        <v>871</v>
      </c>
      <c r="D432" s="33">
        <v>0</v>
      </c>
      <c r="E432" s="33">
        <v>0</v>
      </c>
      <c r="F432" s="33">
        <v>0</v>
      </c>
      <c r="G432" s="33">
        <v>0</v>
      </c>
      <c r="H432" s="33">
        <v>0</v>
      </c>
      <c r="I432" s="33">
        <v>0</v>
      </c>
      <c r="J432" s="33">
        <v>0</v>
      </c>
      <c r="K432" s="33">
        <v>0</v>
      </c>
      <c r="L432" s="33">
        <v>0</v>
      </c>
      <c r="M432" s="33">
        <v>0</v>
      </c>
      <c r="N432" s="32" t="s">
        <v>1199</v>
      </c>
    </row>
    <row r="433" spans="1:14" ht="47.25" x14ac:dyDescent="0.25">
      <c r="A433" s="31" t="s">
        <v>708</v>
      </c>
      <c r="B433" s="32" t="s">
        <v>872</v>
      </c>
      <c r="C433" s="32" t="s">
        <v>873</v>
      </c>
      <c r="D433" s="33">
        <v>0</v>
      </c>
      <c r="E433" s="33">
        <v>0</v>
      </c>
      <c r="F433" s="33">
        <v>0</v>
      </c>
      <c r="G433" s="33">
        <v>0</v>
      </c>
      <c r="H433" s="33">
        <v>0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2" t="s">
        <v>1199</v>
      </c>
    </row>
    <row r="434" spans="1:14" ht="47.25" x14ac:dyDescent="0.25">
      <c r="A434" s="31" t="s">
        <v>708</v>
      </c>
      <c r="B434" s="32" t="s">
        <v>874</v>
      </c>
      <c r="C434" s="32" t="s">
        <v>875</v>
      </c>
      <c r="D434" s="33">
        <v>0</v>
      </c>
      <c r="E434" s="33">
        <v>0</v>
      </c>
      <c r="F434" s="33">
        <v>0</v>
      </c>
      <c r="G434" s="33">
        <v>0</v>
      </c>
      <c r="H434" s="33">
        <v>0</v>
      </c>
      <c r="I434" s="33">
        <v>0</v>
      </c>
      <c r="J434" s="33">
        <v>0</v>
      </c>
      <c r="K434" s="33">
        <v>0</v>
      </c>
      <c r="L434" s="33">
        <v>0</v>
      </c>
      <c r="M434" s="33">
        <v>0</v>
      </c>
      <c r="N434" s="32" t="s">
        <v>1199</v>
      </c>
    </row>
    <row r="435" spans="1:14" ht="47.25" x14ac:dyDescent="0.25">
      <c r="A435" s="31" t="s">
        <v>708</v>
      </c>
      <c r="B435" s="32" t="s">
        <v>876</v>
      </c>
      <c r="C435" s="32" t="s">
        <v>877</v>
      </c>
      <c r="D435" s="33">
        <v>0</v>
      </c>
      <c r="E435" s="33">
        <v>0</v>
      </c>
      <c r="F435" s="33">
        <v>0</v>
      </c>
      <c r="G435" s="33">
        <v>0</v>
      </c>
      <c r="H435" s="33">
        <v>0</v>
      </c>
      <c r="I435" s="33">
        <v>0</v>
      </c>
      <c r="J435" s="33">
        <v>0</v>
      </c>
      <c r="K435" s="33">
        <v>0</v>
      </c>
      <c r="L435" s="33">
        <v>0</v>
      </c>
      <c r="M435" s="33">
        <v>0</v>
      </c>
      <c r="N435" s="32" t="s">
        <v>1199</v>
      </c>
    </row>
    <row r="436" spans="1:14" ht="47.25" x14ac:dyDescent="0.25">
      <c r="A436" s="31" t="s">
        <v>708</v>
      </c>
      <c r="B436" s="32" t="s">
        <v>878</v>
      </c>
      <c r="C436" s="32" t="s">
        <v>879</v>
      </c>
      <c r="D436" s="33">
        <v>0</v>
      </c>
      <c r="E436" s="33">
        <v>0</v>
      </c>
      <c r="F436" s="33">
        <v>0</v>
      </c>
      <c r="G436" s="33">
        <v>0</v>
      </c>
      <c r="H436" s="33">
        <v>0</v>
      </c>
      <c r="I436" s="33">
        <v>0</v>
      </c>
      <c r="J436" s="33">
        <v>0</v>
      </c>
      <c r="K436" s="33">
        <v>0</v>
      </c>
      <c r="L436" s="33">
        <v>0</v>
      </c>
      <c r="M436" s="33">
        <v>0</v>
      </c>
      <c r="N436" s="32" t="s">
        <v>1199</v>
      </c>
    </row>
    <row r="437" spans="1:14" ht="47.25" x14ac:dyDescent="0.25">
      <c r="A437" s="31" t="s">
        <v>708</v>
      </c>
      <c r="B437" s="32" t="s">
        <v>880</v>
      </c>
      <c r="C437" s="32" t="s">
        <v>881</v>
      </c>
      <c r="D437" s="33">
        <v>0</v>
      </c>
      <c r="E437" s="33">
        <v>0</v>
      </c>
      <c r="F437" s="33">
        <v>0</v>
      </c>
      <c r="G437" s="33">
        <v>0</v>
      </c>
      <c r="H437" s="33">
        <v>0</v>
      </c>
      <c r="I437" s="33">
        <v>0</v>
      </c>
      <c r="J437" s="33">
        <v>0</v>
      </c>
      <c r="K437" s="33">
        <v>0</v>
      </c>
      <c r="L437" s="33">
        <v>0</v>
      </c>
      <c r="M437" s="33">
        <v>0</v>
      </c>
      <c r="N437" s="32" t="s">
        <v>1199</v>
      </c>
    </row>
    <row r="438" spans="1:14" ht="47.25" x14ac:dyDescent="0.25">
      <c r="A438" s="31" t="s">
        <v>708</v>
      </c>
      <c r="B438" s="32" t="s">
        <v>882</v>
      </c>
      <c r="C438" s="32" t="s">
        <v>883</v>
      </c>
      <c r="D438" s="33">
        <v>0</v>
      </c>
      <c r="E438" s="33">
        <v>0</v>
      </c>
      <c r="F438" s="33">
        <v>0</v>
      </c>
      <c r="G438" s="33">
        <v>0</v>
      </c>
      <c r="H438" s="33">
        <v>0</v>
      </c>
      <c r="I438" s="33">
        <v>0</v>
      </c>
      <c r="J438" s="33">
        <v>0</v>
      </c>
      <c r="K438" s="33">
        <v>0</v>
      </c>
      <c r="L438" s="33">
        <v>0</v>
      </c>
      <c r="M438" s="33">
        <v>0</v>
      </c>
      <c r="N438" s="32" t="s">
        <v>1199</v>
      </c>
    </row>
    <row r="439" spans="1:14" ht="47.25" x14ac:dyDescent="0.25">
      <c r="A439" s="31" t="s">
        <v>708</v>
      </c>
      <c r="B439" s="32" t="s">
        <v>884</v>
      </c>
      <c r="C439" s="32" t="s">
        <v>885</v>
      </c>
      <c r="D439" s="33">
        <v>0</v>
      </c>
      <c r="E439" s="33">
        <v>0</v>
      </c>
      <c r="F439" s="33">
        <v>0</v>
      </c>
      <c r="G439" s="33">
        <v>0</v>
      </c>
      <c r="H439" s="33">
        <v>0</v>
      </c>
      <c r="I439" s="33">
        <v>0</v>
      </c>
      <c r="J439" s="33">
        <v>0</v>
      </c>
      <c r="K439" s="33">
        <v>0</v>
      </c>
      <c r="L439" s="33">
        <v>0</v>
      </c>
      <c r="M439" s="33">
        <v>0</v>
      </c>
      <c r="N439" s="32" t="s">
        <v>1199</v>
      </c>
    </row>
    <row r="440" spans="1:14" ht="63" x14ac:dyDescent="0.25">
      <c r="A440" s="31" t="s">
        <v>708</v>
      </c>
      <c r="B440" s="32" t="s">
        <v>886</v>
      </c>
      <c r="C440" s="32" t="s">
        <v>887</v>
      </c>
      <c r="D440" s="33">
        <v>0</v>
      </c>
      <c r="E440" s="33">
        <v>0</v>
      </c>
      <c r="F440" s="33">
        <v>0</v>
      </c>
      <c r="G440" s="33">
        <v>0</v>
      </c>
      <c r="H440" s="33">
        <v>0</v>
      </c>
      <c r="I440" s="33">
        <v>0</v>
      </c>
      <c r="J440" s="33">
        <v>0</v>
      </c>
      <c r="K440" s="33">
        <v>0</v>
      </c>
      <c r="L440" s="33">
        <v>0</v>
      </c>
      <c r="M440" s="33">
        <v>0</v>
      </c>
      <c r="N440" s="32" t="s">
        <v>1199</v>
      </c>
    </row>
    <row r="441" spans="1:14" ht="47.25" x14ac:dyDescent="0.25">
      <c r="A441" s="31" t="s">
        <v>708</v>
      </c>
      <c r="B441" s="32" t="s">
        <v>888</v>
      </c>
      <c r="C441" s="32" t="s">
        <v>889</v>
      </c>
      <c r="D441" s="33">
        <v>0</v>
      </c>
      <c r="E441" s="33">
        <v>0</v>
      </c>
      <c r="F441" s="33">
        <v>0</v>
      </c>
      <c r="G441" s="33">
        <v>0</v>
      </c>
      <c r="H441" s="33">
        <v>0</v>
      </c>
      <c r="I441" s="33">
        <v>0</v>
      </c>
      <c r="J441" s="33">
        <v>0</v>
      </c>
      <c r="K441" s="33">
        <v>0</v>
      </c>
      <c r="L441" s="33">
        <v>0</v>
      </c>
      <c r="M441" s="33">
        <v>0</v>
      </c>
      <c r="N441" s="32" t="s">
        <v>1199</v>
      </c>
    </row>
    <row r="442" spans="1:14" ht="47.25" x14ac:dyDescent="0.25">
      <c r="A442" s="31" t="s">
        <v>708</v>
      </c>
      <c r="B442" s="32" t="s">
        <v>890</v>
      </c>
      <c r="C442" s="32" t="s">
        <v>891</v>
      </c>
      <c r="D442" s="33">
        <v>0</v>
      </c>
      <c r="E442" s="33">
        <v>0</v>
      </c>
      <c r="F442" s="33">
        <v>0</v>
      </c>
      <c r="G442" s="33">
        <v>0</v>
      </c>
      <c r="H442" s="33">
        <v>0</v>
      </c>
      <c r="I442" s="33">
        <v>0</v>
      </c>
      <c r="J442" s="33">
        <v>0</v>
      </c>
      <c r="K442" s="33">
        <v>0</v>
      </c>
      <c r="L442" s="33">
        <v>0</v>
      </c>
      <c r="M442" s="33">
        <v>0</v>
      </c>
      <c r="N442" s="32" t="s">
        <v>1199</v>
      </c>
    </row>
    <row r="443" spans="1:14" ht="47.25" x14ac:dyDescent="0.25">
      <c r="A443" s="31" t="s">
        <v>708</v>
      </c>
      <c r="B443" s="32" t="s">
        <v>892</v>
      </c>
      <c r="C443" s="32" t="s">
        <v>893</v>
      </c>
      <c r="D443" s="33">
        <v>0</v>
      </c>
      <c r="E443" s="33">
        <v>0</v>
      </c>
      <c r="F443" s="33">
        <v>0</v>
      </c>
      <c r="G443" s="33">
        <v>0</v>
      </c>
      <c r="H443" s="33">
        <v>0</v>
      </c>
      <c r="I443" s="33">
        <v>0</v>
      </c>
      <c r="J443" s="33">
        <v>0</v>
      </c>
      <c r="K443" s="33">
        <v>0</v>
      </c>
      <c r="L443" s="33">
        <v>0</v>
      </c>
      <c r="M443" s="33">
        <v>0</v>
      </c>
      <c r="N443" s="32" t="s">
        <v>1199</v>
      </c>
    </row>
    <row r="444" spans="1:14" ht="47.25" x14ac:dyDescent="0.25">
      <c r="A444" s="31" t="s">
        <v>708</v>
      </c>
      <c r="B444" s="32" t="s">
        <v>894</v>
      </c>
      <c r="C444" s="32" t="s">
        <v>895</v>
      </c>
      <c r="D444" s="33">
        <v>0</v>
      </c>
      <c r="E444" s="33">
        <v>0</v>
      </c>
      <c r="F444" s="33">
        <v>0</v>
      </c>
      <c r="G444" s="33">
        <v>0</v>
      </c>
      <c r="H444" s="33">
        <v>0</v>
      </c>
      <c r="I444" s="33">
        <v>0</v>
      </c>
      <c r="J444" s="33">
        <v>0</v>
      </c>
      <c r="K444" s="33">
        <v>0</v>
      </c>
      <c r="L444" s="33">
        <v>0</v>
      </c>
      <c r="M444" s="33">
        <v>0</v>
      </c>
      <c r="N444" s="32" t="s">
        <v>1199</v>
      </c>
    </row>
    <row r="445" spans="1:14" ht="47.25" x14ac:dyDescent="0.25">
      <c r="A445" s="31" t="s">
        <v>708</v>
      </c>
      <c r="B445" s="32" t="s">
        <v>896</v>
      </c>
      <c r="C445" s="32" t="s">
        <v>897</v>
      </c>
      <c r="D445" s="33">
        <v>0</v>
      </c>
      <c r="E445" s="33">
        <v>0</v>
      </c>
      <c r="F445" s="33">
        <v>0</v>
      </c>
      <c r="G445" s="33">
        <v>0</v>
      </c>
      <c r="H445" s="33">
        <v>0</v>
      </c>
      <c r="I445" s="33">
        <v>0</v>
      </c>
      <c r="J445" s="33">
        <v>0</v>
      </c>
      <c r="K445" s="33">
        <v>0</v>
      </c>
      <c r="L445" s="33">
        <v>0</v>
      </c>
      <c r="M445" s="33">
        <v>0</v>
      </c>
      <c r="N445" s="32" t="s">
        <v>1199</v>
      </c>
    </row>
    <row r="446" spans="1:14" ht="47.25" x14ac:dyDescent="0.25">
      <c r="A446" s="31" t="s">
        <v>708</v>
      </c>
      <c r="B446" s="32" t="s">
        <v>898</v>
      </c>
      <c r="C446" s="32" t="s">
        <v>899</v>
      </c>
      <c r="D446" s="33">
        <v>0</v>
      </c>
      <c r="E446" s="33">
        <v>0</v>
      </c>
      <c r="F446" s="33">
        <v>0</v>
      </c>
      <c r="G446" s="33">
        <v>0</v>
      </c>
      <c r="H446" s="33">
        <v>0</v>
      </c>
      <c r="I446" s="33">
        <v>0</v>
      </c>
      <c r="J446" s="33">
        <v>0</v>
      </c>
      <c r="K446" s="33">
        <v>0</v>
      </c>
      <c r="L446" s="33">
        <v>0</v>
      </c>
      <c r="M446" s="33">
        <v>0</v>
      </c>
      <c r="N446" s="32" t="s">
        <v>1199</v>
      </c>
    </row>
    <row r="447" spans="1:14" ht="47.25" x14ac:dyDescent="0.25">
      <c r="A447" s="31" t="s">
        <v>708</v>
      </c>
      <c r="B447" s="32" t="s">
        <v>900</v>
      </c>
      <c r="C447" s="32" t="s">
        <v>901</v>
      </c>
      <c r="D447" s="33">
        <v>0</v>
      </c>
      <c r="E447" s="33">
        <v>0</v>
      </c>
      <c r="F447" s="33">
        <v>0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32" t="s">
        <v>1199</v>
      </c>
    </row>
    <row r="448" spans="1:14" ht="47.25" x14ac:dyDescent="0.25">
      <c r="A448" s="31" t="s">
        <v>708</v>
      </c>
      <c r="B448" s="32" t="s">
        <v>902</v>
      </c>
      <c r="C448" s="32" t="s">
        <v>903</v>
      </c>
      <c r="D448" s="33">
        <v>0</v>
      </c>
      <c r="E448" s="33">
        <v>0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2" t="s">
        <v>1199</v>
      </c>
    </row>
    <row r="449" spans="1:14" ht="47.25" x14ac:dyDescent="0.25">
      <c r="A449" s="31" t="s">
        <v>708</v>
      </c>
      <c r="B449" s="32" t="s">
        <v>904</v>
      </c>
      <c r="C449" s="32" t="s">
        <v>905</v>
      </c>
      <c r="D449" s="33">
        <v>0</v>
      </c>
      <c r="E449" s="33">
        <v>0</v>
      </c>
      <c r="F449" s="33">
        <v>0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2" t="s">
        <v>1199</v>
      </c>
    </row>
    <row r="450" spans="1:14" ht="47.25" x14ac:dyDescent="0.25">
      <c r="A450" s="31" t="s">
        <v>708</v>
      </c>
      <c r="B450" s="32" t="s">
        <v>906</v>
      </c>
      <c r="C450" s="32" t="s">
        <v>907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2" t="s">
        <v>1199</v>
      </c>
    </row>
    <row r="451" spans="1:14" ht="47.25" x14ac:dyDescent="0.25">
      <c r="A451" s="31" t="s">
        <v>708</v>
      </c>
      <c r="B451" s="32" t="s">
        <v>908</v>
      </c>
      <c r="C451" s="32" t="s">
        <v>909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2" t="s">
        <v>1199</v>
      </c>
    </row>
    <row r="452" spans="1:14" ht="47.25" x14ac:dyDescent="0.25">
      <c r="A452" s="31" t="s">
        <v>708</v>
      </c>
      <c r="B452" s="32" t="s">
        <v>910</v>
      </c>
      <c r="C452" s="32" t="s">
        <v>911</v>
      </c>
      <c r="D452" s="33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2" t="s">
        <v>1199</v>
      </c>
    </row>
    <row r="453" spans="1:14" ht="47.25" x14ac:dyDescent="0.25">
      <c r="A453" s="31" t="s">
        <v>708</v>
      </c>
      <c r="B453" s="32" t="s">
        <v>912</v>
      </c>
      <c r="C453" s="32" t="s">
        <v>913</v>
      </c>
      <c r="D453" s="33">
        <v>0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2" t="s">
        <v>1199</v>
      </c>
    </row>
    <row r="454" spans="1:14" ht="47.25" x14ac:dyDescent="0.25">
      <c r="A454" s="31" t="s">
        <v>708</v>
      </c>
      <c r="B454" s="32" t="s">
        <v>914</v>
      </c>
      <c r="C454" s="32" t="s">
        <v>915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2" t="s">
        <v>1199</v>
      </c>
    </row>
    <row r="455" spans="1:14" ht="47.25" x14ac:dyDescent="0.25">
      <c r="A455" s="31" t="s">
        <v>708</v>
      </c>
      <c r="B455" s="32" t="s">
        <v>916</v>
      </c>
      <c r="C455" s="32" t="s">
        <v>917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2" t="s">
        <v>1199</v>
      </c>
    </row>
    <row r="456" spans="1:14" ht="47.25" x14ac:dyDescent="0.25">
      <c r="A456" s="31" t="s">
        <v>708</v>
      </c>
      <c r="B456" s="32" t="s">
        <v>918</v>
      </c>
      <c r="C456" s="32" t="s">
        <v>919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2" t="s">
        <v>1199</v>
      </c>
    </row>
    <row r="457" spans="1:14" ht="47.25" x14ac:dyDescent="0.25">
      <c r="A457" s="31" t="s">
        <v>708</v>
      </c>
      <c r="B457" s="32" t="s">
        <v>920</v>
      </c>
      <c r="C457" s="32" t="s">
        <v>921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2" t="s">
        <v>1199</v>
      </c>
    </row>
    <row r="458" spans="1:14" ht="47.25" x14ac:dyDescent="0.25">
      <c r="A458" s="31" t="s">
        <v>708</v>
      </c>
      <c r="B458" s="32" t="s">
        <v>922</v>
      </c>
      <c r="C458" s="32" t="s">
        <v>923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2" t="s">
        <v>1199</v>
      </c>
    </row>
    <row r="459" spans="1:14" ht="47.25" x14ac:dyDescent="0.25">
      <c r="A459" s="31" t="s">
        <v>708</v>
      </c>
      <c r="B459" s="32" t="s">
        <v>924</v>
      </c>
      <c r="C459" s="32" t="s">
        <v>925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2" t="s">
        <v>1199</v>
      </c>
    </row>
    <row r="460" spans="1:14" ht="47.25" x14ac:dyDescent="0.25">
      <c r="A460" s="31" t="s">
        <v>708</v>
      </c>
      <c r="B460" s="32" t="s">
        <v>926</v>
      </c>
      <c r="C460" s="32" t="s">
        <v>927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2" t="s">
        <v>1199</v>
      </c>
    </row>
    <row r="461" spans="1:14" ht="47.25" x14ac:dyDescent="0.25">
      <c r="A461" s="31" t="s">
        <v>708</v>
      </c>
      <c r="B461" s="32" t="s">
        <v>928</v>
      </c>
      <c r="C461" s="32" t="s">
        <v>929</v>
      </c>
      <c r="D461" s="33">
        <v>0</v>
      </c>
      <c r="E461" s="33">
        <v>0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2" t="s">
        <v>1199</v>
      </c>
    </row>
    <row r="462" spans="1:14" ht="47.25" x14ac:dyDescent="0.25">
      <c r="A462" s="31" t="s">
        <v>708</v>
      </c>
      <c r="B462" s="32" t="s">
        <v>930</v>
      </c>
      <c r="C462" s="32" t="s">
        <v>931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2" t="s">
        <v>1199</v>
      </c>
    </row>
    <row r="463" spans="1:14" ht="47.25" x14ac:dyDescent="0.25">
      <c r="A463" s="31" t="s">
        <v>708</v>
      </c>
      <c r="B463" s="32" t="s">
        <v>932</v>
      </c>
      <c r="C463" s="32" t="s">
        <v>933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2" t="s">
        <v>1199</v>
      </c>
    </row>
    <row r="464" spans="1:14" ht="47.25" x14ac:dyDescent="0.25">
      <c r="A464" s="31" t="s">
        <v>708</v>
      </c>
      <c r="B464" s="32" t="s">
        <v>934</v>
      </c>
      <c r="C464" s="32" t="s">
        <v>935</v>
      </c>
      <c r="D464" s="33">
        <v>0</v>
      </c>
      <c r="E464" s="33">
        <v>0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2" t="s">
        <v>1199</v>
      </c>
    </row>
    <row r="465" spans="1:14" ht="47.25" x14ac:dyDescent="0.25">
      <c r="A465" s="31" t="s">
        <v>708</v>
      </c>
      <c r="B465" s="32" t="s">
        <v>936</v>
      </c>
      <c r="C465" s="32" t="s">
        <v>937</v>
      </c>
      <c r="D465" s="33">
        <v>0</v>
      </c>
      <c r="E465" s="33">
        <v>0</v>
      </c>
      <c r="F465" s="33">
        <v>0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2" t="s">
        <v>1199</v>
      </c>
    </row>
    <row r="466" spans="1:14" ht="47.25" x14ac:dyDescent="0.25">
      <c r="A466" s="31" t="s">
        <v>708</v>
      </c>
      <c r="B466" s="32" t="s">
        <v>938</v>
      </c>
      <c r="C466" s="32" t="s">
        <v>939</v>
      </c>
      <c r="D466" s="33">
        <v>0</v>
      </c>
      <c r="E466" s="33">
        <v>0</v>
      </c>
      <c r="F466" s="33">
        <v>0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2" t="s">
        <v>1199</v>
      </c>
    </row>
    <row r="467" spans="1:14" ht="47.25" x14ac:dyDescent="0.25">
      <c r="A467" s="31" t="s">
        <v>708</v>
      </c>
      <c r="B467" s="32" t="s">
        <v>940</v>
      </c>
      <c r="C467" s="32" t="s">
        <v>941</v>
      </c>
      <c r="D467" s="33">
        <v>0</v>
      </c>
      <c r="E467" s="33">
        <v>0</v>
      </c>
      <c r="F467" s="33">
        <v>0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2" t="s">
        <v>1199</v>
      </c>
    </row>
    <row r="468" spans="1:14" ht="47.25" x14ac:dyDescent="0.25">
      <c r="A468" s="31" t="s">
        <v>708</v>
      </c>
      <c r="B468" s="32" t="s">
        <v>942</v>
      </c>
      <c r="C468" s="32" t="s">
        <v>943</v>
      </c>
      <c r="D468" s="33">
        <v>0</v>
      </c>
      <c r="E468" s="33">
        <v>0</v>
      </c>
      <c r="F468" s="33">
        <v>0</v>
      </c>
      <c r="G468" s="33">
        <v>0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2" t="s">
        <v>1199</v>
      </c>
    </row>
    <row r="469" spans="1:14" ht="47.25" x14ac:dyDescent="0.25">
      <c r="A469" s="31" t="s">
        <v>708</v>
      </c>
      <c r="B469" s="32" t="s">
        <v>944</v>
      </c>
      <c r="C469" s="32" t="s">
        <v>945</v>
      </c>
      <c r="D469" s="33">
        <v>0</v>
      </c>
      <c r="E469" s="33">
        <v>0</v>
      </c>
      <c r="F469" s="33">
        <v>0</v>
      </c>
      <c r="G469" s="33">
        <v>0</v>
      </c>
      <c r="H469" s="33">
        <v>0</v>
      </c>
      <c r="I469" s="33">
        <v>0</v>
      </c>
      <c r="J469" s="33">
        <v>0</v>
      </c>
      <c r="K469" s="33">
        <v>0</v>
      </c>
      <c r="L469" s="33">
        <v>0</v>
      </c>
      <c r="M469" s="33">
        <v>0</v>
      </c>
      <c r="N469" s="32" t="s">
        <v>1199</v>
      </c>
    </row>
    <row r="470" spans="1:14" ht="47.25" x14ac:dyDescent="0.25">
      <c r="A470" s="31" t="s">
        <v>708</v>
      </c>
      <c r="B470" s="32" t="s">
        <v>946</v>
      </c>
      <c r="C470" s="32" t="s">
        <v>947</v>
      </c>
      <c r="D470" s="33">
        <v>0</v>
      </c>
      <c r="E470" s="33">
        <v>0</v>
      </c>
      <c r="F470" s="33">
        <v>0</v>
      </c>
      <c r="G470" s="33">
        <v>0</v>
      </c>
      <c r="H470" s="33">
        <v>0</v>
      </c>
      <c r="I470" s="33">
        <v>0</v>
      </c>
      <c r="J470" s="33">
        <v>0</v>
      </c>
      <c r="K470" s="33">
        <v>0</v>
      </c>
      <c r="L470" s="33">
        <v>0</v>
      </c>
      <c r="M470" s="33">
        <v>0</v>
      </c>
      <c r="N470" s="32" t="s">
        <v>1199</v>
      </c>
    </row>
    <row r="471" spans="1:14" ht="47.25" x14ac:dyDescent="0.25">
      <c r="A471" s="31" t="s">
        <v>708</v>
      </c>
      <c r="B471" s="32" t="s">
        <v>948</v>
      </c>
      <c r="C471" s="32" t="s">
        <v>949</v>
      </c>
      <c r="D471" s="33">
        <v>0</v>
      </c>
      <c r="E471" s="33">
        <v>0</v>
      </c>
      <c r="F471" s="33">
        <v>0</v>
      </c>
      <c r="G471" s="33">
        <v>0</v>
      </c>
      <c r="H471" s="33">
        <v>0</v>
      </c>
      <c r="I471" s="33">
        <v>0</v>
      </c>
      <c r="J471" s="33">
        <v>0</v>
      </c>
      <c r="K471" s="33">
        <v>0</v>
      </c>
      <c r="L471" s="33">
        <v>0</v>
      </c>
      <c r="M471" s="33">
        <v>0</v>
      </c>
      <c r="N471" s="32" t="s">
        <v>1199</v>
      </c>
    </row>
    <row r="472" spans="1:14" ht="47.25" x14ac:dyDescent="0.25">
      <c r="A472" s="31" t="s">
        <v>708</v>
      </c>
      <c r="B472" s="32" t="s">
        <v>950</v>
      </c>
      <c r="C472" s="32" t="s">
        <v>951</v>
      </c>
      <c r="D472" s="33">
        <v>0</v>
      </c>
      <c r="E472" s="33">
        <v>0</v>
      </c>
      <c r="F472" s="33">
        <v>0</v>
      </c>
      <c r="G472" s="33">
        <v>0</v>
      </c>
      <c r="H472" s="33">
        <v>0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2" t="s">
        <v>1199</v>
      </c>
    </row>
    <row r="473" spans="1:14" ht="47.25" x14ac:dyDescent="0.25">
      <c r="A473" s="31" t="s">
        <v>708</v>
      </c>
      <c r="B473" s="32" t="s">
        <v>952</v>
      </c>
      <c r="C473" s="32" t="s">
        <v>953</v>
      </c>
      <c r="D473" s="33">
        <v>0</v>
      </c>
      <c r="E473" s="33">
        <v>0</v>
      </c>
      <c r="F473" s="33">
        <v>0</v>
      </c>
      <c r="G473" s="33">
        <v>0</v>
      </c>
      <c r="H473" s="33">
        <v>0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2" t="s">
        <v>1199</v>
      </c>
    </row>
    <row r="474" spans="1:14" ht="47.25" x14ac:dyDescent="0.25">
      <c r="A474" s="31" t="s">
        <v>708</v>
      </c>
      <c r="B474" s="32" t="s">
        <v>954</v>
      </c>
      <c r="C474" s="32" t="s">
        <v>955</v>
      </c>
      <c r="D474" s="33">
        <v>0</v>
      </c>
      <c r="E474" s="33">
        <v>0</v>
      </c>
      <c r="F474" s="33">
        <v>0</v>
      </c>
      <c r="G474" s="33">
        <v>0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2" t="s">
        <v>1199</v>
      </c>
    </row>
    <row r="475" spans="1:14" ht="47.25" x14ac:dyDescent="0.25">
      <c r="A475" s="31" t="s">
        <v>708</v>
      </c>
      <c r="B475" s="32" t="s">
        <v>956</v>
      </c>
      <c r="C475" s="32" t="s">
        <v>957</v>
      </c>
      <c r="D475" s="33">
        <v>0</v>
      </c>
      <c r="E475" s="33">
        <v>0</v>
      </c>
      <c r="F475" s="33">
        <v>0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2" t="s">
        <v>1199</v>
      </c>
    </row>
    <row r="476" spans="1:14" ht="47.25" x14ac:dyDescent="0.25">
      <c r="A476" s="31" t="s">
        <v>708</v>
      </c>
      <c r="B476" s="32" t="s">
        <v>958</v>
      </c>
      <c r="C476" s="32" t="s">
        <v>959</v>
      </c>
      <c r="D476" s="33">
        <v>0</v>
      </c>
      <c r="E476" s="33">
        <v>0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2" t="s">
        <v>1199</v>
      </c>
    </row>
    <row r="477" spans="1:14" ht="47.25" x14ac:dyDescent="0.25">
      <c r="A477" s="31" t="s">
        <v>708</v>
      </c>
      <c r="B477" s="32" t="s">
        <v>960</v>
      </c>
      <c r="C477" s="32" t="s">
        <v>961</v>
      </c>
      <c r="D477" s="33">
        <v>0</v>
      </c>
      <c r="E477" s="33">
        <v>0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2" t="s">
        <v>1199</v>
      </c>
    </row>
    <row r="478" spans="1:14" ht="47.25" x14ac:dyDescent="0.25">
      <c r="A478" s="31" t="s">
        <v>708</v>
      </c>
      <c r="B478" s="32" t="s">
        <v>962</v>
      </c>
      <c r="C478" s="32" t="s">
        <v>963</v>
      </c>
      <c r="D478" s="33">
        <v>0</v>
      </c>
      <c r="E478" s="33">
        <v>0</v>
      </c>
      <c r="F478" s="33">
        <v>0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2" t="s">
        <v>1199</v>
      </c>
    </row>
    <row r="479" spans="1:14" ht="47.25" x14ac:dyDescent="0.25">
      <c r="A479" s="31" t="s">
        <v>708</v>
      </c>
      <c r="B479" s="32" t="s">
        <v>964</v>
      </c>
      <c r="C479" s="32" t="s">
        <v>965</v>
      </c>
      <c r="D479" s="33">
        <v>0</v>
      </c>
      <c r="E479" s="33">
        <v>0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2" t="s">
        <v>1199</v>
      </c>
    </row>
    <row r="480" spans="1:14" ht="47.25" x14ac:dyDescent="0.25">
      <c r="A480" s="31" t="s">
        <v>708</v>
      </c>
      <c r="B480" s="32" t="s">
        <v>966</v>
      </c>
      <c r="C480" s="32" t="s">
        <v>967</v>
      </c>
      <c r="D480" s="33">
        <v>0</v>
      </c>
      <c r="E480" s="33">
        <v>0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2" t="s">
        <v>1199</v>
      </c>
    </row>
    <row r="481" spans="1:14" ht="47.25" x14ac:dyDescent="0.25">
      <c r="A481" s="31" t="s">
        <v>708</v>
      </c>
      <c r="B481" s="32" t="s">
        <v>968</v>
      </c>
      <c r="C481" s="32" t="s">
        <v>969</v>
      </c>
      <c r="D481" s="33">
        <v>0</v>
      </c>
      <c r="E481" s="33">
        <v>0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2" t="s">
        <v>1199</v>
      </c>
    </row>
    <row r="482" spans="1:14" ht="47.25" x14ac:dyDescent="0.25">
      <c r="A482" s="31" t="s">
        <v>708</v>
      </c>
      <c r="B482" s="32" t="s">
        <v>970</v>
      </c>
      <c r="C482" s="32" t="s">
        <v>971</v>
      </c>
      <c r="D482" s="33">
        <v>0</v>
      </c>
      <c r="E482" s="33">
        <v>0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2" t="s">
        <v>1199</v>
      </c>
    </row>
    <row r="483" spans="1:14" ht="47.25" x14ac:dyDescent="0.25">
      <c r="A483" s="31" t="s">
        <v>708</v>
      </c>
      <c r="B483" s="32" t="s">
        <v>972</v>
      </c>
      <c r="C483" s="32" t="s">
        <v>973</v>
      </c>
      <c r="D483" s="33">
        <v>0</v>
      </c>
      <c r="E483" s="33">
        <v>0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2" t="s">
        <v>1199</v>
      </c>
    </row>
    <row r="484" spans="1:14" ht="47.25" x14ac:dyDescent="0.25">
      <c r="A484" s="31" t="s">
        <v>708</v>
      </c>
      <c r="B484" s="32" t="s">
        <v>974</v>
      </c>
      <c r="C484" s="32" t="s">
        <v>975</v>
      </c>
      <c r="D484" s="33">
        <v>0</v>
      </c>
      <c r="E484" s="33">
        <v>0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2" t="s">
        <v>1199</v>
      </c>
    </row>
    <row r="485" spans="1:14" ht="47.25" x14ac:dyDescent="0.25">
      <c r="A485" s="31" t="s">
        <v>708</v>
      </c>
      <c r="B485" s="32" t="s">
        <v>976</v>
      </c>
      <c r="C485" s="32" t="s">
        <v>977</v>
      </c>
      <c r="D485" s="33">
        <v>0</v>
      </c>
      <c r="E485" s="33">
        <v>0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2" t="s">
        <v>1199</v>
      </c>
    </row>
    <row r="486" spans="1:14" ht="47.25" x14ac:dyDescent="0.25">
      <c r="A486" s="31" t="s">
        <v>708</v>
      </c>
      <c r="B486" s="32" t="s">
        <v>978</v>
      </c>
      <c r="C486" s="32" t="s">
        <v>979</v>
      </c>
      <c r="D486" s="33">
        <v>0</v>
      </c>
      <c r="E486" s="33">
        <v>0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2" t="s">
        <v>1199</v>
      </c>
    </row>
    <row r="487" spans="1:14" ht="47.25" x14ac:dyDescent="0.25">
      <c r="A487" s="31" t="s">
        <v>708</v>
      </c>
      <c r="B487" s="32" t="s">
        <v>980</v>
      </c>
      <c r="C487" s="32" t="s">
        <v>981</v>
      </c>
      <c r="D487" s="33">
        <v>0</v>
      </c>
      <c r="E487" s="33">
        <v>0</v>
      </c>
      <c r="F487" s="33">
        <v>0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2" t="s">
        <v>1199</v>
      </c>
    </row>
    <row r="488" spans="1:14" ht="47.25" x14ac:dyDescent="0.25">
      <c r="A488" s="31" t="s">
        <v>708</v>
      </c>
      <c r="B488" s="32" t="s">
        <v>982</v>
      </c>
      <c r="C488" s="32" t="s">
        <v>983</v>
      </c>
      <c r="D488" s="33">
        <v>0</v>
      </c>
      <c r="E488" s="33">
        <v>0</v>
      </c>
      <c r="F488" s="33">
        <v>0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2" t="s">
        <v>1199</v>
      </c>
    </row>
    <row r="489" spans="1:14" ht="47.25" x14ac:dyDescent="0.25">
      <c r="A489" s="31" t="s">
        <v>708</v>
      </c>
      <c r="B489" s="32" t="s">
        <v>984</v>
      </c>
      <c r="C489" s="32" t="s">
        <v>985</v>
      </c>
      <c r="D489" s="33">
        <v>0</v>
      </c>
      <c r="E489" s="33">
        <v>0</v>
      </c>
      <c r="F489" s="33">
        <v>0</v>
      </c>
      <c r="G489" s="33">
        <v>0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2" t="s">
        <v>1199</v>
      </c>
    </row>
    <row r="490" spans="1:14" ht="47.25" x14ac:dyDescent="0.25">
      <c r="A490" s="31" t="s">
        <v>708</v>
      </c>
      <c r="B490" s="32" t="s">
        <v>986</v>
      </c>
      <c r="C490" s="32" t="s">
        <v>987</v>
      </c>
      <c r="D490" s="33">
        <v>0</v>
      </c>
      <c r="E490" s="33">
        <v>0</v>
      </c>
      <c r="F490" s="33">
        <v>0</v>
      </c>
      <c r="G490" s="33">
        <v>0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2" t="s">
        <v>1199</v>
      </c>
    </row>
    <row r="491" spans="1:14" ht="47.25" x14ac:dyDescent="0.25">
      <c r="A491" s="31" t="s">
        <v>708</v>
      </c>
      <c r="B491" s="32" t="s">
        <v>988</v>
      </c>
      <c r="C491" s="32" t="s">
        <v>989</v>
      </c>
      <c r="D491" s="33">
        <v>0</v>
      </c>
      <c r="E491" s="33">
        <v>0</v>
      </c>
      <c r="F491" s="33">
        <v>0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2" t="s">
        <v>1199</v>
      </c>
    </row>
    <row r="492" spans="1:14" ht="47.25" x14ac:dyDescent="0.25">
      <c r="A492" s="31" t="s">
        <v>708</v>
      </c>
      <c r="B492" s="32" t="s">
        <v>990</v>
      </c>
      <c r="C492" s="32" t="s">
        <v>991</v>
      </c>
      <c r="D492" s="33">
        <v>0</v>
      </c>
      <c r="E492" s="33">
        <v>0</v>
      </c>
      <c r="F492" s="33">
        <v>0</v>
      </c>
      <c r="G492" s="33">
        <v>0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2" t="s">
        <v>1199</v>
      </c>
    </row>
    <row r="493" spans="1:14" ht="47.25" x14ac:dyDescent="0.25">
      <c r="A493" s="31" t="s">
        <v>708</v>
      </c>
      <c r="B493" s="32" t="s">
        <v>992</v>
      </c>
      <c r="C493" s="32" t="s">
        <v>993</v>
      </c>
      <c r="D493" s="33">
        <v>0</v>
      </c>
      <c r="E493" s="33">
        <v>0</v>
      </c>
      <c r="F493" s="33">
        <v>0</v>
      </c>
      <c r="G493" s="33">
        <v>0</v>
      </c>
      <c r="H493" s="33">
        <v>0</v>
      </c>
      <c r="I493" s="33">
        <v>0</v>
      </c>
      <c r="J493" s="33">
        <v>0</v>
      </c>
      <c r="K493" s="33">
        <v>0</v>
      </c>
      <c r="L493" s="33">
        <v>0</v>
      </c>
      <c r="M493" s="33">
        <v>0</v>
      </c>
      <c r="N493" s="32" t="s">
        <v>1199</v>
      </c>
    </row>
    <row r="494" spans="1:14" ht="47.25" x14ac:dyDescent="0.25">
      <c r="A494" s="31" t="s">
        <v>708</v>
      </c>
      <c r="B494" s="32" t="s">
        <v>994</v>
      </c>
      <c r="C494" s="32" t="s">
        <v>995</v>
      </c>
      <c r="D494" s="33">
        <v>0</v>
      </c>
      <c r="E494" s="33">
        <v>0</v>
      </c>
      <c r="F494" s="33">
        <v>0</v>
      </c>
      <c r="G494" s="33">
        <v>0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32" t="s">
        <v>1199</v>
      </c>
    </row>
    <row r="495" spans="1:14" ht="47.25" x14ac:dyDescent="0.25">
      <c r="A495" s="31" t="s">
        <v>708</v>
      </c>
      <c r="B495" s="32" t="s">
        <v>996</v>
      </c>
      <c r="C495" s="32" t="s">
        <v>997</v>
      </c>
      <c r="D495" s="33">
        <v>0</v>
      </c>
      <c r="E495" s="33">
        <v>0</v>
      </c>
      <c r="F495" s="33">
        <v>0</v>
      </c>
      <c r="G495" s="33">
        <v>0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2" t="s">
        <v>1199</v>
      </c>
    </row>
    <row r="496" spans="1:14" ht="47.25" x14ac:dyDescent="0.25">
      <c r="A496" s="31" t="s">
        <v>708</v>
      </c>
      <c r="B496" s="32" t="s">
        <v>998</v>
      </c>
      <c r="C496" s="32" t="s">
        <v>999</v>
      </c>
      <c r="D496" s="33">
        <v>0</v>
      </c>
      <c r="E496" s="33">
        <v>0</v>
      </c>
      <c r="F496" s="33">
        <v>0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2" t="s">
        <v>1199</v>
      </c>
    </row>
    <row r="497" spans="1:14" ht="47.25" x14ac:dyDescent="0.25">
      <c r="A497" s="31" t="s">
        <v>708</v>
      </c>
      <c r="B497" s="32" t="s">
        <v>1000</v>
      </c>
      <c r="C497" s="32" t="s">
        <v>1001</v>
      </c>
      <c r="D497" s="33">
        <v>0</v>
      </c>
      <c r="E497" s="33">
        <v>0</v>
      </c>
      <c r="F497" s="33">
        <v>0</v>
      </c>
      <c r="G497" s="33">
        <v>0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2" t="s">
        <v>1199</v>
      </c>
    </row>
    <row r="498" spans="1:14" ht="47.25" x14ac:dyDescent="0.25">
      <c r="A498" s="31" t="s">
        <v>708</v>
      </c>
      <c r="B498" s="32" t="s">
        <v>1002</v>
      </c>
      <c r="C498" s="32" t="s">
        <v>1003</v>
      </c>
      <c r="D498" s="33">
        <v>0</v>
      </c>
      <c r="E498" s="33">
        <v>0</v>
      </c>
      <c r="F498" s="33">
        <v>0</v>
      </c>
      <c r="G498" s="33">
        <v>0</v>
      </c>
      <c r="H498" s="33">
        <v>0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N498" s="32" t="s">
        <v>1199</v>
      </c>
    </row>
    <row r="499" spans="1:14" ht="47.25" x14ac:dyDescent="0.25">
      <c r="A499" s="31" t="s">
        <v>708</v>
      </c>
      <c r="B499" s="32" t="s">
        <v>1004</v>
      </c>
      <c r="C499" s="32" t="s">
        <v>1005</v>
      </c>
      <c r="D499" s="33">
        <v>0</v>
      </c>
      <c r="E499" s="33">
        <v>0</v>
      </c>
      <c r="F499" s="33">
        <v>0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2" t="s">
        <v>1199</v>
      </c>
    </row>
    <row r="500" spans="1:14" ht="47.25" x14ac:dyDescent="0.25">
      <c r="A500" s="31" t="s">
        <v>708</v>
      </c>
      <c r="B500" s="32" t="s">
        <v>1006</v>
      </c>
      <c r="C500" s="32" t="s">
        <v>1007</v>
      </c>
      <c r="D500" s="33">
        <v>0</v>
      </c>
      <c r="E500" s="33">
        <v>0</v>
      </c>
      <c r="F500" s="33">
        <v>0</v>
      </c>
      <c r="G500" s="33">
        <v>0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2" t="s">
        <v>1199</v>
      </c>
    </row>
    <row r="501" spans="1:14" ht="47.25" x14ac:dyDescent="0.25">
      <c r="A501" s="31" t="s">
        <v>708</v>
      </c>
      <c r="B501" s="32" t="s">
        <v>1008</v>
      </c>
      <c r="C501" s="32" t="s">
        <v>1009</v>
      </c>
      <c r="D501" s="33">
        <v>0</v>
      </c>
      <c r="E501" s="33">
        <v>0</v>
      </c>
      <c r="F501" s="33">
        <v>0</v>
      </c>
      <c r="G501" s="33">
        <v>0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2" t="s">
        <v>1199</v>
      </c>
    </row>
    <row r="502" spans="1:14" ht="31.5" x14ac:dyDescent="0.25">
      <c r="A502" s="31" t="s">
        <v>1010</v>
      </c>
      <c r="B502" s="32" t="s">
        <v>1011</v>
      </c>
      <c r="C502" s="32" t="s">
        <v>59</v>
      </c>
      <c r="D502" s="33">
        <f t="shared" ref="D502:M502" si="28">IFERROR(SUM(D503,D510,D515,D517,D518,D521,D524,D525),"нд")</f>
        <v>0</v>
      </c>
      <c r="E502" s="33">
        <f t="shared" si="28"/>
        <v>0</v>
      </c>
      <c r="F502" s="33">
        <f t="shared" si="28"/>
        <v>0</v>
      </c>
      <c r="G502" s="33">
        <f t="shared" si="28"/>
        <v>3500.6219999999994</v>
      </c>
      <c r="H502" s="33">
        <f t="shared" si="28"/>
        <v>0</v>
      </c>
      <c r="I502" s="33">
        <f t="shared" si="28"/>
        <v>0</v>
      </c>
      <c r="J502" s="33">
        <f t="shared" si="28"/>
        <v>0</v>
      </c>
      <c r="K502" s="33">
        <f t="shared" si="28"/>
        <v>0</v>
      </c>
      <c r="L502" s="33">
        <f t="shared" si="28"/>
        <v>10.447845626513701</v>
      </c>
      <c r="M502" s="33">
        <f t="shared" si="28"/>
        <v>0</v>
      </c>
      <c r="N502" s="32" t="s">
        <v>1198</v>
      </c>
    </row>
    <row r="503" spans="1:14" ht="31.5" x14ac:dyDescent="0.25">
      <c r="A503" s="31" t="s">
        <v>1012</v>
      </c>
      <c r="B503" s="32" t="s">
        <v>1013</v>
      </c>
      <c r="C503" s="32" t="s">
        <v>59</v>
      </c>
      <c r="D503" s="33">
        <f t="shared" ref="D503:M503" si="29">IFERROR(SUM(D504:D509),"нд")</f>
        <v>0</v>
      </c>
      <c r="E503" s="33">
        <f t="shared" si="29"/>
        <v>0</v>
      </c>
      <c r="F503" s="33">
        <f t="shared" si="29"/>
        <v>0</v>
      </c>
      <c r="G503" s="33">
        <f t="shared" si="29"/>
        <v>1950.9859999999999</v>
      </c>
      <c r="H503" s="33">
        <f t="shared" si="29"/>
        <v>0</v>
      </c>
      <c r="I503" s="33">
        <f t="shared" si="29"/>
        <v>0</v>
      </c>
      <c r="J503" s="33">
        <f t="shared" si="29"/>
        <v>0</v>
      </c>
      <c r="K503" s="33">
        <f t="shared" si="29"/>
        <v>0</v>
      </c>
      <c r="L503" s="33">
        <f t="shared" si="29"/>
        <v>5.8228510668930999</v>
      </c>
      <c r="M503" s="33">
        <f t="shared" si="29"/>
        <v>0</v>
      </c>
      <c r="N503" s="32" t="s">
        <v>1198</v>
      </c>
    </row>
    <row r="504" spans="1:14" ht="110.25" x14ac:dyDescent="0.25">
      <c r="A504" s="31" t="s">
        <v>1012</v>
      </c>
      <c r="B504" s="32" t="s">
        <v>1014</v>
      </c>
      <c r="C504" s="32" t="s">
        <v>1015</v>
      </c>
      <c r="D504" s="33">
        <v>0</v>
      </c>
      <c r="E504" s="33">
        <v>0</v>
      </c>
      <c r="F504" s="33">
        <v>0</v>
      </c>
      <c r="G504" s="33">
        <v>290.90499999999997</v>
      </c>
      <c r="H504" s="33">
        <v>0</v>
      </c>
      <c r="I504" s="33">
        <v>0</v>
      </c>
      <c r="J504" s="33">
        <v>0</v>
      </c>
      <c r="K504" s="33">
        <v>0</v>
      </c>
      <c r="L504" s="33">
        <v>0.86822585585675005</v>
      </c>
      <c r="M504" s="33">
        <v>0</v>
      </c>
      <c r="N504" s="32" t="s">
        <v>1199</v>
      </c>
    </row>
    <row r="505" spans="1:14" ht="63" x14ac:dyDescent="0.25">
      <c r="A505" s="31" t="s">
        <v>1012</v>
      </c>
      <c r="B505" s="32" t="s">
        <v>1201</v>
      </c>
      <c r="C505" s="32" t="s">
        <v>1016</v>
      </c>
      <c r="D505" s="33">
        <v>0</v>
      </c>
      <c r="E505" s="33">
        <v>0</v>
      </c>
      <c r="F505" s="33">
        <v>0</v>
      </c>
      <c r="G505" s="33">
        <v>390.08100000000002</v>
      </c>
      <c r="H505" s="33">
        <v>0</v>
      </c>
      <c r="I505" s="33">
        <v>0</v>
      </c>
      <c r="J505" s="33">
        <v>0</v>
      </c>
      <c r="K505" s="33">
        <v>0</v>
      </c>
      <c r="L505" s="33">
        <v>1.1642234065363499</v>
      </c>
      <c r="M505" s="33">
        <v>0</v>
      </c>
      <c r="N505" s="32" t="s">
        <v>1199</v>
      </c>
    </row>
    <row r="506" spans="1:14" ht="78.75" x14ac:dyDescent="0.25">
      <c r="A506" s="31" t="s">
        <v>1012</v>
      </c>
      <c r="B506" s="32" t="s">
        <v>1205</v>
      </c>
      <c r="C506" s="32" t="s">
        <v>1017</v>
      </c>
      <c r="D506" s="33">
        <v>0</v>
      </c>
      <c r="E506" s="33">
        <v>0</v>
      </c>
      <c r="F506" s="33">
        <v>0</v>
      </c>
      <c r="G506" s="33">
        <v>1270</v>
      </c>
      <c r="H506" s="33">
        <v>0</v>
      </c>
      <c r="I506" s="33">
        <v>0</v>
      </c>
      <c r="J506" s="33">
        <v>0</v>
      </c>
      <c r="K506" s="33">
        <v>0</v>
      </c>
      <c r="L506" s="33">
        <v>3.7904018045000001</v>
      </c>
      <c r="M506" s="33">
        <v>0</v>
      </c>
      <c r="N506" s="32" t="s">
        <v>1199</v>
      </c>
    </row>
    <row r="507" spans="1:14" ht="63" x14ac:dyDescent="0.25">
      <c r="A507" s="31" t="s">
        <v>1012</v>
      </c>
      <c r="B507" s="32" t="s">
        <v>1018</v>
      </c>
      <c r="C507" s="32" t="s">
        <v>1019</v>
      </c>
      <c r="D507" s="33">
        <v>0</v>
      </c>
      <c r="E507" s="33">
        <v>0</v>
      </c>
      <c r="F507" s="33">
        <v>0</v>
      </c>
      <c r="G507" s="33">
        <v>0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2" t="s">
        <v>1199</v>
      </c>
    </row>
    <row r="508" spans="1:14" ht="63" x14ac:dyDescent="0.25">
      <c r="A508" s="31" t="s">
        <v>1012</v>
      </c>
      <c r="B508" s="32" t="s">
        <v>1020</v>
      </c>
      <c r="C508" s="32" t="s">
        <v>1021</v>
      </c>
      <c r="D508" s="33">
        <v>0</v>
      </c>
      <c r="E508" s="33">
        <v>0</v>
      </c>
      <c r="F508" s="33">
        <v>0</v>
      </c>
      <c r="G508" s="33">
        <v>0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2" t="s">
        <v>1199</v>
      </c>
    </row>
    <row r="509" spans="1:14" ht="78.75" x14ac:dyDescent="0.25">
      <c r="A509" s="31" t="s">
        <v>1012</v>
      </c>
      <c r="B509" s="32" t="s">
        <v>1022</v>
      </c>
      <c r="C509" s="32" t="s">
        <v>1023</v>
      </c>
      <c r="D509" s="33">
        <v>0</v>
      </c>
      <c r="E509" s="33">
        <v>0</v>
      </c>
      <c r="F509" s="33">
        <v>0</v>
      </c>
      <c r="G509" s="33">
        <v>0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2" t="s">
        <v>1199</v>
      </c>
    </row>
    <row r="510" spans="1:14" ht="31.5" x14ac:dyDescent="0.25">
      <c r="A510" s="31" t="s">
        <v>1024</v>
      </c>
      <c r="B510" s="32" t="s">
        <v>1025</v>
      </c>
      <c r="C510" s="32" t="s">
        <v>59</v>
      </c>
      <c r="D510" s="33">
        <f t="shared" ref="D510:M510" si="30">IFERROR(SUM(D511:D514),"нд")</f>
        <v>0</v>
      </c>
      <c r="E510" s="33">
        <f t="shared" si="30"/>
        <v>0</v>
      </c>
      <c r="F510" s="33">
        <f t="shared" si="30"/>
        <v>0</v>
      </c>
      <c r="G510" s="33">
        <f t="shared" si="30"/>
        <v>655.19499999999994</v>
      </c>
      <c r="H510" s="33">
        <f t="shared" si="30"/>
        <v>0</v>
      </c>
      <c r="I510" s="33">
        <f t="shared" si="30"/>
        <v>0</v>
      </c>
      <c r="J510" s="33">
        <f t="shared" si="30"/>
        <v>0</v>
      </c>
      <c r="K510" s="33">
        <f t="shared" si="30"/>
        <v>0</v>
      </c>
      <c r="L510" s="33">
        <f t="shared" si="30"/>
        <v>1.95547426007825</v>
      </c>
      <c r="M510" s="33">
        <f t="shared" si="30"/>
        <v>0</v>
      </c>
      <c r="N510" s="32" t="s">
        <v>1198</v>
      </c>
    </row>
    <row r="511" spans="1:14" ht="47.25" x14ac:dyDescent="0.25">
      <c r="A511" s="31" t="s">
        <v>1024</v>
      </c>
      <c r="B511" s="32" t="s">
        <v>1206</v>
      </c>
      <c r="C511" s="32" t="s">
        <v>1026</v>
      </c>
      <c r="D511" s="33">
        <v>0</v>
      </c>
      <c r="E511" s="33">
        <v>0</v>
      </c>
      <c r="F511" s="33">
        <v>0</v>
      </c>
      <c r="G511" s="33">
        <v>510</v>
      </c>
      <c r="H511" s="33">
        <v>0</v>
      </c>
      <c r="I511" s="33">
        <v>0</v>
      </c>
      <c r="J511" s="33">
        <v>0</v>
      </c>
      <c r="K511" s="33">
        <v>0</v>
      </c>
      <c r="L511" s="33">
        <v>1.5221298585</v>
      </c>
      <c r="M511" s="33">
        <v>0</v>
      </c>
      <c r="N511" s="32" t="s">
        <v>1199</v>
      </c>
    </row>
    <row r="512" spans="1:14" ht="63" x14ac:dyDescent="0.25">
      <c r="A512" s="31" t="s">
        <v>1024</v>
      </c>
      <c r="B512" s="32" t="s">
        <v>1027</v>
      </c>
      <c r="C512" s="32" t="s">
        <v>1028</v>
      </c>
      <c r="D512" s="33">
        <v>0</v>
      </c>
      <c r="E512" s="33">
        <v>0</v>
      </c>
      <c r="F512" s="33">
        <v>0</v>
      </c>
      <c r="G512" s="33">
        <v>0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2" t="s">
        <v>1199</v>
      </c>
    </row>
    <row r="513" spans="1:14" ht="78.75" x14ac:dyDescent="0.25">
      <c r="A513" s="31" t="s">
        <v>1024</v>
      </c>
      <c r="B513" s="32" t="s">
        <v>1029</v>
      </c>
      <c r="C513" s="32" t="s">
        <v>1030</v>
      </c>
      <c r="D513" s="33">
        <v>0</v>
      </c>
      <c r="E513" s="33">
        <v>0</v>
      </c>
      <c r="F513" s="33">
        <v>0</v>
      </c>
      <c r="G513" s="33">
        <v>0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2" t="s">
        <v>1199</v>
      </c>
    </row>
    <row r="514" spans="1:14" ht="47.25" x14ac:dyDescent="0.25">
      <c r="A514" s="31" t="s">
        <v>1024</v>
      </c>
      <c r="B514" s="32" t="s">
        <v>1031</v>
      </c>
      <c r="C514" s="32" t="s">
        <v>1032</v>
      </c>
      <c r="D514" s="33">
        <v>0</v>
      </c>
      <c r="E514" s="33">
        <v>0</v>
      </c>
      <c r="F514" s="33">
        <v>0</v>
      </c>
      <c r="G514" s="33">
        <v>145.19499999999999</v>
      </c>
      <c r="H514" s="33">
        <v>0</v>
      </c>
      <c r="I514" s="33">
        <v>0</v>
      </c>
      <c r="J514" s="33">
        <v>0</v>
      </c>
      <c r="K514" s="33">
        <v>0</v>
      </c>
      <c r="L514" s="33">
        <v>0.43334440157824999</v>
      </c>
      <c r="M514" s="33">
        <v>0</v>
      </c>
      <c r="N514" s="32" t="s">
        <v>1199</v>
      </c>
    </row>
    <row r="515" spans="1:14" ht="31.5" x14ac:dyDescent="0.25">
      <c r="A515" s="31" t="s">
        <v>1033</v>
      </c>
      <c r="B515" s="32" t="s">
        <v>1034</v>
      </c>
      <c r="C515" s="32" t="s">
        <v>59</v>
      </c>
      <c r="D515" s="33">
        <f t="shared" ref="D515:M515" si="31">IFERROR(SUM(D516:D516),"нд")</f>
        <v>0</v>
      </c>
      <c r="E515" s="33">
        <f t="shared" si="31"/>
        <v>0</v>
      </c>
      <c r="F515" s="33">
        <f t="shared" si="31"/>
        <v>0</v>
      </c>
      <c r="G515" s="33">
        <f t="shared" si="31"/>
        <v>0</v>
      </c>
      <c r="H515" s="33">
        <f t="shared" si="31"/>
        <v>0</v>
      </c>
      <c r="I515" s="33">
        <f t="shared" si="31"/>
        <v>0</v>
      </c>
      <c r="J515" s="33">
        <f t="shared" si="31"/>
        <v>0</v>
      </c>
      <c r="K515" s="33">
        <f t="shared" si="31"/>
        <v>0</v>
      </c>
      <c r="L515" s="33">
        <f t="shared" si="31"/>
        <v>0</v>
      </c>
      <c r="M515" s="33">
        <f t="shared" si="31"/>
        <v>0</v>
      </c>
      <c r="N515" s="32" t="s">
        <v>1198</v>
      </c>
    </row>
    <row r="516" spans="1:14" ht="63" x14ac:dyDescent="0.25">
      <c r="A516" s="31" t="s">
        <v>1033</v>
      </c>
      <c r="B516" s="32" t="s">
        <v>1035</v>
      </c>
      <c r="C516" s="32" t="s">
        <v>1036</v>
      </c>
      <c r="D516" s="33">
        <v>0</v>
      </c>
      <c r="E516" s="33">
        <v>0</v>
      </c>
      <c r="F516" s="33">
        <v>0</v>
      </c>
      <c r="G516" s="33">
        <v>0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2" t="s">
        <v>1199</v>
      </c>
    </row>
    <row r="517" spans="1:14" ht="31.5" x14ac:dyDescent="0.25">
      <c r="A517" s="31" t="s">
        <v>1037</v>
      </c>
      <c r="B517" s="32" t="s">
        <v>1038</v>
      </c>
      <c r="C517" s="32" t="s">
        <v>59</v>
      </c>
      <c r="D517" s="33">
        <f t="shared" ref="D517:M517" si="32">IFERROR(0,"нд")</f>
        <v>0</v>
      </c>
      <c r="E517" s="33">
        <f t="shared" si="32"/>
        <v>0</v>
      </c>
      <c r="F517" s="33">
        <f t="shared" si="32"/>
        <v>0</v>
      </c>
      <c r="G517" s="33">
        <f t="shared" si="32"/>
        <v>0</v>
      </c>
      <c r="H517" s="33">
        <f t="shared" si="32"/>
        <v>0</v>
      </c>
      <c r="I517" s="33">
        <f t="shared" si="32"/>
        <v>0</v>
      </c>
      <c r="J517" s="33">
        <f t="shared" si="32"/>
        <v>0</v>
      </c>
      <c r="K517" s="33">
        <f t="shared" si="32"/>
        <v>0</v>
      </c>
      <c r="L517" s="33">
        <f t="shared" si="32"/>
        <v>0</v>
      </c>
      <c r="M517" s="33">
        <f t="shared" si="32"/>
        <v>0</v>
      </c>
      <c r="N517" s="32" t="s">
        <v>1198</v>
      </c>
    </row>
    <row r="518" spans="1:14" ht="31.5" x14ac:dyDescent="0.25">
      <c r="A518" s="31" t="s">
        <v>1039</v>
      </c>
      <c r="B518" s="32" t="s">
        <v>1040</v>
      </c>
      <c r="C518" s="32" t="s">
        <v>59</v>
      </c>
      <c r="D518" s="33">
        <f t="shared" ref="D518:M518" si="33">IFERROR(SUM(D519:D520),"нд")</f>
        <v>0</v>
      </c>
      <c r="E518" s="33">
        <f t="shared" si="33"/>
        <v>0</v>
      </c>
      <c r="F518" s="33">
        <f t="shared" si="33"/>
        <v>0</v>
      </c>
      <c r="G518" s="33">
        <f t="shared" si="33"/>
        <v>356.03799999999995</v>
      </c>
      <c r="H518" s="33">
        <f t="shared" si="33"/>
        <v>0</v>
      </c>
      <c r="I518" s="33">
        <f t="shared" si="33"/>
        <v>0</v>
      </c>
      <c r="J518" s="33">
        <f t="shared" si="33"/>
        <v>0</v>
      </c>
      <c r="K518" s="33">
        <f t="shared" si="33"/>
        <v>0</v>
      </c>
      <c r="L518" s="33">
        <f t="shared" si="33"/>
        <v>1.0626197461973002</v>
      </c>
      <c r="M518" s="33">
        <f t="shared" si="33"/>
        <v>0</v>
      </c>
      <c r="N518" s="32" t="s">
        <v>1198</v>
      </c>
    </row>
    <row r="519" spans="1:14" ht="110.25" x14ac:dyDescent="0.25">
      <c r="A519" s="31" t="s">
        <v>1039</v>
      </c>
      <c r="B519" s="32" t="s">
        <v>1041</v>
      </c>
      <c r="C519" s="32" t="s">
        <v>1042</v>
      </c>
      <c r="D519" s="33">
        <v>0</v>
      </c>
      <c r="E519" s="33">
        <v>0</v>
      </c>
      <c r="F519" s="33">
        <v>0</v>
      </c>
      <c r="G519" s="33">
        <v>290.90499999999997</v>
      </c>
      <c r="H519" s="33">
        <v>0</v>
      </c>
      <c r="I519" s="33">
        <v>0</v>
      </c>
      <c r="J519" s="33">
        <v>0</v>
      </c>
      <c r="K519" s="33">
        <v>0</v>
      </c>
      <c r="L519" s="33">
        <v>0.86822585585675005</v>
      </c>
      <c r="M519" s="33">
        <v>0</v>
      </c>
      <c r="N519" s="32" t="s">
        <v>1199</v>
      </c>
    </row>
    <row r="520" spans="1:14" ht="78.75" x14ac:dyDescent="0.25">
      <c r="A520" s="31" t="s">
        <v>1039</v>
      </c>
      <c r="B520" s="32" t="s">
        <v>1202</v>
      </c>
      <c r="C520" s="32" t="s">
        <v>1043</v>
      </c>
      <c r="D520" s="33">
        <v>0</v>
      </c>
      <c r="E520" s="33">
        <v>0</v>
      </c>
      <c r="F520" s="33">
        <v>0</v>
      </c>
      <c r="G520" s="33">
        <v>65.132999999999996</v>
      </c>
      <c r="H520" s="33">
        <v>0</v>
      </c>
      <c r="I520" s="33">
        <v>0</v>
      </c>
      <c r="J520" s="33">
        <v>0</v>
      </c>
      <c r="K520" s="33">
        <v>0</v>
      </c>
      <c r="L520" s="33">
        <v>0.19439389034054999</v>
      </c>
      <c r="M520" s="33">
        <v>0</v>
      </c>
      <c r="N520" s="32" t="s">
        <v>1199</v>
      </c>
    </row>
    <row r="521" spans="1:14" ht="31.5" x14ac:dyDescent="0.25">
      <c r="A521" s="31" t="s">
        <v>1044</v>
      </c>
      <c r="B521" s="32" t="s">
        <v>1045</v>
      </c>
      <c r="C521" s="32" t="s">
        <v>59</v>
      </c>
      <c r="D521" s="33">
        <f t="shared" ref="D521:M521" si="34">IFERROR(SUM(D522:D523),"нд")</f>
        <v>0</v>
      </c>
      <c r="E521" s="33">
        <f t="shared" si="34"/>
        <v>0</v>
      </c>
      <c r="F521" s="33">
        <f t="shared" si="34"/>
        <v>0</v>
      </c>
      <c r="G521" s="33">
        <f t="shared" si="34"/>
        <v>538.40300000000002</v>
      </c>
      <c r="H521" s="33">
        <f t="shared" si="34"/>
        <v>0</v>
      </c>
      <c r="I521" s="33">
        <f t="shared" si="34"/>
        <v>0</v>
      </c>
      <c r="J521" s="33">
        <f t="shared" si="34"/>
        <v>0</v>
      </c>
      <c r="K521" s="33">
        <f t="shared" si="34"/>
        <v>0</v>
      </c>
      <c r="L521" s="33">
        <f t="shared" si="34"/>
        <v>1.60690055334505</v>
      </c>
      <c r="M521" s="33">
        <f t="shared" si="34"/>
        <v>0</v>
      </c>
      <c r="N521" s="32" t="s">
        <v>1198</v>
      </c>
    </row>
    <row r="522" spans="1:14" ht="47.25" x14ac:dyDescent="0.25">
      <c r="A522" s="31" t="s">
        <v>1044</v>
      </c>
      <c r="B522" s="32" t="s">
        <v>1207</v>
      </c>
      <c r="C522" s="32" t="s">
        <v>1046</v>
      </c>
      <c r="D522" s="33">
        <v>0</v>
      </c>
      <c r="E522" s="33">
        <v>0</v>
      </c>
      <c r="F522" s="33">
        <v>0</v>
      </c>
      <c r="G522" s="33">
        <v>238</v>
      </c>
      <c r="H522" s="33">
        <v>0</v>
      </c>
      <c r="I522" s="33">
        <v>0</v>
      </c>
      <c r="J522" s="33">
        <v>0</v>
      </c>
      <c r="K522" s="33">
        <v>0</v>
      </c>
      <c r="L522" s="33">
        <v>0.71032726729999995</v>
      </c>
      <c r="M522" s="33">
        <v>0</v>
      </c>
      <c r="N522" s="32" t="s">
        <v>1199</v>
      </c>
    </row>
    <row r="523" spans="1:14" ht="47.25" x14ac:dyDescent="0.25">
      <c r="A523" s="31" t="s">
        <v>1044</v>
      </c>
      <c r="B523" s="32" t="s">
        <v>1047</v>
      </c>
      <c r="C523" s="32" t="s">
        <v>1048</v>
      </c>
      <c r="D523" s="33">
        <v>0</v>
      </c>
      <c r="E523" s="33">
        <v>0</v>
      </c>
      <c r="F523" s="33">
        <v>0</v>
      </c>
      <c r="G523" s="33">
        <v>300.40300000000002</v>
      </c>
      <c r="H523" s="33">
        <v>0</v>
      </c>
      <c r="I523" s="33">
        <v>0</v>
      </c>
      <c r="J523" s="33">
        <v>0</v>
      </c>
      <c r="K523" s="33">
        <v>0</v>
      </c>
      <c r="L523" s="33">
        <v>0.89657328604505004</v>
      </c>
      <c r="M523" s="33">
        <v>0</v>
      </c>
      <c r="N523" s="32" t="s">
        <v>1199</v>
      </c>
    </row>
    <row r="524" spans="1:14" ht="31.5" x14ac:dyDescent="0.25">
      <c r="A524" s="31" t="s">
        <v>1049</v>
      </c>
      <c r="B524" s="32" t="s">
        <v>1050</v>
      </c>
      <c r="C524" s="32" t="s">
        <v>59</v>
      </c>
      <c r="D524" s="33">
        <f t="shared" ref="D524:M525" si="35">IFERROR(0,"нд")</f>
        <v>0</v>
      </c>
      <c r="E524" s="33">
        <f t="shared" si="35"/>
        <v>0</v>
      </c>
      <c r="F524" s="33">
        <f t="shared" si="35"/>
        <v>0</v>
      </c>
      <c r="G524" s="33">
        <f t="shared" si="35"/>
        <v>0</v>
      </c>
      <c r="H524" s="33">
        <f t="shared" si="35"/>
        <v>0</v>
      </c>
      <c r="I524" s="33">
        <f t="shared" si="35"/>
        <v>0</v>
      </c>
      <c r="J524" s="33">
        <f t="shared" si="35"/>
        <v>0</v>
      </c>
      <c r="K524" s="33">
        <f t="shared" si="35"/>
        <v>0</v>
      </c>
      <c r="L524" s="33">
        <f t="shared" si="35"/>
        <v>0</v>
      </c>
      <c r="M524" s="33">
        <f t="shared" si="35"/>
        <v>0</v>
      </c>
      <c r="N524" s="32" t="s">
        <v>1198</v>
      </c>
    </row>
    <row r="525" spans="1:14" ht="31.5" x14ac:dyDescent="0.25">
      <c r="A525" s="31" t="s">
        <v>1051</v>
      </c>
      <c r="B525" s="32" t="s">
        <v>1052</v>
      </c>
      <c r="C525" s="32" t="s">
        <v>59</v>
      </c>
      <c r="D525" s="33">
        <f t="shared" si="35"/>
        <v>0</v>
      </c>
      <c r="E525" s="33">
        <f t="shared" si="35"/>
        <v>0</v>
      </c>
      <c r="F525" s="33">
        <f t="shared" si="35"/>
        <v>0</v>
      </c>
      <c r="G525" s="33">
        <f t="shared" si="35"/>
        <v>0</v>
      </c>
      <c r="H525" s="33">
        <f t="shared" si="35"/>
        <v>0</v>
      </c>
      <c r="I525" s="33">
        <f t="shared" si="35"/>
        <v>0</v>
      </c>
      <c r="J525" s="33">
        <f t="shared" si="35"/>
        <v>0</v>
      </c>
      <c r="K525" s="33">
        <f t="shared" si="35"/>
        <v>0</v>
      </c>
      <c r="L525" s="33">
        <f t="shared" si="35"/>
        <v>0</v>
      </c>
      <c r="M525" s="33">
        <f t="shared" si="35"/>
        <v>0</v>
      </c>
      <c r="N525" s="32" t="s">
        <v>1198</v>
      </c>
    </row>
    <row r="526" spans="1:14" ht="31.5" x14ac:dyDescent="0.25">
      <c r="A526" s="31" t="s">
        <v>1053</v>
      </c>
      <c r="B526" s="32" t="s">
        <v>1054</v>
      </c>
      <c r="C526" s="32" t="s">
        <v>59</v>
      </c>
      <c r="D526" s="33">
        <f t="shared" ref="D526:M526" si="36">IFERROR(SUM(D527,D565),"нд")</f>
        <v>0</v>
      </c>
      <c r="E526" s="33">
        <f t="shared" si="36"/>
        <v>0</v>
      </c>
      <c r="F526" s="33">
        <f t="shared" si="36"/>
        <v>0</v>
      </c>
      <c r="G526" s="33">
        <f t="shared" si="36"/>
        <v>0</v>
      </c>
      <c r="H526" s="33">
        <f t="shared" si="36"/>
        <v>0</v>
      </c>
      <c r="I526" s="33">
        <f t="shared" si="36"/>
        <v>0</v>
      </c>
      <c r="J526" s="33">
        <f t="shared" si="36"/>
        <v>0</v>
      </c>
      <c r="K526" s="33">
        <f t="shared" si="36"/>
        <v>0</v>
      </c>
      <c r="L526" s="33">
        <f t="shared" si="36"/>
        <v>0</v>
      </c>
      <c r="M526" s="33">
        <f t="shared" si="36"/>
        <v>0</v>
      </c>
      <c r="N526" s="32" t="s">
        <v>1198</v>
      </c>
    </row>
    <row r="527" spans="1:14" ht="31.5" x14ac:dyDescent="0.25">
      <c r="A527" s="31" t="s">
        <v>1055</v>
      </c>
      <c r="B527" s="32" t="s">
        <v>1056</v>
      </c>
      <c r="C527" s="32" t="s">
        <v>59</v>
      </c>
      <c r="D527" s="33">
        <f t="shared" ref="D527:M527" si="37">IFERROR(SUM(D528:D564),"нд")</f>
        <v>0</v>
      </c>
      <c r="E527" s="33">
        <f t="shared" si="37"/>
        <v>0</v>
      </c>
      <c r="F527" s="33">
        <f t="shared" si="37"/>
        <v>0</v>
      </c>
      <c r="G527" s="33">
        <f t="shared" si="37"/>
        <v>0</v>
      </c>
      <c r="H527" s="33">
        <f t="shared" si="37"/>
        <v>0</v>
      </c>
      <c r="I527" s="33">
        <f t="shared" si="37"/>
        <v>0</v>
      </c>
      <c r="J527" s="33">
        <f t="shared" si="37"/>
        <v>0</v>
      </c>
      <c r="K527" s="33">
        <f t="shared" si="37"/>
        <v>0</v>
      </c>
      <c r="L527" s="33">
        <f t="shared" si="37"/>
        <v>0</v>
      </c>
      <c r="M527" s="33">
        <f t="shared" si="37"/>
        <v>0</v>
      </c>
      <c r="N527" s="32" t="s">
        <v>1198</v>
      </c>
    </row>
    <row r="528" spans="1:14" ht="31.5" x14ac:dyDescent="0.25">
      <c r="A528" s="31" t="s">
        <v>1055</v>
      </c>
      <c r="B528" s="32" t="s">
        <v>1057</v>
      </c>
      <c r="C528" s="32" t="s">
        <v>1058</v>
      </c>
      <c r="D528" s="33">
        <v>0</v>
      </c>
      <c r="E528" s="33">
        <v>0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2" t="s">
        <v>1199</v>
      </c>
    </row>
    <row r="529" spans="1:14" ht="31.5" x14ac:dyDescent="0.25">
      <c r="A529" s="31" t="s">
        <v>1055</v>
      </c>
      <c r="B529" s="32" t="s">
        <v>1059</v>
      </c>
      <c r="C529" s="32" t="s">
        <v>1060</v>
      </c>
      <c r="D529" s="33">
        <v>0</v>
      </c>
      <c r="E529" s="33">
        <v>0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2" t="s">
        <v>1199</v>
      </c>
    </row>
    <row r="530" spans="1:14" ht="31.5" x14ac:dyDescent="0.25">
      <c r="A530" s="31" t="s">
        <v>1055</v>
      </c>
      <c r="B530" s="32" t="s">
        <v>1061</v>
      </c>
      <c r="C530" s="32" t="s">
        <v>1062</v>
      </c>
      <c r="D530" s="33">
        <v>0</v>
      </c>
      <c r="E530" s="33">
        <v>0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2" t="s">
        <v>1199</v>
      </c>
    </row>
    <row r="531" spans="1:14" ht="31.5" x14ac:dyDescent="0.25">
      <c r="A531" s="31" t="s">
        <v>1055</v>
      </c>
      <c r="B531" s="32" t="s">
        <v>1063</v>
      </c>
      <c r="C531" s="32" t="s">
        <v>1064</v>
      </c>
      <c r="D531" s="33">
        <v>0</v>
      </c>
      <c r="E531" s="33">
        <v>0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2" t="s">
        <v>1199</v>
      </c>
    </row>
    <row r="532" spans="1:14" ht="31.5" x14ac:dyDescent="0.25">
      <c r="A532" s="31" t="s">
        <v>1055</v>
      </c>
      <c r="B532" s="32" t="s">
        <v>1065</v>
      </c>
      <c r="C532" s="32" t="s">
        <v>1066</v>
      </c>
      <c r="D532" s="33">
        <v>0</v>
      </c>
      <c r="E532" s="33">
        <v>0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2" t="s">
        <v>1199</v>
      </c>
    </row>
    <row r="533" spans="1:14" ht="31.5" x14ac:dyDescent="0.25">
      <c r="A533" s="31" t="s">
        <v>1055</v>
      </c>
      <c r="B533" s="32" t="s">
        <v>1067</v>
      </c>
      <c r="C533" s="32" t="s">
        <v>1068</v>
      </c>
      <c r="D533" s="33">
        <v>0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2" t="s">
        <v>1199</v>
      </c>
    </row>
    <row r="534" spans="1:14" ht="31.5" x14ac:dyDescent="0.25">
      <c r="A534" s="31" t="s">
        <v>1055</v>
      </c>
      <c r="B534" s="32" t="s">
        <v>1069</v>
      </c>
      <c r="C534" s="32" t="s">
        <v>1070</v>
      </c>
      <c r="D534" s="33">
        <v>0</v>
      </c>
      <c r="E534" s="33">
        <v>0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2" t="s">
        <v>1199</v>
      </c>
    </row>
    <row r="535" spans="1:14" ht="31.5" x14ac:dyDescent="0.25">
      <c r="A535" s="31" t="s">
        <v>1055</v>
      </c>
      <c r="B535" s="32" t="s">
        <v>1071</v>
      </c>
      <c r="C535" s="32" t="s">
        <v>1072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2" t="s">
        <v>1199</v>
      </c>
    </row>
    <row r="536" spans="1:14" ht="31.5" x14ac:dyDescent="0.25">
      <c r="A536" s="31" t="s">
        <v>1055</v>
      </c>
      <c r="B536" s="32" t="s">
        <v>1073</v>
      </c>
      <c r="C536" s="32" t="s">
        <v>1074</v>
      </c>
      <c r="D536" s="33">
        <v>0</v>
      </c>
      <c r="E536" s="33">
        <v>0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2" t="s">
        <v>1199</v>
      </c>
    </row>
    <row r="537" spans="1:14" ht="31.5" x14ac:dyDescent="0.25">
      <c r="A537" s="31" t="s">
        <v>1055</v>
      </c>
      <c r="B537" s="32" t="s">
        <v>1075</v>
      </c>
      <c r="C537" s="32" t="s">
        <v>1076</v>
      </c>
      <c r="D537" s="33">
        <v>0</v>
      </c>
      <c r="E537" s="33">
        <v>0</v>
      </c>
      <c r="F537" s="33">
        <v>0</v>
      </c>
      <c r="G537" s="33">
        <v>0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2" t="s">
        <v>1199</v>
      </c>
    </row>
    <row r="538" spans="1:14" ht="31.5" x14ac:dyDescent="0.25">
      <c r="A538" s="31" t="s">
        <v>1055</v>
      </c>
      <c r="B538" s="32" t="s">
        <v>1077</v>
      </c>
      <c r="C538" s="32" t="s">
        <v>1078</v>
      </c>
      <c r="D538" s="33">
        <v>0</v>
      </c>
      <c r="E538" s="33">
        <v>0</v>
      </c>
      <c r="F538" s="33">
        <v>0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2" t="s">
        <v>1199</v>
      </c>
    </row>
    <row r="539" spans="1:14" ht="31.5" x14ac:dyDescent="0.25">
      <c r="A539" s="31" t="s">
        <v>1055</v>
      </c>
      <c r="B539" s="32" t="s">
        <v>1079</v>
      </c>
      <c r="C539" s="32" t="s">
        <v>1080</v>
      </c>
      <c r="D539" s="33">
        <v>0</v>
      </c>
      <c r="E539" s="33">
        <v>0</v>
      </c>
      <c r="F539" s="33">
        <v>0</v>
      </c>
      <c r="G539" s="33">
        <v>0</v>
      </c>
      <c r="H539" s="33">
        <v>0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2" t="s">
        <v>1199</v>
      </c>
    </row>
    <row r="540" spans="1:14" ht="31.5" x14ac:dyDescent="0.25">
      <c r="A540" s="31" t="s">
        <v>1055</v>
      </c>
      <c r="B540" s="32" t="s">
        <v>1081</v>
      </c>
      <c r="C540" s="32" t="s">
        <v>1082</v>
      </c>
      <c r="D540" s="33">
        <v>0</v>
      </c>
      <c r="E540" s="33">
        <v>0</v>
      </c>
      <c r="F540" s="33">
        <v>0</v>
      </c>
      <c r="G540" s="33">
        <v>0</v>
      </c>
      <c r="H540" s="33">
        <v>0</v>
      </c>
      <c r="I540" s="33">
        <v>0</v>
      </c>
      <c r="J540" s="33">
        <v>0</v>
      </c>
      <c r="K540" s="33">
        <v>0</v>
      </c>
      <c r="L540" s="33">
        <v>0</v>
      </c>
      <c r="M540" s="33">
        <v>0</v>
      </c>
      <c r="N540" s="32" t="s">
        <v>1199</v>
      </c>
    </row>
    <row r="541" spans="1:14" ht="31.5" x14ac:dyDescent="0.25">
      <c r="A541" s="31" t="s">
        <v>1055</v>
      </c>
      <c r="B541" s="32" t="s">
        <v>1083</v>
      </c>
      <c r="C541" s="32" t="s">
        <v>1084</v>
      </c>
      <c r="D541" s="33">
        <v>0</v>
      </c>
      <c r="E541" s="33">
        <v>0</v>
      </c>
      <c r="F541" s="33">
        <v>0</v>
      </c>
      <c r="G541" s="33">
        <v>0</v>
      </c>
      <c r="H541" s="33">
        <v>0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N541" s="32" t="s">
        <v>1199</v>
      </c>
    </row>
    <row r="542" spans="1:14" ht="31.5" x14ac:dyDescent="0.25">
      <c r="A542" s="31" t="s">
        <v>1055</v>
      </c>
      <c r="B542" s="32" t="s">
        <v>1085</v>
      </c>
      <c r="C542" s="32" t="s">
        <v>1086</v>
      </c>
      <c r="D542" s="33">
        <v>0</v>
      </c>
      <c r="E542" s="33">
        <v>0</v>
      </c>
      <c r="F542" s="33">
        <v>0</v>
      </c>
      <c r="G542" s="33">
        <v>0</v>
      </c>
      <c r="H542" s="33">
        <v>0</v>
      </c>
      <c r="I542" s="33">
        <v>0</v>
      </c>
      <c r="J542" s="33">
        <v>0</v>
      </c>
      <c r="K542" s="33">
        <v>0</v>
      </c>
      <c r="L542" s="33">
        <v>0</v>
      </c>
      <c r="M542" s="33">
        <v>0</v>
      </c>
      <c r="N542" s="32" t="s">
        <v>1199</v>
      </c>
    </row>
    <row r="543" spans="1:14" ht="31.5" x14ac:dyDescent="0.25">
      <c r="A543" s="31" t="s">
        <v>1055</v>
      </c>
      <c r="B543" s="32" t="s">
        <v>1087</v>
      </c>
      <c r="C543" s="32" t="s">
        <v>1088</v>
      </c>
      <c r="D543" s="33">
        <v>0</v>
      </c>
      <c r="E543" s="33">
        <v>0</v>
      </c>
      <c r="F543" s="33">
        <v>0</v>
      </c>
      <c r="G543" s="33">
        <v>0</v>
      </c>
      <c r="H543" s="33">
        <v>0</v>
      </c>
      <c r="I543" s="33">
        <v>0</v>
      </c>
      <c r="J543" s="33">
        <v>0</v>
      </c>
      <c r="K543" s="33">
        <v>0</v>
      </c>
      <c r="L543" s="33">
        <v>0</v>
      </c>
      <c r="M543" s="33">
        <v>0</v>
      </c>
      <c r="N543" s="32" t="s">
        <v>1199</v>
      </c>
    </row>
    <row r="544" spans="1:14" ht="31.5" x14ac:dyDescent="0.25">
      <c r="A544" s="31" t="s">
        <v>1055</v>
      </c>
      <c r="B544" s="32" t="s">
        <v>1089</v>
      </c>
      <c r="C544" s="32" t="s">
        <v>1090</v>
      </c>
      <c r="D544" s="33">
        <v>0</v>
      </c>
      <c r="E544" s="33">
        <v>0</v>
      </c>
      <c r="F544" s="33">
        <v>0</v>
      </c>
      <c r="G544" s="33">
        <v>0</v>
      </c>
      <c r="H544" s="33">
        <v>0</v>
      </c>
      <c r="I544" s="33">
        <v>0</v>
      </c>
      <c r="J544" s="33">
        <v>0</v>
      </c>
      <c r="K544" s="33">
        <v>0</v>
      </c>
      <c r="L544" s="33">
        <v>0</v>
      </c>
      <c r="M544" s="33">
        <v>0</v>
      </c>
      <c r="N544" s="32" t="s">
        <v>1199</v>
      </c>
    </row>
    <row r="545" spans="1:14" ht="31.5" x14ac:dyDescent="0.25">
      <c r="A545" s="31" t="s">
        <v>1055</v>
      </c>
      <c r="B545" s="32" t="s">
        <v>1091</v>
      </c>
      <c r="C545" s="32" t="s">
        <v>1092</v>
      </c>
      <c r="D545" s="33">
        <v>0</v>
      </c>
      <c r="E545" s="33">
        <v>0</v>
      </c>
      <c r="F545" s="33">
        <v>0</v>
      </c>
      <c r="G545" s="33">
        <v>0</v>
      </c>
      <c r="H545" s="33">
        <v>0</v>
      </c>
      <c r="I545" s="33">
        <v>0</v>
      </c>
      <c r="J545" s="33">
        <v>0</v>
      </c>
      <c r="K545" s="33">
        <v>0</v>
      </c>
      <c r="L545" s="33">
        <v>0</v>
      </c>
      <c r="M545" s="33">
        <v>0</v>
      </c>
      <c r="N545" s="32" t="s">
        <v>1199</v>
      </c>
    </row>
    <row r="546" spans="1:14" ht="31.5" x14ac:dyDescent="0.25">
      <c r="A546" s="31" t="s">
        <v>1055</v>
      </c>
      <c r="B546" s="32" t="s">
        <v>1093</v>
      </c>
      <c r="C546" s="32" t="s">
        <v>1094</v>
      </c>
      <c r="D546" s="33">
        <v>0</v>
      </c>
      <c r="E546" s="33">
        <v>0</v>
      </c>
      <c r="F546" s="33">
        <v>0</v>
      </c>
      <c r="G546" s="33">
        <v>0</v>
      </c>
      <c r="H546" s="33">
        <v>0</v>
      </c>
      <c r="I546" s="33">
        <v>0</v>
      </c>
      <c r="J546" s="33">
        <v>0</v>
      </c>
      <c r="K546" s="33">
        <v>0</v>
      </c>
      <c r="L546" s="33">
        <v>0</v>
      </c>
      <c r="M546" s="33">
        <v>0</v>
      </c>
      <c r="N546" s="32" t="s">
        <v>1199</v>
      </c>
    </row>
    <row r="547" spans="1:14" ht="31.5" x14ac:dyDescent="0.25">
      <c r="A547" s="31" t="s">
        <v>1055</v>
      </c>
      <c r="B547" s="32" t="s">
        <v>1095</v>
      </c>
      <c r="C547" s="32" t="s">
        <v>1096</v>
      </c>
      <c r="D547" s="33">
        <v>0</v>
      </c>
      <c r="E547" s="33">
        <v>0</v>
      </c>
      <c r="F547" s="33">
        <v>0</v>
      </c>
      <c r="G547" s="33">
        <v>0</v>
      </c>
      <c r="H547" s="33">
        <v>0</v>
      </c>
      <c r="I547" s="33">
        <v>0</v>
      </c>
      <c r="J547" s="33">
        <v>0</v>
      </c>
      <c r="K547" s="33">
        <v>0</v>
      </c>
      <c r="L547" s="33">
        <v>0</v>
      </c>
      <c r="M547" s="33">
        <v>0</v>
      </c>
      <c r="N547" s="32" t="s">
        <v>1199</v>
      </c>
    </row>
    <row r="548" spans="1:14" ht="31.5" x14ac:dyDescent="0.25">
      <c r="A548" s="31" t="s">
        <v>1055</v>
      </c>
      <c r="B548" s="32" t="s">
        <v>1097</v>
      </c>
      <c r="C548" s="32" t="s">
        <v>1098</v>
      </c>
      <c r="D548" s="33">
        <v>0</v>
      </c>
      <c r="E548" s="33">
        <v>0</v>
      </c>
      <c r="F548" s="33">
        <v>0</v>
      </c>
      <c r="G548" s="33">
        <v>0</v>
      </c>
      <c r="H548" s="33">
        <v>0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2" t="s">
        <v>1199</v>
      </c>
    </row>
    <row r="549" spans="1:14" ht="31.5" x14ac:dyDescent="0.25">
      <c r="A549" s="31" t="s">
        <v>1055</v>
      </c>
      <c r="B549" s="32" t="s">
        <v>1099</v>
      </c>
      <c r="C549" s="32" t="s">
        <v>1100</v>
      </c>
      <c r="D549" s="33">
        <v>0</v>
      </c>
      <c r="E549" s="33">
        <v>0</v>
      </c>
      <c r="F549" s="33">
        <v>0</v>
      </c>
      <c r="G549" s="33">
        <v>0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2" t="s">
        <v>1199</v>
      </c>
    </row>
    <row r="550" spans="1:14" ht="31.5" x14ac:dyDescent="0.25">
      <c r="A550" s="31" t="s">
        <v>1055</v>
      </c>
      <c r="B550" s="32" t="s">
        <v>1101</v>
      </c>
      <c r="C550" s="32" t="s">
        <v>1102</v>
      </c>
      <c r="D550" s="33">
        <v>0</v>
      </c>
      <c r="E550" s="33">
        <v>0</v>
      </c>
      <c r="F550" s="33">
        <v>0</v>
      </c>
      <c r="G550" s="33">
        <v>0</v>
      </c>
      <c r="H550" s="33">
        <v>0</v>
      </c>
      <c r="I550" s="33">
        <v>0</v>
      </c>
      <c r="J550" s="33">
        <v>0</v>
      </c>
      <c r="K550" s="33">
        <v>0</v>
      </c>
      <c r="L550" s="33">
        <v>0</v>
      </c>
      <c r="M550" s="33">
        <v>0</v>
      </c>
      <c r="N550" s="32" t="s">
        <v>1199</v>
      </c>
    </row>
    <row r="551" spans="1:14" ht="31.5" x14ac:dyDescent="0.25">
      <c r="A551" s="31" t="s">
        <v>1055</v>
      </c>
      <c r="B551" s="32" t="s">
        <v>1103</v>
      </c>
      <c r="C551" s="32" t="s">
        <v>1104</v>
      </c>
      <c r="D551" s="33">
        <v>0</v>
      </c>
      <c r="E551" s="33">
        <v>0</v>
      </c>
      <c r="F551" s="33">
        <v>0</v>
      </c>
      <c r="G551" s="33">
        <v>0</v>
      </c>
      <c r="H551" s="33">
        <v>0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2" t="s">
        <v>1199</v>
      </c>
    </row>
    <row r="552" spans="1:14" ht="31.5" x14ac:dyDescent="0.25">
      <c r="A552" s="31" t="s">
        <v>1055</v>
      </c>
      <c r="B552" s="32" t="s">
        <v>1105</v>
      </c>
      <c r="C552" s="32" t="s">
        <v>1106</v>
      </c>
      <c r="D552" s="33">
        <v>0</v>
      </c>
      <c r="E552" s="33">
        <v>0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2" t="s">
        <v>1199</v>
      </c>
    </row>
    <row r="553" spans="1:14" ht="31.5" x14ac:dyDescent="0.25">
      <c r="A553" s="31" t="s">
        <v>1055</v>
      </c>
      <c r="B553" s="32" t="s">
        <v>1107</v>
      </c>
      <c r="C553" s="32" t="s">
        <v>1108</v>
      </c>
      <c r="D553" s="33">
        <v>0</v>
      </c>
      <c r="E553" s="33">
        <v>0</v>
      </c>
      <c r="F553" s="33">
        <v>0</v>
      </c>
      <c r="G553" s="33">
        <v>0</v>
      </c>
      <c r="H553" s="33">
        <v>0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N553" s="32" t="s">
        <v>1199</v>
      </c>
    </row>
    <row r="554" spans="1:14" ht="31.5" x14ac:dyDescent="0.25">
      <c r="A554" s="31" t="s">
        <v>1055</v>
      </c>
      <c r="B554" s="32" t="s">
        <v>1109</v>
      </c>
      <c r="C554" s="32" t="s">
        <v>1110</v>
      </c>
      <c r="D554" s="33">
        <v>0</v>
      </c>
      <c r="E554" s="33">
        <v>0</v>
      </c>
      <c r="F554" s="33">
        <v>0</v>
      </c>
      <c r="G554" s="33">
        <v>0</v>
      </c>
      <c r="H554" s="33">
        <v>0</v>
      </c>
      <c r="I554" s="33">
        <v>0</v>
      </c>
      <c r="J554" s="33">
        <v>0</v>
      </c>
      <c r="K554" s="33">
        <v>0</v>
      </c>
      <c r="L554" s="33">
        <v>0</v>
      </c>
      <c r="M554" s="33">
        <v>0</v>
      </c>
      <c r="N554" s="32" t="s">
        <v>1199</v>
      </c>
    </row>
    <row r="555" spans="1:14" ht="31.5" x14ac:dyDescent="0.25">
      <c r="A555" s="31" t="s">
        <v>1055</v>
      </c>
      <c r="B555" s="32" t="s">
        <v>1111</v>
      </c>
      <c r="C555" s="32" t="s">
        <v>1112</v>
      </c>
      <c r="D555" s="33">
        <v>0</v>
      </c>
      <c r="E555" s="33">
        <v>0</v>
      </c>
      <c r="F555" s="33">
        <v>0</v>
      </c>
      <c r="G555" s="33">
        <v>0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2" t="s">
        <v>1199</v>
      </c>
    </row>
    <row r="556" spans="1:14" ht="31.5" x14ac:dyDescent="0.25">
      <c r="A556" s="31" t="s">
        <v>1055</v>
      </c>
      <c r="B556" s="32" t="s">
        <v>1113</v>
      </c>
      <c r="C556" s="32" t="s">
        <v>1114</v>
      </c>
      <c r="D556" s="33">
        <v>0</v>
      </c>
      <c r="E556" s="33">
        <v>0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2" t="s">
        <v>1199</v>
      </c>
    </row>
    <row r="557" spans="1:14" ht="31.5" x14ac:dyDescent="0.25">
      <c r="A557" s="31" t="s">
        <v>1055</v>
      </c>
      <c r="B557" s="32" t="s">
        <v>1115</v>
      </c>
      <c r="C557" s="32" t="s">
        <v>1116</v>
      </c>
      <c r="D557" s="33">
        <v>0</v>
      </c>
      <c r="E557" s="33">
        <v>0</v>
      </c>
      <c r="F557" s="33">
        <v>0</v>
      </c>
      <c r="G557" s="33">
        <v>0</v>
      </c>
      <c r="H557" s="33">
        <v>0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2" t="s">
        <v>1199</v>
      </c>
    </row>
    <row r="558" spans="1:14" ht="31.5" x14ac:dyDescent="0.25">
      <c r="A558" s="31" t="s">
        <v>1055</v>
      </c>
      <c r="B558" s="32" t="s">
        <v>1117</v>
      </c>
      <c r="C558" s="32" t="s">
        <v>1118</v>
      </c>
      <c r="D558" s="33">
        <v>0</v>
      </c>
      <c r="E558" s="33">
        <v>0</v>
      </c>
      <c r="F558" s="33">
        <v>0</v>
      </c>
      <c r="G558" s="33">
        <v>0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32" t="s">
        <v>1199</v>
      </c>
    </row>
    <row r="559" spans="1:14" ht="31.5" x14ac:dyDescent="0.25">
      <c r="A559" s="31" t="s">
        <v>1055</v>
      </c>
      <c r="B559" s="32" t="s">
        <v>1119</v>
      </c>
      <c r="C559" s="32" t="s">
        <v>1120</v>
      </c>
      <c r="D559" s="33">
        <v>0</v>
      </c>
      <c r="E559" s="33">
        <v>0</v>
      </c>
      <c r="F559" s="33">
        <v>0</v>
      </c>
      <c r="G559" s="33">
        <v>0</v>
      </c>
      <c r="H559" s="33">
        <v>0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32" t="s">
        <v>1199</v>
      </c>
    </row>
    <row r="560" spans="1:14" ht="31.5" x14ac:dyDescent="0.25">
      <c r="A560" s="31" t="s">
        <v>1055</v>
      </c>
      <c r="B560" s="32" t="s">
        <v>1121</v>
      </c>
      <c r="C560" s="32" t="s">
        <v>1122</v>
      </c>
      <c r="D560" s="33">
        <v>0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2" t="s">
        <v>1199</v>
      </c>
    </row>
    <row r="561" spans="1:14" ht="31.5" x14ac:dyDescent="0.25">
      <c r="A561" s="31" t="s">
        <v>1055</v>
      </c>
      <c r="B561" s="32" t="s">
        <v>1123</v>
      </c>
      <c r="C561" s="32" t="s">
        <v>1124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2" t="s">
        <v>1199</v>
      </c>
    </row>
    <row r="562" spans="1:14" ht="31.5" x14ac:dyDescent="0.25">
      <c r="A562" s="31" t="s">
        <v>1055</v>
      </c>
      <c r="B562" s="32" t="s">
        <v>1125</v>
      </c>
      <c r="C562" s="32" t="s">
        <v>1126</v>
      </c>
      <c r="D562" s="33">
        <v>0</v>
      </c>
      <c r="E562" s="33">
        <v>0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2" t="s">
        <v>1199</v>
      </c>
    </row>
    <row r="563" spans="1:14" ht="31.5" x14ac:dyDescent="0.25">
      <c r="A563" s="31" t="s">
        <v>1055</v>
      </c>
      <c r="B563" s="32" t="s">
        <v>1127</v>
      </c>
      <c r="C563" s="32" t="s">
        <v>1128</v>
      </c>
      <c r="D563" s="33">
        <v>0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2" t="s">
        <v>1199</v>
      </c>
    </row>
    <row r="564" spans="1:14" ht="31.5" x14ac:dyDescent="0.25">
      <c r="A564" s="31" t="s">
        <v>1055</v>
      </c>
      <c r="B564" s="32" t="s">
        <v>1129</v>
      </c>
      <c r="C564" s="32" t="s">
        <v>1130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2" t="s">
        <v>1199</v>
      </c>
    </row>
    <row r="565" spans="1:14" ht="31.5" x14ac:dyDescent="0.25">
      <c r="A565" s="31" t="s">
        <v>1131</v>
      </c>
      <c r="B565" s="32" t="s">
        <v>1132</v>
      </c>
      <c r="C565" s="32" t="s">
        <v>59</v>
      </c>
      <c r="D565" s="33">
        <f t="shared" ref="D565:M565" si="38">IFERROR(SUM(D566:D567),"нд")</f>
        <v>0</v>
      </c>
      <c r="E565" s="33">
        <f t="shared" si="38"/>
        <v>0</v>
      </c>
      <c r="F565" s="33">
        <f t="shared" si="38"/>
        <v>0</v>
      </c>
      <c r="G565" s="33">
        <f t="shared" si="38"/>
        <v>0</v>
      </c>
      <c r="H565" s="33">
        <f t="shared" si="38"/>
        <v>0</v>
      </c>
      <c r="I565" s="33">
        <f t="shared" si="38"/>
        <v>0</v>
      </c>
      <c r="J565" s="33">
        <f t="shared" si="38"/>
        <v>0</v>
      </c>
      <c r="K565" s="33">
        <f t="shared" si="38"/>
        <v>0</v>
      </c>
      <c r="L565" s="33">
        <f t="shared" si="38"/>
        <v>0</v>
      </c>
      <c r="M565" s="33">
        <f t="shared" si="38"/>
        <v>0</v>
      </c>
      <c r="N565" s="32" t="s">
        <v>1198</v>
      </c>
    </row>
    <row r="566" spans="1:14" ht="31.5" x14ac:dyDescent="0.25">
      <c r="A566" s="31" t="s">
        <v>1131</v>
      </c>
      <c r="B566" s="32" t="s">
        <v>1133</v>
      </c>
      <c r="C566" s="32" t="s">
        <v>1134</v>
      </c>
      <c r="D566" s="33">
        <v>0</v>
      </c>
      <c r="E566" s="33">
        <v>0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2" t="s">
        <v>1199</v>
      </c>
    </row>
    <row r="567" spans="1:14" ht="31.5" x14ac:dyDescent="0.25">
      <c r="A567" s="31" t="s">
        <v>1131</v>
      </c>
      <c r="B567" s="32" t="s">
        <v>1135</v>
      </c>
      <c r="C567" s="32" t="s">
        <v>1136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2" t="s">
        <v>1199</v>
      </c>
    </row>
    <row r="568" spans="1:14" ht="47.25" x14ac:dyDescent="0.25">
      <c r="A568" s="31" t="s">
        <v>1137</v>
      </c>
      <c r="B568" s="32" t="s">
        <v>1138</v>
      </c>
      <c r="C568" s="32" t="s">
        <v>59</v>
      </c>
      <c r="D568" s="33">
        <f t="shared" ref="D568:M568" si="39">IFERROR(SUM(D569,D570),"нд")</f>
        <v>0</v>
      </c>
      <c r="E568" s="33">
        <f t="shared" si="39"/>
        <v>0</v>
      </c>
      <c r="F568" s="33">
        <f t="shared" si="39"/>
        <v>0</v>
      </c>
      <c r="G568" s="33">
        <f t="shared" si="39"/>
        <v>0</v>
      </c>
      <c r="H568" s="33">
        <f t="shared" si="39"/>
        <v>0</v>
      </c>
      <c r="I568" s="33">
        <f t="shared" si="39"/>
        <v>0</v>
      </c>
      <c r="J568" s="33">
        <f t="shared" si="39"/>
        <v>0</v>
      </c>
      <c r="K568" s="33">
        <f t="shared" si="39"/>
        <v>0</v>
      </c>
      <c r="L568" s="33">
        <f t="shared" si="39"/>
        <v>0</v>
      </c>
      <c r="M568" s="33">
        <f t="shared" si="39"/>
        <v>0</v>
      </c>
      <c r="N568" s="32" t="s">
        <v>1198</v>
      </c>
    </row>
    <row r="569" spans="1:14" ht="47.25" x14ac:dyDescent="0.25">
      <c r="A569" s="31" t="s">
        <v>1139</v>
      </c>
      <c r="B569" s="32" t="s">
        <v>1140</v>
      </c>
      <c r="C569" s="32" t="s">
        <v>59</v>
      </c>
      <c r="D569" s="33">
        <f t="shared" ref="D569:M569" si="40">IFERROR(0,"нд")</f>
        <v>0</v>
      </c>
      <c r="E569" s="33">
        <f t="shared" si="40"/>
        <v>0</v>
      </c>
      <c r="F569" s="33">
        <f t="shared" si="40"/>
        <v>0</v>
      </c>
      <c r="G569" s="33">
        <f t="shared" si="40"/>
        <v>0</v>
      </c>
      <c r="H569" s="33">
        <f t="shared" si="40"/>
        <v>0</v>
      </c>
      <c r="I569" s="33">
        <f t="shared" si="40"/>
        <v>0</v>
      </c>
      <c r="J569" s="33">
        <f t="shared" si="40"/>
        <v>0</v>
      </c>
      <c r="K569" s="33">
        <f t="shared" si="40"/>
        <v>0</v>
      </c>
      <c r="L569" s="33">
        <f t="shared" si="40"/>
        <v>0</v>
      </c>
      <c r="M569" s="33">
        <f t="shared" si="40"/>
        <v>0</v>
      </c>
      <c r="N569" s="32" t="s">
        <v>1198</v>
      </c>
    </row>
    <row r="570" spans="1:14" ht="47.25" x14ac:dyDescent="0.25">
      <c r="A570" s="31" t="s">
        <v>1141</v>
      </c>
      <c r="B570" s="32" t="s">
        <v>1142</v>
      </c>
      <c r="C570" s="32" t="s">
        <v>59</v>
      </c>
      <c r="D570" s="33">
        <f t="shared" ref="D570:M570" si="41">IFERROR(SUM(D571:D571),"нд")</f>
        <v>0</v>
      </c>
      <c r="E570" s="33">
        <f t="shared" si="41"/>
        <v>0</v>
      </c>
      <c r="F570" s="33">
        <f t="shared" si="41"/>
        <v>0</v>
      </c>
      <c r="G570" s="33">
        <f t="shared" si="41"/>
        <v>0</v>
      </c>
      <c r="H570" s="33">
        <f t="shared" si="41"/>
        <v>0</v>
      </c>
      <c r="I570" s="33">
        <f t="shared" si="41"/>
        <v>0</v>
      </c>
      <c r="J570" s="33">
        <f t="shared" si="41"/>
        <v>0</v>
      </c>
      <c r="K570" s="33">
        <f t="shared" si="41"/>
        <v>0</v>
      </c>
      <c r="L570" s="33">
        <f t="shared" si="41"/>
        <v>0</v>
      </c>
      <c r="M570" s="33">
        <f t="shared" si="41"/>
        <v>0</v>
      </c>
      <c r="N570" s="32" t="s">
        <v>1198</v>
      </c>
    </row>
    <row r="571" spans="1:14" ht="63" x14ac:dyDescent="0.25">
      <c r="A571" s="31" t="s">
        <v>1141</v>
      </c>
      <c r="B571" s="32" t="s">
        <v>1143</v>
      </c>
      <c r="C571" s="32" t="s">
        <v>1144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2" t="s">
        <v>1199</v>
      </c>
    </row>
    <row r="572" spans="1:14" ht="31.5" x14ac:dyDescent="0.25">
      <c r="A572" s="31" t="s">
        <v>1145</v>
      </c>
      <c r="B572" s="32" t="s">
        <v>1146</v>
      </c>
      <c r="C572" s="32" t="s">
        <v>59</v>
      </c>
      <c r="D572" s="33">
        <f t="shared" ref="D572:M572" si="42">IFERROR(SUM(D573:D573),"нд")</f>
        <v>0</v>
      </c>
      <c r="E572" s="33">
        <f t="shared" si="42"/>
        <v>0</v>
      </c>
      <c r="F572" s="33">
        <f t="shared" si="42"/>
        <v>0</v>
      </c>
      <c r="G572" s="33">
        <f t="shared" si="42"/>
        <v>0</v>
      </c>
      <c r="H572" s="33">
        <f t="shared" si="42"/>
        <v>0</v>
      </c>
      <c r="I572" s="33">
        <f t="shared" si="42"/>
        <v>0</v>
      </c>
      <c r="J572" s="33">
        <f t="shared" si="42"/>
        <v>0</v>
      </c>
      <c r="K572" s="33">
        <f t="shared" si="42"/>
        <v>0</v>
      </c>
      <c r="L572" s="33">
        <f t="shared" si="42"/>
        <v>0</v>
      </c>
      <c r="M572" s="33">
        <f t="shared" si="42"/>
        <v>0</v>
      </c>
      <c r="N572" s="32" t="s">
        <v>1198</v>
      </c>
    </row>
    <row r="573" spans="1:14" ht="47.25" x14ac:dyDescent="0.25">
      <c r="A573" s="31" t="s">
        <v>1145</v>
      </c>
      <c r="B573" s="32" t="s">
        <v>1147</v>
      </c>
      <c r="C573" s="32" t="s">
        <v>1148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2" t="s">
        <v>1199</v>
      </c>
    </row>
    <row r="574" spans="1:14" ht="31.5" x14ac:dyDescent="0.25">
      <c r="A574" s="31" t="s">
        <v>1149</v>
      </c>
      <c r="B574" s="32" t="s">
        <v>1150</v>
      </c>
      <c r="C574" s="32" t="s">
        <v>59</v>
      </c>
      <c r="D574" s="33">
        <f t="shared" ref="D574:M574" si="43">IFERROR(0,"нд")</f>
        <v>0</v>
      </c>
      <c r="E574" s="33">
        <f t="shared" si="43"/>
        <v>0</v>
      </c>
      <c r="F574" s="33">
        <f t="shared" si="43"/>
        <v>0</v>
      </c>
      <c r="G574" s="33">
        <f t="shared" si="43"/>
        <v>0</v>
      </c>
      <c r="H574" s="33">
        <f t="shared" si="43"/>
        <v>0</v>
      </c>
      <c r="I574" s="33">
        <f t="shared" si="43"/>
        <v>0</v>
      </c>
      <c r="J574" s="33">
        <f t="shared" si="43"/>
        <v>0</v>
      </c>
      <c r="K574" s="33">
        <f t="shared" si="43"/>
        <v>0</v>
      </c>
      <c r="L574" s="33">
        <f t="shared" si="43"/>
        <v>0</v>
      </c>
      <c r="M574" s="33">
        <f t="shared" si="43"/>
        <v>0</v>
      </c>
      <c r="N574" s="32" t="s">
        <v>1198</v>
      </c>
    </row>
    <row r="575" spans="1:14" x14ac:dyDescent="0.25">
      <c r="A575" s="31" t="s">
        <v>1151</v>
      </c>
      <c r="B575" s="32" t="s">
        <v>1152</v>
      </c>
      <c r="C575" s="32" t="s">
        <v>59</v>
      </c>
      <c r="D575" s="33">
        <f t="shared" ref="D575:M575" si="44">IFERROR(SUM(D576:D598),"нд")</f>
        <v>0</v>
      </c>
      <c r="E575" s="33">
        <f t="shared" si="44"/>
        <v>0</v>
      </c>
      <c r="F575" s="33">
        <f t="shared" si="44"/>
        <v>0</v>
      </c>
      <c r="G575" s="33">
        <f t="shared" si="44"/>
        <v>0</v>
      </c>
      <c r="H575" s="33">
        <f t="shared" si="44"/>
        <v>0</v>
      </c>
      <c r="I575" s="33">
        <f t="shared" si="44"/>
        <v>0</v>
      </c>
      <c r="J575" s="33">
        <f t="shared" si="44"/>
        <v>0</v>
      </c>
      <c r="K575" s="33">
        <f t="shared" si="44"/>
        <v>0</v>
      </c>
      <c r="L575" s="33">
        <f t="shared" si="44"/>
        <v>0</v>
      </c>
      <c r="M575" s="33">
        <f t="shared" si="44"/>
        <v>0</v>
      </c>
      <c r="N575" s="32" t="s">
        <v>1198</v>
      </c>
    </row>
    <row r="576" spans="1:14" ht="141.75" x14ac:dyDescent="0.25">
      <c r="A576" s="31" t="s">
        <v>1151</v>
      </c>
      <c r="B576" s="32" t="s">
        <v>1153</v>
      </c>
      <c r="C576" s="32" t="s">
        <v>1154</v>
      </c>
      <c r="D576" s="33">
        <v>0</v>
      </c>
      <c r="E576" s="33">
        <v>0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2" t="s">
        <v>1199</v>
      </c>
    </row>
    <row r="577" spans="1:14" ht="31.5" x14ac:dyDescent="0.25">
      <c r="A577" s="31" t="s">
        <v>1151</v>
      </c>
      <c r="B577" s="32" t="s">
        <v>1155</v>
      </c>
      <c r="C577" s="32" t="s">
        <v>1156</v>
      </c>
      <c r="D577" s="33">
        <v>0</v>
      </c>
      <c r="E577" s="33">
        <v>0</v>
      </c>
      <c r="F577" s="33">
        <v>0</v>
      </c>
      <c r="G577" s="33">
        <v>0</v>
      </c>
      <c r="H577" s="33">
        <v>0</v>
      </c>
      <c r="I577" s="33">
        <v>0</v>
      </c>
      <c r="J577" s="33">
        <v>0</v>
      </c>
      <c r="K577" s="33">
        <v>0</v>
      </c>
      <c r="L577" s="33">
        <v>0</v>
      </c>
      <c r="M577" s="33">
        <v>0</v>
      </c>
      <c r="N577" s="32" t="s">
        <v>1199</v>
      </c>
    </row>
    <row r="578" spans="1:14" ht="47.25" x14ac:dyDescent="0.25">
      <c r="A578" s="31" t="s">
        <v>1151</v>
      </c>
      <c r="B578" s="32" t="s">
        <v>1157</v>
      </c>
      <c r="C578" s="32" t="s">
        <v>1158</v>
      </c>
      <c r="D578" s="33">
        <v>0</v>
      </c>
      <c r="E578" s="33">
        <v>0</v>
      </c>
      <c r="F578" s="33">
        <v>0</v>
      </c>
      <c r="G578" s="33">
        <v>0</v>
      </c>
      <c r="H578" s="33">
        <v>0</v>
      </c>
      <c r="I578" s="33">
        <v>0</v>
      </c>
      <c r="J578" s="33">
        <v>0</v>
      </c>
      <c r="K578" s="33">
        <v>0</v>
      </c>
      <c r="L578" s="33">
        <v>0</v>
      </c>
      <c r="M578" s="33">
        <v>0</v>
      </c>
      <c r="N578" s="32" t="s">
        <v>1199</v>
      </c>
    </row>
    <row r="579" spans="1:14" ht="47.25" x14ac:dyDescent="0.25">
      <c r="A579" s="31" t="s">
        <v>1151</v>
      </c>
      <c r="B579" s="32" t="s">
        <v>1159</v>
      </c>
      <c r="C579" s="32" t="s">
        <v>1160</v>
      </c>
      <c r="D579" s="33">
        <v>0</v>
      </c>
      <c r="E579" s="33">
        <v>0</v>
      </c>
      <c r="F579" s="33">
        <v>0</v>
      </c>
      <c r="G579" s="33">
        <v>0</v>
      </c>
      <c r="H579" s="33">
        <v>0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2" t="s">
        <v>1199</v>
      </c>
    </row>
    <row r="580" spans="1:14" x14ac:dyDescent="0.25">
      <c r="A580" s="31" t="s">
        <v>1151</v>
      </c>
      <c r="B580" s="32" t="s">
        <v>1161</v>
      </c>
      <c r="C580" s="32" t="s">
        <v>1162</v>
      </c>
      <c r="D580" s="33">
        <v>0</v>
      </c>
      <c r="E580" s="33">
        <v>0</v>
      </c>
      <c r="F580" s="33">
        <v>0</v>
      </c>
      <c r="G580" s="33">
        <v>0</v>
      </c>
      <c r="H580" s="33">
        <v>0</v>
      </c>
      <c r="I580" s="33">
        <v>0</v>
      </c>
      <c r="J580" s="33">
        <v>0</v>
      </c>
      <c r="K580" s="33">
        <v>0</v>
      </c>
      <c r="L580" s="33">
        <v>0</v>
      </c>
      <c r="M580" s="33">
        <v>0</v>
      </c>
      <c r="N580" s="32" t="s">
        <v>1199</v>
      </c>
    </row>
    <row r="581" spans="1:14" x14ac:dyDescent="0.25">
      <c r="A581" s="31" t="s">
        <v>1151</v>
      </c>
      <c r="B581" s="32" t="s">
        <v>1163</v>
      </c>
      <c r="C581" s="32" t="s">
        <v>1164</v>
      </c>
      <c r="D581" s="33">
        <v>0</v>
      </c>
      <c r="E581" s="33">
        <v>0</v>
      </c>
      <c r="F581" s="33">
        <v>0</v>
      </c>
      <c r="G581" s="33">
        <v>0</v>
      </c>
      <c r="H581" s="33">
        <v>0</v>
      </c>
      <c r="I581" s="33">
        <v>0</v>
      </c>
      <c r="J581" s="33">
        <v>0</v>
      </c>
      <c r="K581" s="33">
        <v>0</v>
      </c>
      <c r="L581" s="33">
        <v>0</v>
      </c>
      <c r="M581" s="33">
        <v>0</v>
      </c>
      <c r="N581" s="32" t="s">
        <v>1199</v>
      </c>
    </row>
    <row r="582" spans="1:14" x14ac:dyDescent="0.25">
      <c r="A582" s="31" t="s">
        <v>1151</v>
      </c>
      <c r="B582" s="32" t="s">
        <v>1165</v>
      </c>
      <c r="C582" s="32" t="s">
        <v>1166</v>
      </c>
      <c r="D582" s="33">
        <v>0</v>
      </c>
      <c r="E582" s="33">
        <v>0</v>
      </c>
      <c r="F582" s="33">
        <v>0</v>
      </c>
      <c r="G582" s="33">
        <v>0</v>
      </c>
      <c r="H582" s="33">
        <v>0</v>
      </c>
      <c r="I582" s="33">
        <v>0</v>
      </c>
      <c r="J582" s="33">
        <v>0</v>
      </c>
      <c r="K582" s="33">
        <v>0</v>
      </c>
      <c r="L582" s="33">
        <v>0</v>
      </c>
      <c r="M582" s="33">
        <v>0</v>
      </c>
      <c r="N582" s="32" t="s">
        <v>1199</v>
      </c>
    </row>
    <row r="583" spans="1:14" x14ac:dyDescent="0.25">
      <c r="A583" s="31" t="s">
        <v>1151</v>
      </c>
      <c r="B583" s="32" t="s">
        <v>1167</v>
      </c>
      <c r="C583" s="32" t="s">
        <v>1168</v>
      </c>
      <c r="D583" s="33">
        <v>0</v>
      </c>
      <c r="E583" s="33">
        <v>0</v>
      </c>
      <c r="F583" s="33">
        <v>0</v>
      </c>
      <c r="G583" s="33">
        <v>0</v>
      </c>
      <c r="H583" s="33">
        <v>0</v>
      </c>
      <c r="I583" s="33">
        <v>0</v>
      </c>
      <c r="J583" s="33">
        <v>0</v>
      </c>
      <c r="K583" s="33">
        <v>0</v>
      </c>
      <c r="L583" s="33">
        <v>0</v>
      </c>
      <c r="M583" s="33">
        <v>0</v>
      </c>
      <c r="N583" s="32" t="s">
        <v>1199</v>
      </c>
    </row>
    <row r="584" spans="1:14" x14ac:dyDescent="0.25">
      <c r="A584" s="31" t="s">
        <v>1151</v>
      </c>
      <c r="B584" s="32" t="s">
        <v>1169</v>
      </c>
      <c r="C584" s="32" t="s">
        <v>1170</v>
      </c>
      <c r="D584" s="33">
        <v>0</v>
      </c>
      <c r="E584" s="33">
        <v>0</v>
      </c>
      <c r="F584" s="33">
        <v>0</v>
      </c>
      <c r="G584" s="33">
        <v>0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2" t="s">
        <v>1199</v>
      </c>
    </row>
    <row r="585" spans="1:14" x14ac:dyDescent="0.25">
      <c r="A585" s="31" t="s">
        <v>1151</v>
      </c>
      <c r="B585" s="32" t="s">
        <v>1171</v>
      </c>
      <c r="C585" s="32" t="s">
        <v>1172</v>
      </c>
      <c r="D585" s="33">
        <v>0</v>
      </c>
      <c r="E585" s="33">
        <v>0</v>
      </c>
      <c r="F585" s="33">
        <v>0</v>
      </c>
      <c r="G585" s="33">
        <v>0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2" t="s">
        <v>1199</v>
      </c>
    </row>
    <row r="586" spans="1:14" x14ac:dyDescent="0.25">
      <c r="A586" s="31" t="s">
        <v>1151</v>
      </c>
      <c r="B586" s="32" t="s">
        <v>1173</v>
      </c>
      <c r="C586" s="32" t="s">
        <v>1174</v>
      </c>
      <c r="D586" s="33">
        <v>0</v>
      </c>
      <c r="E586" s="33">
        <v>0</v>
      </c>
      <c r="F586" s="33">
        <v>0</v>
      </c>
      <c r="G586" s="33">
        <v>0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2" t="s">
        <v>1199</v>
      </c>
    </row>
    <row r="587" spans="1:14" x14ac:dyDescent="0.25">
      <c r="A587" s="31" t="s">
        <v>1151</v>
      </c>
      <c r="B587" s="32" t="s">
        <v>1175</v>
      </c>
      <c r="C587" s="32" t="s">
        <v>1176</v>
      </c>
      <c r="D587" s="33">
        <v>0</v>
      </c>
      <c r="E587" s="33">
        <v>0</v>
      </c>
      <c r="F587" s="33">
        <v>0</v>
      </c>
      <c r="G587" s="33">
        <v>0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2" t="s">
        <v>1199</v>
      </c>
    </row>
    <row r="588" spans="1:14" x14ac:dyDescent="0.25">
      <c r="A588" s="31" t="s">
        <v>1151</v>
      </c>
      <c r="B588" s="32" t="s">
        <v>1177</v>
      </c>
      <c r="C588" s="32" t="s">
        <v>1178</v>
      </c>
      <c r="D588" s="33">
        <v>0</v>
      </c>
      <c r="E588" s="33">
        <v>0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2" t="s">
        <v>1199</v>
      </c>
    </row>
    <row r="589" spans="1:14" x14ac:dyDescent="0.25">
      <c r="A589" s="31" t="s">
        <v>1151</v>
      </c>
      <c r="B589" s="32" t="s">
        <v>1179</v>
      </c>
      <c r="C589" s="32" t="s">
        <v>1180</v>
      </c>
      <c r="D589" s="33">
        <v>0</v>
      </c>
      <c r="E589" s="33">
        <v>0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2" t="s">
        <v>1199</v>
      </c>
    </row>
    <row r="590" spans="1:14" x14ac:dyDescent="0.25">
      <c r="A590" s="31" t="s">
        <v>1151</v>
      </c>
      <c r="B590" s="32" t="s">
        <v>1181</v>
      </c>
      <c r="C590" s="32" t="s">
        <v>1182</v>
      </c>
      <c r="D590" s="33">
        <v>0</v>
      </c>
      <c r="E590" s="33">
        <v>0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2" t="s">
        <v>1199</v>
      </c>
    </row>
    <row r="591" spans="1:14" x14ac:dyDescent="0.25">
      <c r="A591" s="31" t="s">
        <v>1151</v>
      </c>
      <c r="B591" s="32" t="s">
        <v>1183</v>
      </c>
      <c r="C591" s="32" t="s">
        <v>1184</v>
      </c>
      <c r="D591" s="33">
        <v>0</v>
      </c>
      <c r="E591" s="33">
        <v>0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2" t="s">
        <v>1199</v>
      </c>
    </row>
    <row r="592" spans="1:14" x14ac:dyDescent="0.25">
      <c r="A592" s="31" t="s">
        <v>1151</v>
      </c>
      <c r="B592" s="32" t="s">
        <v>1161</v>
      </c>
      <c r="C592" s="32" t="s">
        <v>1185</v>
      </c>
      <c r="D592" s="33">
        <v>0</v>
      </c>
      <c r="E592" s="33">
        <v>0</v>
      </c>
      <c r="F592" s="33">
        <v>0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2" t="s">
        <v>1199</v>
      </c>
    </row>
    <row r="593" spans="1:14" ht="47.25" x14ac:dyDescent="0.25">
      <c r="A593" s="31" t="s">
        <v>1151</v>
      </c>
      <c r="B593" s="32" t="s">
        <v>1186</v>
      </c>
      <c r="C593" s="32" t="s">
        <v>1187</v>
      </c>
      <c r="D593" s="33">
        <v>0</v>
      </c>
      <c r="E593" s="33">
        <v>0</v>
      </c>
      <c r="F593" s="33">
        <v>0</v>
      </c>
      <c r="G593" s="33">
        <v>0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2" t="s">
        <v>1199</v>
      </c>
    </row>
    <row r="594" spans="1:14" x14ac:dyDescent="0.25">
      <c r="A594" s="31" t="s">
        <v>1151</v>
      </c>
      <c r="B594" s="32" t="s">
        <v>1188</v>
      </c>
      <c r="C594" s="32" t="s">
        <v>1189</v>
      </c>
      <c r="D594" s="33">
        <v>0</v>
      </c>
      <c r="E594" s="33">
        <v>0</v>
      </c>
      <c r="F594" s="33">
        <v>0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2" t="s">
        <v>1199</v>
      </c>
    </row>
    <row r="595" spans="1:14" ht="78.75" x14ac:dyDescent="0.25">
      <c r="A595" s="31" t="s">
        <v>1151</v>
      </c>
      <c r="B595" s="32" t="s">
        <v>1190</v>
      </c>
      <c r="C595" s="32" t="s">
        <v>1191</v>
      </c>
      <c r="D595" s="33">
        <v>0</v>
      </c>
      <c r="E595" s="33">
        <v>0</v>
      </c>
      <c r="F595" s="33">
        <v>0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2" t="s">
        <v>1199</v>
      </c>
    </row>
    <row r="596" spans="1:14" ht="47.25" x14ac:dyDescent="0.25">
      <c r="A596" s="31" t="s">
        <v>1151</v>
      </c>
      <c r="B596" s="32" t="s">
        <v>1192</v>
      </c>
      <c r="C596" s="32" t="s">
        <v>1193</v>
      </c>
      <c r="D596" s="33">
        <v>0</v>
      </c>
      <c r="E596" s="33">
        <v>0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2" t="s">
        <v>1199</v>
      </c>
    </row>
    <row r="597" spans="1:14" ht="31.5" x14ac:dyDescent="0.25">
      <c r="A597" s="31" t="s">
        <v>1151</v>
      </c>
      <c r="B597" s="32" t="s">
        <v>1194</v>
      </c>
      <c r="C597" s="32" t="s">
        <v>1195</v>
      </c>
      <c r="D597" s="33">
        <v>0</v>
      </c>
      <c r="E597" s="33">
        <v>0</v>
      </c>
      <c r="F597" s="33">
        <v>0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2" t="s">
        <v>1199</v>
      </c>
    </row>
    <row r="598" spans="1:14" ht="94.5" x14ac:dyDescent="0.25">
      <c r="A598" s="31" t="s">
        <v>1151</v>
      </c>
      <c r="B598" s="32" t="s">
        <v>1196</v>
      </c>
      <c r="C598" s="32" t="s">
        <v>1197</v>
      </c>
      <c r="D598" s="33">
        <v>0</v>
      </c>
      <c r="E598" s="33">
        <v>0</v>
      </c>
      <c r="F598" s="33">
        <v>0</v>
      </c>
      <c r="G598" s="33">
        <v>0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2" t="s">
        <v>1199</v>
      </c>
    </row>
    <row r="599" spans="1:14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</sheetData>
  <autoFilter ref="A19:N1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41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29</v>
      </c>
    </row>
    <row r="3" spans="1:11" x14ac:dyDescent="0.25">
      <c r="A3" s="18" t="s">
        <v>30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31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32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33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34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35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36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37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38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39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40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42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43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44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45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46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47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48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49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50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2019-12-20T13:15:13Z</dcterms:modified>
</cp:coreProperties>
</file>