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19-2024 00.12.2019 (Версия 15)\D1216_1075260020043_01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'f9'!$A$19:$N$19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'f9'!$A$1:$N$982</definedName>
  </definedNames>
  <calcPr calcId="162913"/>
</workbook>
</file>

<file path=xl/calcChain.xml><?xml version="1.0" encoding="utf-8"?>
<calcChain xmlns="http://schemas.openxmlformats.org/spreadsheetml/2006/main">
  <c r="K32" i="189" l="1"/>
  <c r="L32" i="189"/>
  <c r="L29" i="189" s="1"/>
  <c r="M32" i="189"/>
  <c r="M29" i="189" s="1"/>
  <c r="K60" i="189"/>
  <c r="L60" i="189"/>
  <c r="M60" i="189"/>
  <c r="K61" i="189"/>
  <c r="L61" i="189"/>
  <c r="M61" i="189"/>
  <c r="K64" i="189"/>
  <c r="L64" i="189"/>
  <c r="M64" i="189"/>
  <c r="K65" i="189"/>
  <c r="L65" i="189"/>
  <c r="M65" i="189"/>
  <c r="K66" i="189"/>
  <c r="L66" i="189"/>
  <c r="M66" i="189"/>
  <c r="K68" i="189"/>
  <c r="L68" i="189"/>
  <c r="M68" i="189"/>
  <c r="K69" i="189"/>
  <c r="L69" i="189"/>
  <c r="M69" i="189"/>
  <c r="K70" i="189"/>
  <c r="L70" i="189"/>
  <c r="M70" i="189"/>
  <c r="K72" i="189"/>
  <c r="L72" i="189"/>
  <c r="M72" i="189"/>
  <c r="K73" i="189"/>
  <c r="L73" i="189"/>
  <c r="M73" i="189"/>
  <c r="K116" i="189"/>
  <c r="L116" i="189"/>
  <c r="M116" i="189"/>
  <c r="K134" i="189"/>
  <c r="L134" i="189"/>
  <c r="M134" i="189"/>
  <c r="K388" i="189"/>
  <c r="L388" i="189"/>
  <c r="M388" i="189"/>
  <c r="K516" i="189"/>
  <c r="L516" i="189"/>
  <c r="M516" i="189"/>
  <c r="K791" i="189"/>
  <c r="L791" i="189"/>
  <c r="M791" i="189"/>
  <c r="K800" i="189"/>
  <c r="L800" i="189"/>
  <c r="M800" i="189"/>
  <c r="K806" i="189"/>
  <c r="L806" i="189"/>
  <c r="M806" i="189"/>
  <c r="K807" i="189"/>
  <c r="L807" i="189"/>
  <c r="M807" i="189"/>
  <c r="K808" i="189"/>
  <c r="L808" i="189"/>
  <c r="M808" i="189"/>
  <c r="K810" i="189"/>
  <c r="L810" i="189"/>
  <c r="M810" i="189"/>
  <c r="K811" i="189"/>
  <c r="L811" i="189"/>
  <c r="M811" i="189"/>
  <c r="K812" i="189"/>
  <c r="L812" i="189"/>
  <c r="M812" i="189"/>
  <c r="K814" i="189"/>
  <c r="L814" i="189"/>
  <c r="M814" i="189"/>
  <c r="K905" i="189"/>
  <c r="L905" i="189"/>
  <c r="M905" i="189"/>
  <c r="K935" i="189"/>
  <c r="L935" i="189"/>
  <c r="M935" i="189"/>
  <c r="K936" i="189"/>
  <c r="L936" i="189"/>
  <c r="M936" i="189"/>
  <c r="K947" i="189"/>
  <c r="K24" i="189" s="1"/>
  <c r="L947" i="189"/>
  <c r="L24" i="189" s="1"/>
  <c r="M947" i="189"/>
  <c r="M24" i="189" s="1"/>
  <c r="K949" i="189"/>
  <c r="K25" i="189" s="1"/>
  <c r="L949" i="189"/>
  <c r="L25" i="189" s="1"/>
  <c r="M949" i="189"/>
  <c r="M25" i="189" s="1"/>
  <c r="K950" i="189"/>
  <c r="K26" i="189" s="1"/>
  <c r="L950" i="189"/>
  <c r="L26" i="189" s="1"/>
  <c r="M950" i="189"/>
  <c r="M26" i="189" s="1"/>
  <c r="D32" i="189"/>
  <c r="E32" i="189"/>
  <c r="F32" i="189"/>
  <c r="F29" i="189" s="1"/>
  <c r="G32" i="189"/>
  <c r="G29" i="189" s="1"/>
  <c r="H32" i="189"/>
  <c r="H29" i="189" s="1"/>
  <c r="I32" i="189"/>
  <c r="J32" i="189"/>
  <c r="J29" i="189" s="1"/>
  <c r="D60" i="189"/>
  <c r="E60" i="189"/>
  <c r="F60" i="189"/>
  <c r="G60" i="189"/>
  <c r="H60" i="189"/>
  <c r="I60" i="189"/>
  <c r="I59" i="189" s="1"/>
  <c r="J60" i="189"/>
  <c r="D61" i="189"/>
  <c r="E61" i="189"/>
  <c r="F61" i="189"/>
  <c r="G61" i="189"/>
  <c r="H61" i="189"/>
  <c r="I61" i="189"/>
  <c r="J61" i="189"/>
  <c r="D64" i="189"/>
  <c r="E64" i="189"/>
  <c r="F64" i="189"/>
  <c r="G64" i="189"/>
  <c r="H64" i="189"/>
  <c r="I64" i="189"/>
  <c r="J64" i="189"/>
  <c r="D65" i="189"/>
  <c r="E65" i="189"/>
  <c r="F65" i="189"/>
  <c r="G65" i="189"/>
  <c r="H65" i="189"/>
  <c r="I65" i="189"/>
  <c r="J65" i="189"/>
  <c r="D66" i="189"/>
  <c r="E66" i="189"/>
  <c r="F66" i="189"/>
  <c r="G66" i="189"/>
  <c r="H66" i="189"/>
  <c r="I66" i="189"/>
  <c r="J66" i="189"/>
  <c r="D68" i="189"/>
  <c r="E68" i="189"/>
  <c r="F68" i="189"/>
  <c r="G68" i="189"/>
  <c r="H68" i="189"/>
  <c r="I68" i="189"/>
  <c r="J68" i="189"/>
  <c r="J67" i="189" s="1"/>
  <c r="D69" i="189"/>
  <c r="E69" i="189"/>
  <c r="F69" i="189"/>
  <c r="G69" i="189"/>
  <c r="H69" i="189"/>
  <c r="I69" i="189"/>
  <c r="J69" i="189"/>
  <c r="D70" i="189"/>
  <c r="E70" i="189"/>
  <c r="F70" i="189"/>
  <c r="G70" i="189"/>
  <c r="H70" i="189"/>
  <c r="I70" i="189"/>
  <c r="J70" i="189"/>
  <c r="D72" i="189"/>
  <c r="E72" i="189"/>
  <c r="F72" i="189"/>
  <c r="G72" i="189"/>
  <c r="H72" i="189"/>
  <c r="I72" i="189"/>
  <c r="J72" i="189"/>
  <c r="D73" i="189"/>
  <c r="E73" i="189"/>
  <c r="F73" i="189"/>
  <c r="G73" i="189"/>
  <c r="H73" i="189"/>
  <c r="I73" i="189"/>
  <c r="J73" i="189"/>
  <c r="D116" i="189"/>
  <c r="E116" i="189"/>
  <c r="F116" i="189"/>
  <c r="G116" i="189"/>
  <c r="H116" i="189"/>
  <c r="I116" i="189"/>
  <c r="J116" i="189"/>
  <c r="D134" i="189"/>
  <c r="E134" i="189"/>
  <c r="F134" i="189"/>
  <c r="G134" i="189"/>
  <c r="H134" i="189"/>
  <c r="I134" i="189"/>
  <c r="J134" i="189"/>
  <c r="D388" i="189"/>
  <c r="E388" i="189"/>
  <c r="F388" i="189"/>
  <c r="G388" i="189"/>
  <c r="H388" i="189"/>
  <c r="I388" i="189"/>
  <c r="J388" i="189"/>
  <c r="D516" i="189"/>
  <c r="E516" i="189"/>
  <c r="F516" i="189"/>
  <c r="G516" i="189"/>
  <c r="H516" i="189"/>
  <c r="I516" i="189"/>
  <c r="J516" i="189"/>
  <c r="D791" i="189"/>
  <c r="E791" i="189"/>
  <c r="F791" i="189"/>
  <c r="G791" i="189"/>
  <c r="H791" i="189"/>
  <c r="I791" i="189"/>
  <c r="J791" i="189"/>
  <c r="D800" i="189"/>
  <c r="E800" i="189"/>
  <c r="F800" i="189"/>
  <c r="G800" i="189"/>
  <c r="H800" i="189"/>
  <c r="I800" i="189"/>
  <c r="J800" i="189"/>
  <c r="D806" i="189"/>
  <c r="E806" i="189"/>
  <c r="F806" i="189"/>
  <c r="G806" i="189"/>
  <c r="H806" i="189"/>
  <c r="I806" i="189"/>
  <c r="J806" i="189"/>
  <c r="D807" i="189"/>
  <c r="E807" i="189"/>
  <c r="F807" i="189"/>
  <c r="G807" i="189"/>
  <c r="H807" i="189"/>
  <c r="I807" i="189"/>
  <c r="J807" i="189"/>
  <c r="D808" i="189"/>
  <c r="E808" i="189"/>
  <c r="F808" i="189"/>
  <c r="G808" i="189"/>
  <c r="H808" i="189"/>
  <c r="I808" i="189"/>
  <c r="J808" i="189"/>
  <c r="D810" i="189"/>
  <c r="E810" i="189"/>
  <c r="F810" i="189"/>
  <c r="G810" i="189"/>
  <c r="H810" i="189"/>
  <c r="I810" i="189"/>
  <c r="J810" i="189"/>
  <c r="D811" i="189"/>
  <c r="E811" i="189"/>
  <c r="F811" i="189"/>
  <c r="G811" i="189"/>
  <c r="H811" i="189"/>
  <c r="I811" i="189"/>
  <c r="J811" i="189"/>
  <c r="D812" i="189"/>
  <c r="E812" i="189"/>
  <c r="F812" i="189"/>
  <c r="G812" i="189"/>
  <c r="H812" i="189"/>
  <c r="I812" i="189"/>
  <c r="J812" i="189"/>
  <c r="D814" i="189"/>
  <c r="E814" i="189"/>
  <c r="F814" i="189"/>
  <c r="G814" i="189"/>
  <c r="H814" i="189"/>
  <c r="I814" i="189"/>
  <c r="J814" i="189"/>
  <c r="D905" i="189"/>
  <c r="E905" i="189"/>
  <c r="F905" i="189"/>
  <c r="G905" i="189"/>
  <c r="H905" i="189"/>
  <c r="I905" i="189"/>
  <c r="J905" i="189"/>
  <c r="D935" i="189"/>
  <c r="E935" i="189"/>
  <c r="F935" i="189"/>
  <c r="G935" i="189"/>
  <c r="H935" i="189"/>
  <c r="I935" i="189"/>
  <c r="J935" i="189"/>
  <c r="D936" i="189"/>
  <c r="E936" i="189"/>
  <c r="F936" i="189"/>
  <c r="G936" i="189"/>
  <c r="H936" i="189"/>
  <c r="I936" i="189"/>
  <c r="J936" i="189"/>
  <c r="D947" i="189"/>
  <c r="D24" i="189" s="1"/>
  <c r="E947" i="189"/>
  <c r="E24" i="189" s="1"/>
  <c r="F947" i="189"/>
  <c r="F24" i="189" s="1"/>
  <c r="G947" i="189"/>
  <c r="G24" i="189" s="1"/>
  <c r="H947" i="189"/>
  <c r="H24" i="189" s="1"/>
  <c r="I947" i="189"/>
  <c r="I24" i="189" s="1"/>
  <c r="J947" i="189"/>
  <c r="J24" i="189" s="1"/>
  <c r="D949" i="189"/>
  <c r="D25" i="189" s="1"/>
  <c r="E949" i="189"/>
  <c r="E25" i="189" s="1"/>
  <c r="F949" i="189"/>
  <c r="F25" i="189" s="1"/>
  <c r="G949" i="189"/>
  <c r="G25" i="189" s="1"/>
  <c r="H949" i="189"/>
  <c r="H25" i="189" s="1"/>
  <c r="I949" i="189"/>
  <c r="I25" i="189" s="1"/>
  <c r="J949" i="189"/>
  <c r="J25" i="189" s="1"/>
  <c r="D950" i="189"/>
  <c r="D26" i="189" s="1"/>
  <c r="E950" i="189"/>
  <c r="E26" i="189" s="1"/>
  <c r="F950" i="189"/>
  <c r="F26" i="189" s="1"/>
  <c r="G950" i="189"/>
  <c r="G26" i="189" s="1"/>
  <c r="H950" i="189"/>
  <c r="H26" i="189" s="1"/>
  <c r="I950" i="189"/>
  <c r="I26" i="189" s="1"/>
  <c r="J950" i="189"/>
  <c r="J26" i="189" s="1"/>
  <c r="F67" i="189" l="1"/>
  <c r="J934" i="189"/>
  <c r="J23" i="189" s="1"/>
  <c r="F934" i="189"/>
  <c r="F23" i="189" s="1"/>
  <c r="J387" i="189"/>
  <c r="F71" i="189"/>
  <c r="D63" i="189"/>
  <c r="J59" i="189"/>
  <c r="E59" i="189"/>
  <c r="H387" i="189"/>
  <c r="D387" i="189"/>
  <c r="J115" i="189"/>
  <c r="I67" i="189"/>
  <c r="E67" i="189"/>
  <c r="J63" i="189"/>
  <c r="H59" i="189"/>
  <c r="D59" i="189"/>
  <c r="G59" i="189"/>
  <c r="K63" i="189"/>
  <c r="M59" i="189"/>
  <c r="M67" i="189"/>
  <c r="K67" i="189"/>
  <c r="M813" i="189"/>
  <c r="L67" i="189"/>
  <c r="M63" i="189"/>
  <c r="M62" i="189" s="1"/>
  <c r="K59" i="189"/>
  <c r="L813" i="189"/>
  <c r="L63" i="189"/>
  <c r="L62" i="189" s="1"/>
  <c r="D934" i="189"/>
  <c r="D23" i="189" s="1"/>
  <c r="D71" i="189"/>
  <c r="H67" i="189"/>
  <c r="G63" i="189"/>
  <c r="E934" i="189"/>
  <c r="E23" i="189" s="1"/>
  <c r="G67" i="189"/>
  <c r="F63" i="189"/>
  <c r="F62" i="189" s="1"/>
  <c r="E63" i="189"/>
  <c r="L59" i="189"/>
  <c r="I115" i="189"/>
  <c r="H71" i="189"/>
  <c r="D67" i="189"/>
  <c r="I63" i="189"/>
  <c r="I62" i="189" s="1"/>
  <c r="L790" i="189"/>
  <c r="I934" i="189"/>
  <c r="I23" i="189" s="1"/>
  <c r="H934" i="189"/>
  <c r="H23" i="189" s="1"/>
  <c r="G934" i="189"/>
  <c r="G23" i="189" s="1"/>
  <c r="G71" i="189"/>
  <c r="F59" i="189"/>
  <c r="K790" i="189"/>
  <c r="E71" i="189"/>
  <c r="H63" i="189"/>
  <c r="K813" i="189"/>
  <c r="G115" i="189"/>
  <c r="I790" i="189"/>
  <c r="K115" i="189"/>
  <c r="K71" i="189"/>
  <c r="L934" i="189"/>
  <c r="L23" i="189" s="1"/>
  <c r="J813" i="189"/>
  <c r="M115" i="189"/>
  <c r="J790" i="189"/>
  <c r="I813" i="189"/>
  <c r="H813" i="189"/>
  <c r="H790" i="189"/>
  <c r="G813" i="189"/>
  <c r="G790" i="189"/>
  <c r="K934" i="189"/>
  <c r="K23" i="189" s="1"/>
  <c r="F813" i="189"/>
  <c r="F790" i="189"/>
  <c r="E813" i="189"/>
  <c r="E790" i="189"/>
  <c r="L387" i="189"/>
  <c r="M934" i="189"/>
  <c r="M23" i="189" s="1"/>
  <c r="D790" i="189"/>
  <c r="J71" i="189"/>
  <c r="D813" i="189"/>
  <c r="K387" i="189"/>
  <c r="H115" i="189"/>
  <c r="E29" i="189"/>
  <c r="D29" i="189"/>
  <c r="F115" i="189"/>
  <c r="I71" i="189"/>
  <c r="D115" i="189"/>
  <c r="I387" i="189"/>
  <c r="L115" i="189"/>
  <c r="L71" i="189"/>
  <c r="G387" i="189"/>
  <c r="F387" i="189"/>
  <c r="M71" i="189"/>
  <c r="E387" i="189"/>
  <c r="M387" i="189"/>
  <c r="I29" i="189"/>
  <c r="E115" i="189"/>
  <c r="M790" i="189"/>
  <c r="K29" i="189"/>
  <c r="E62" i="189"/>
  <c r="J62" i="189"/>
  <c r="G62" i="189" l="1"/>
  <c r="G28" i="189"/>
  <c r="M114" i="189"/>
  <c r="M22" i="189" s="1"/>
  <c r="K62" i="189"/>
  <c r="K28" i="189" s="1"/>
  <c r="K21" i="189" s="1"/>
  <c r="H62" i="189"/>
  <c r="H28" i="189" s="1"/>
  <c r="D62" i="189"/>
  <c r="D28" i="189" s="1"/>
  <c r="D21" i="189" s="1"/>
  <c r="H114" i="189"/>
  <c r="H22" i="189" s="1"/>
  <c r="F114" i="189"/>
  <c r="F22" i="189" s="1"/>
  <c r="E114" i="189"/>
  <c r="E22" i="189" s="1"/>
  <c r="L114" i="189"/>
  <c r="L22" i="189" s="1"/>
  <c r="K114" i="189"/>
  <c r="K22" i="189" s="1"/>
  <c r="J28" i="189"/>
  <c r="J114" i="189"/>
  <c r="J22" i="189" s="1"/>
  <c r="L28" i="189"/>
  <c r="L21" i="189" s="1"/>
  <c r="F28" i="189"/>
  <c r="I114" i="189"/>
  <c r="I22" i="189" s="1"/>
  <c r="M28" i="189"/>
  <c r="D114" i="189"/>
  <c r="D22" i="189" s="1"/>
  <c r="G114" i="189"/>
  <c r="G22" i="189" s="1"/>
  <c r="E28" i="189"/>
  <c r="E21" i="189" s="1"/>
  <c r="I28" i="189"/>
  <c r="I21" i="189" s="1"/>
  <c r="M21" i="189"/>
  <c r="G21" i="189"/>
  <c r="J21" i="189"/>
  <c r="F27" i="189" l="1"/>
  <c r="F20" i="189" s="1"/>
  <c r="M27" i="189"/>
  <c r="M20" i="189" s="1"/>
  <c r="K27" i="189"/>
  <c r="K20" i="189" s="1"/>
  <c r="H27" i="189"/>
  <c r="H20" i="189" s="1"/>
  <c r="E27" i="189"/>
  <c r="E20" i="189" s="1"/>
  <c r="J27" i="189"/>
  <c r="J20" i="189" s="1"/>
  <c r="H21" i="189"/>
  <c r="L27" i="189"/>
  <c r="L20" i="189" s="1"/>
  <c r="F21" i="189"/>
  <c r="G27" i="189"/>
  <c r="G20" i="189" s="1"/>
  <c r="I27" i="189"/>
  <c r="I20" i="189" s="1"/>
  <c r="D27" i="189"/>
  <c r="D20" i="189" s="1"/>
</calcChain>
</file>

<file path=xl/sharedStrings.xml><?xml version="1.0" encoding="utf-8"?>
<sst xmlns="http://schemas.openxmlformats.org/spreadsheetml/2006/main" count="3912" uniqueCount="1977">
  <si>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</si>
  <si>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</si>
  <si>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</si>
  <si>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</si>
  <si>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</si>
  <si>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</si>
  <si>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</si>
  <si>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</si>
  <si>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</si>
  <si>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</si>
  <si>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</si>
  <si>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</si>
  <si>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</si>
  <si>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</si>
  <si>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</si>
  <si>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</si>
  <si>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</si>
  <si>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</si>
  <si>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</si>
  <si>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</si>
  <si>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</si>
  <si>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</si>
  <si>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</si>
  <si>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</si>
  <si>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</si>
  <si>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</si>
  <si>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</si>
  <si>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</si>
  <si>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</si>
  <si>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</si>
  <si>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</si>
  <si>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</si>
  <si>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</si>
  <si>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</si>
  <si>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</si>
  <si>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</si>
  <si>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</si>
  <si>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</si>
  <si>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</si>
  <si>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</si>
  <si>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</si>
  <si>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</si>
  <si>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</si>
  <si>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</si>
  <si>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</si>
  <si>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</si>
  <si>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</si>
  <si>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</si>
  <si>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</si>
  <si>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</si>
  <si>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</si>
  <si>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</si>
  <si>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</si>
  <si>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</si>
  <si>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</si>
  <si>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Год раскрытия информации: 2019 год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</si>
  <si>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</si>
  <si>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</si>
  <si>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</si>
  <si>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</si>
  <si>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</si>
  <si>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</si>
  <si>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</si>
  <si>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</si>
  <si>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</si>
  <si>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</si>
  <si>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</si>
  <si>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</si>
  <si>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</si>
  <si>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</si>
  <si>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</si>
  <si>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</si>
  <si>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</si>
  <si>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</si>
  <si>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</si>
  <si>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</si>
  <si>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</si>
  <si>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</si>
  <si>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</si>
  <si>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</si>
  <si>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</si>
  <si>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</si>
  <si>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</si>
  <si>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</si>
  <si>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</si>
  <si>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</si>
  <si>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</si>
  <si>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</si>
  <si>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</si>
  <si>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</si>
  <si>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</si>
  <si>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</si>
  <si>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</si>
  <si>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</si>
  <si>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</si>
  <si>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</si>
  <si>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</si>
  <si>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</si>
  <si>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</si>
  <si>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</si>
  <si>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</si>
  <si>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</si>
  <si>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</si>
  <si>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</si>
  <si>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</si>
  <si>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</si>
  <si>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- 0,085 км (для техприсоединения ООО Агрофирма "Колхоз "Путь Ленина", договор № 431008618 от 03.07.2018, свыше 150 кВт)</t>
  </si>
  <si>
    <t>J_KRE-00107-038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</si>
  <si>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</si>
  <si>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</si>
  <si>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</si>
  <si>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</si>
  <si>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</si>
  <si>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</si>
  <si>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</si>
  <si>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</si>
  <si>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</si>
  <si>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</si>
  <si>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</si>
  <si>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</si>
  <si>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- 0,110 км (для техприсоединения ООО "КировФорест", договор № 431013880 от 14.03.2019, свыше 150 кВт)</t>
  </si>
  <si>
    <t>J_KRE-00107-045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</si>
  <si>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</si>
  <si>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</si>
  <si>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- 0,040 км (для техприсоединения ОАО "Племзавод Мухинский", договор № 431013881 от 01.04.2019, свыше 150 кВт)</t>
  </si>
  <si>
    <t>J_KRE-00107-047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</si>
  <si>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</si>
  <si>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</si>
  <si>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</si>
  <si>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</si>
  <si>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Строительство ВЛ 10 кВ в с. Филиппово Кирово-Чепецкого района Кировской области протяженностью 2,450 км (для техприсоединения АО "Агрофирма "Дороничи", договор № 431015149 от 13.05.2019, свыше 670 кВт)</t>
  </si>
  <si>
    <t>J_KRE-00107-051</t>
  </si>
  <si>
    <t>Строительство ВЛ 0,4-10 кВ в г. Сосновка Вятскополянского района Кировской области, протяженностью - 0,100 км (для техприсоединения ООО "Нептун", договор № 431016078 от 27.06.2019, свыше 150 кВт)</t>
  </si>
  <si>
    <t>J_KRE-00107-052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</si>
  <si>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</si>
  <si>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</si>
  <si>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</si>
  <si>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</si>
  <si>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</si>
  <si>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</si>
  <si>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</si>
  <si>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</si>
  <si>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</si>
  <si>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</si>
  <si>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</si>
  <si>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</si>
  <si>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</si>
  <si>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</si>
  <si>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</si>
  <si>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</si>
  <si>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</si>
  <si>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</si>
  <si>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</si>
  <si>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</si>
  <si>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</si>
  <si>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</si>
  <si>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ВЛ 10 кВ ф.1, ф.9 ПС 110/10 кВ "Искра"  (ООО ТД Искра) протяженность по трассе 0,778 км</t>
  </si>
  <si>
    <t>F_KRE-00011-002</t>
  </si>
  <si>
    <t>Модернизация ВЛ-0,4 кВ (ИП Шилов Евгений Александрович) протяженность по трассе 0,120км</t>
  </si>
  <si>
    <t>G_KRE-00011-005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</si>
  <si>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</si>
  <si>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</si>
  <si>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</si>
  <si>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</si>
  <si>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Монтаж автоматического выключателя в ТП - 1 шт (ООО "Лес Трейд")</t>
  </si>
  <si>
    <t>G_KRE-00012-005</t>
  </si>
  <si>
    <t>Замена трансформатора мощностью 160 кВА на 250 кВА, замена трансформатора тока (ООО "Лес")</t>
  </si>
  <si>
    <t>G_KRE-00012-006</t>
  </si>
  <si>
    <t>Замена трансформатора мощностью 100 кВА на 400 кВА  (Пономарев М.А.)</t>
  </si>
  <si>
    <t>G_KRE-00012-007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</si>
  <si>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</si>
  <si>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</si>
  <si>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Замена трансформаторов тока в ТП - 3 шт (ООО Агрофирма "Колхоз "Путь Ленина")</t>
  </si>
  <si>
    <t>G_KRE-00012-009</t>
  </si>
  <si>
    <t>Модернизация ВЛ 0.4 кВ (ООО "Уралхим-транс") протяженность по трассе 0,04 км</t>
  </si>
  <si>
    <t>G_KRE-00012-010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</si>
  <si>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</si>
  <si>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</si>
  <si>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</si>
  <si>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</si>
  <si>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Монтаж ячейки №4 РУ-6кВ ПС Луза (ОАО "Коммунэнерго")</t>
  </si>
  <si>
    <t>G_KRE-00075-000</t>
  </si>
  <si>
    <t>Модернизация распределительных устройств 6-10 кВ ПС/110/35/10/6 кВ "Луза"  (ООО Хольц Хаус)</t>
  </si>
  <si>
    <t>H_KRE-00075-001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</si>
  <si>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</si>
  <si>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</si>
  <si>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</si>
  <si>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</si>
  <si>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</si>
  <si>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</si>
  <si>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</si>
  <si>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</si>
  <si>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</si>
  <si>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</si>
  <si>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</si>
  <si>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</si>
  <si>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</si>
  <si>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</si>
  <si>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</si>
  <si>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</si>
  <si>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</si>
  <si>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</si>
  <si>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</si>
  <si>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</si>
  <si>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</si>
  <si>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</si>
  <si>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</si>
  <si>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</si>
  <si>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</si>
  <si>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</si>
  <si>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</si>
  <si>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</si>
  <si>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</si>
  <si>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</si>
  <si>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</si>
  <si>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</si>
  <si>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</si>
  <si>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</si>
  <si>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</si>
  <si>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</si>
  <si>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</si>
  <si>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</si>
  <si>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</si>
  <si>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</si>
  <si>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</si>
  <si>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</si>
  <si>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</si>
  <si>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</si>
  <si>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</si>
  <si>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</si>
  <si>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</si>
  <si>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</si>
  <si>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</si>
  <si>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</si>
  <si>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Модернизация распределительных сетей ВЛ 0,4 кВ в п. Вичевщина Куменского района Кировской области протяженностью 0,272 км (для техприсоединения ЗАО Племзавод "Октябрьский", договор № 431014478 от 19.04.2019, свыше 670 кВт)</t>
  </si>
  <si>
    <t>J_KRE-00107-050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</si>
  <si>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</si>
  <si>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</si>
  <si>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</si>
  <si>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</si>
  <si>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</si>
  <si>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</si>
  <si>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Техническое перевооружение ПС 35/6 кВ Гнусино.  Замена трансформаторов на ПС 2х4 МВА на трансформаторы 2х10 МВА</t>
  </si>
  <si>
    <t>F_KRE-00009-000</t>
  </si>
  <si>
    <t>Модернизация объектов основных средств  (модернизация ТП, ВЛ 0.4 кВ в п.Кикнур) протяженность по трассе 0,34 км, трансформатор 1х100 кВА</t>
  </si>
  <si>
    <t>G_KRE-00019-012</t>
  </si>
  <si>
    <t>Модернизация объектов основных средств  (модернизация ТП, ВЛ 10 кВ в с.Сорвижи) протяженность по трассе 0,805 км, трансформатор 1х100 кВА</t>
  </si>
  <si>
    <t>G_KRE-00019-013</t>
  </si>
  <si>
    <t>Модернизация объектов основных средств  (модернизация ТП, ВЛ 0.4 кВ в д.Звени )протяженность по трассе 0,35 км, трансформатор 1х63 кВА</t>
  </si>
  <si>
    <t>G_KRE-00019-022</t>
  </si>
  <si>
    <t>Модернизация объектов основных средств  (модернизация ТП, ВЛ 10 кВ в с.Русский Турек) протяженность по трассе 2,75 км, трансформатор 160 кВА</t>
  </si>
  <si>
    <t>G_KRE-00019-027</t>
  </si>
  <si>
    <t>Реконструкция ТП В-805 100 кВА в рамках проекта Реконструкция ВЛ 10 кВ ф. № 8 ПС Вахруши</t>
  </si>
  <si>
    <t>I_KRE-00048-066</t>
  </si>
  <si>
    <t>Реконструкция ВЛ 10 кВ Ф-4 ПС 110/35/10 кВ Нолинск (монтаж разъединительных пунктов - 2 шт.)</t>
  </si>
  <si>
    <t>J_KRE-00048-079</t>
  </si>
  <si>
    <t>Реконструкция ТП Пн-607 100 кВА в рамках проекта Реконструкция ВЛ 10 кВ П-6 от ПС 110/10 кВ Пинюг</t>
  </si>
  <si>
    <t>J_KRE-00048-114</t>
  </si>
  <si>
    <t>J_KRE-00055-000</t>
  </si>
  <si>
    <t>Техническое перевооружение ПС 110  кВ "Луговая" с заменой трансформатора 110/10 кВ на трансформатор 110/35/10 кВ</t>
  </si>
  <si>
    <t>G_KRE-00065-000</t>
  </si>
  <si>
    <t>Техническое перевооружение ПС 110/6 кВ Кирс (замена трансформатора 10 МВА на 16 МВА)</t>
  </si>
  <si>
    <t>G_KRE-00083-000</t>
  </si>
  <si>
    <t>Модернизации ТП-530 Ф-5 ПС Кстинино 110/10 кВ (замена КТП с трансформатором 250 кВА на КТПН с трансформатором 400 кВА)</t>
  </si>
  <si>
    <t>H_KRE-00108-000</t>
  </si>
  <si>
    <t>Модернизация ТП-825 Ф-8 ПС Шкляевская 110/10 кВ (замена трансформатора 160 кВА на 250 кВА)</t>
  </si>
  <si>
    <t>H_KRE-00108-001</t>
  </si>
  <si>
    <t>Модернизация ТП Б-633 Новые Кисели в д. Кисели Слободского района фидер 10 кВ №6 ПС 110/10 кВ Беляево (Замена трансформатора 160 кВА  на трансформатор 250 кВА)</t>
  </si>
  <si>
    <t>H_KRE-00108-002</t>
  </si>
  <si>
    <t>Комплексный проект по организации системы оперативного управления объектом в рамках ЕЦУС (17 объектов)</t>
  </si>
  <si>
    <t>J_KRE-00121-000</t>
  </si>
  <si>
    <t>Комплексный проект по дооснащение узлов связи объектов в рамках ЕЦУС (69 объектов)</t>
  </si>
  <si>
    <t>J_KRE-00122-000</t>
  </si>
  <si>
    <t>Модернизация распределительных сетей ВЛ 0,4-10 кВ  в с. Вожгалы Куменского района Кировской области (по заявке ОАО "Вожгальский маслодельно-сыродельный завод", договор на оказание дополнительных услуг № 431015754 от 05.07.2019) (снятие ограничений в пользовании земельным участком)(установка СТП 0,025 МВА)</t>
  </si>
  <si>
    <t>J_KRE-00200-038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</si>
  <si>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</si>
  <si>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</si>
  <si>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объектов основных средств (замена трансформаторов - 10 шт. в КТП 10/0.4 кВ в п.Вихарево)</t>
  </si>
  <si>
    <t>G_KRE-00019-005</t>
  </si>
  <si>
    <t>Модернизация объектов основных средств  (модернизация ТП, ВЛ 0.4 кВ в д.Дербени) протяженность по трассе 0,39 км, трансформатор 1х63 кВА</t>
  </si>
  <si>
    <t>G_KRE-00019-009</t>
  </si>
  <si>
    <t>Модернизация объектов основных средств  (модернизация ТП, ВЛ 10 кВ в д.Слудное) протяженность по трассе 0,45 км, трансформатор 1х63 кВА</t>
  </si>
  <si>
    <t>G_KRE-00019-011</t>
  </si>
  <si>
    <t>Модернизация объектов основных средств  (модернизация ТП, ВЛ 10 кВ в ст.Ежиха) протяженность по трассе 2,615 км, трансформатор 1х40 кВА , 1х63 кВА</t>
  </si>
  <si>
    <t>G_KRE-00019-014</t>
  </si>
  <si>
    <t>Модернизация объектов основных средств  (модернизация ТП, ВЛ 10 кВ в г.Сосновка) протяженность по трассе 2,9 км, трансформатор 1х250 кВА</t>
  </si>
  <si>
    <t>G_KRE-00019-015</t>
  </si>
  <si>
    <t>Модернизация объектов основных средств  (модернизация ТП, ВЛ 10 кВ в д.Петряево) протяженность по трассе 0,76 км, трансформатор 1х100 кВА</t>
  </si>
  <si>
    <t>G_KRE-00019-019</t>
  </si>
  <si>
    <t>Модернизация объектов основных средств  (модернизация ТП в д.Вотское -1 шт., модернизация  ВЛ 0.4 кВ) трансформатор 1х160 кВА</t>
  </si>
  <si>
    <t>G_KRE-00019-025</t>
  </si>
  <si>
    <t>Модернизация объектов основных средств  (модернизация ТП, ВЛ 0.4 кВ в д.Конкины) протяженность по трассе 0,112 км, трансформатор 1х100 кВА</t>
  </si>
  <si>
    <t>G_KRE-00019-031</t>
  </si>
  <si>
    <t>Модернизация объектов основных средств  (модернизация ТП в д.Головизнины) подвеска провода 0.252 км, трансформатор 1х160 кВА</t>
  </si>
  <si>
    <t>G_KRE-00019-032</t>
  </si>
  <si>
    <t>Модернизация ТП в рамках проекта Модернизация распредсетей ВЛ 0,4-10 кВ в д.Барановщина Куменского района (монтаж разъединительного пункта, КТПК мощностью 160 кВА)</t>
  </si>
  <si>
    <t>I_KRE-00019-040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</si>
  <si>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Кирс</t>
  </si>
  <si>
    <t>G_KRE-00020-008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</si>
  <si>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Демьяново</t>
  </si>
  <si>
    <t>G_KRE-00020-009</t>
  </si>
  <si>
    <t>Монтаж защит от дуговых замыканий в ячейках КРУ 10 кВ (ЗДЗ) (ПС 110 кВ Бытприбор)</t>
  </si>
  <si>
    <t>G_KRE-00020-010</t>
  </si>
  <si>
    <t>Монтаж защит от дуговых замыканий в ячейках КРУ 10 кВ (ЗДЗ) (ПС 110 кВ Савали)</t>
  </si>
  <si>
    <t>G_KRE-00020-011</t>
  </si>
  <si>
    <t>Монтаж защит от дуговых замыканий в ячейках КРУ 10 кВ (ЗДЗ) (ПС 110 кВ Рожки)</t>
  </si>
  <si>
    <t>G_KRE-00020-012</t>
  </si>
  <si>
    <t>Модернизация схем АРН (замена  устройств на устаревшей полупроводниковой элементной базе на микропроцессорные АРН) (ПС 35 кВ Виноградово)</t>
  </si>
  <si>
    <t>G_KRE-00020-013</t>
  </si>
  <si>
    <t>Модернизация схем АРН (замена  устройств на устаревшей полупроводниковой элементной базе на микропроцессорные АРН) (ПС 35 кВ Вихарево)</t>
  </si>
  <si>
    <t>G_KRE-00020-014</t>
  </si>
  <si>
    <t>Модернизация схем АРН (замена  устройств на устаревшей полупроводниковой элементной базе на микропроцессорные АРН) (ПС 35 кВ Кильмезь)</t>
  </si>
  <si>
    <t>G_KRE-00020-015</t>
  </si>
  <si>
    <t>Модернизация устройств АЧР (замена реле РЧ-1 на полупроводниковой элементной базе на микропроцессорные устройства) на ПС 110 кВ Тужа</t>
  </si>
  <si>
    <t>G_KRE-00020-016</t>
  </si>
  <si>
    <t>Модернизация устройств АЧР (замена реле РЧ-1 на полупроводниковой элементной базе на микропроцессорные устройства) на ПС 110 кВ Кикнур</t>
  </si>
  <si>
    <t>G_KRE-00020-017</t>
  </si>
  <si>
    <t>Монтаж защит от дуговых замыканий в ячейках КРУ 10 кВ (ЗДЗ) (ПС 110 кВ Первомайская)</t>
  </si>
  <si>
    <t>G_KRE-00020-018</t>
  </si>
  <si>
    <t>Монтаж защит от дуговых замыканий в ячейках КРУ 10 кВ (ЗДЗ) (ПС 110 кВ Лыжная)</t>
  </si>
  <si>
    <t>G_KRE-00020-019</t>
  </si>
  <si>
    <t>Монтаж защит от дуговых замыканий в ячейках КРУ 10 кВ (ЗДЗ) (ПС 110 кВ Шараница)</t>
  </si>
  <si>
    <t>G_KRE-00020-020</t>
  </si>
  <si>
    <t>Монтаж защит от дуговых замыканий в ячейках КРУ 10 кВ (ЗДЗ) (ПС 110 кВ Пижанка)</t>
  </si>
  <si>
    <t>G_KRE-00020-021</t>
  </si>
  <si>
    <t>Модернизация устройств РЗА и ПА (ПС 110 кВ Кр.Якорь)</t>
  </si>
  <si>
    <t>G_KRE-00020-022</t>
  </si>
  <si>
    <t>Монтаж микропроцессорных устройств определения мест повреждений на ВЛ 110 кВ, 35 кВ (ПС 110 кВ Арбаж)</t>
  </si>
  <si>
    <t>G_KRE-00020-023</t>
  </si>
  <si>
    <t>Модернизация схем АРН (замена  устройств на устаревшей полупроводниковой элементной базе на микропроцессорные АРН) (ПС 110 кВ Просница)</t>
  </si>
  <si>
    <t>G_KRE-00020-024</t>
  </si>
  <si>
    <t>Модернизация схем АРН (замена  устройств на устаревшей полупроводниковой элементной базе на микропроцессорные АРН) (ПС 110 кВ Оричи)</t>
  </si>
  <si>
    <t>G_KRE-00020-025</t>
  </si>
  <si>
    <t>Модернизация схем АРН (замена  устройств на устаревшей полупроводниковой элементной базе на микропроцессорные АРН) (ПС 110 кВ Суна)</t>
  </si>
  <si>
    <t>G_KRE-00020-026</t>
  </si>
  <si>
    <t>Модернизация схем АРН (замена  устройств на устаревшей полупроводниковой элементной базе на микропроцессорные АРН) (ПС 110 кВ Маяк)</t>
  </si>
  <si>
    <t>G_KRE-00020-027</t>
  </si>
  <si>
    <t>Модернизация схем АРН (замена  устройств на устаревшей полупроводниковой элементной базе на микропроцессорные АРН) (ПС 110 кВ Круглыжи)</t>
  </si>
  <si>
    <t>G_KRE-00020-028</t>
  </si>
  <si>
    <t>Модернизация схем АРН (замена  устройств на устаревшей полупроводниковой элементной базе на микропроцессорные АРН) (ПС 35 кВ Красное)</t>
  </si>
  <si>
    <t>G_KRE-00020-029</t>
  </si>
  <si>
    <t>Модернизация схем АРН (замена  устройств на устаревшей полупроводниковой элементной базе на микропроцессорные АРН) (ПС 110 кВ Тужа)</t>
  </si>
  <si>
    <t>G_KRE-00020-030</t>
  </si>
  <si>
    <t>Модернизация схем АРН (замена  устройств на устаревшей полупроводниковой элементной базе на микропроцессорные АРН) (ПС 110 кВ Прогресс)</t>
  </si>
  <si>
    <t>G_KRE-00020-031</t>
  </si>
  <si>
    <t>Монтаж микропроцессорных устройств определения мест повреждений на ВЛ 110 кВ, 35 кВ (ПС 110 кВ Богородск)</t>
  </si>
  <si>
    <t>G_KRE-00020-032</t>
  </si>
  <si>
    <t>Монтаж микропроцессорных устройств определения мест повреждений на ВЛ 110 кВ, 35 кВ (ПС 110 кВ Вахруши)</t>
  </si>
  <si>
    <t>G_KRE-00020-033</t>
  </si>
  <si>
    <t>Монтаж микропроцессорных устройств определения мест повреждений на ВЛ 110 кВ, 35 кВ (ПС 35 кВ Вихарево)</t>
  </si>
  <si>
    <t>G_KRE-00020-034</t>
  </si>
  <si>
    <t>Монтаж защит от дуговых замыканий в ячейках КРУ 10 кВ (ЗДЗ) (ПС 110 кВ Нижнеивкино)</t>
  </si>
  <si>
    <t>G_KRE-00020-035</t>
  </si>
  <si>
    <t>Монтаж защит от дуговых замыканий в ячейках КРУ 10 кВ (ЗДЗ) (ПС 110 кВ Красногорская)</t>
  </si>
  <si>
    <t>G_KRE-00020-036</t>
  </si>
  <si>
    <t>Техническое перевооружение схемы АРН Т1 с монтажом микропроцессорного устройства "Сириус-2РН" (ПС 110 кВ Кремешки)</t>
  </si>
  <si>
    <t>G_KRE-00020-037</t>
  </si>
  <si>
    <t>Техническое перевооружение схемы АРН Т1 и Т2  с монтажом микропроцессорного устройства "Сириус-2РН" (ПС 110 кВ Муша)</t>
  </si>
  <si>
    <t>G_KRE-00020-038</t>
  </si>
  <si>
    <t>Модернизация устройств АЧР (замена реле РЧ-1 на полупроводниковой элементной базе на микропроцессорные устройства) на ПС 110 кВ Санчурск</t>
  </si>
  <si>
    <t>G_KRE-00020-039</t>
  </si>
  <si>
    <t>Модернизация устройств АЧР (замена реле РЧ-1 на полупроводниковой элементной базе на микропроцессорные устройства) на ПС 110 кВ Просница</t>
  </si>
  <si>
    <t>G_KRE-00020-040</t>
  </si>
  <si>
    <t>Монтаж защит от дуговых замыканий в ячейках КРУ 10 кВ (ЗДЗ) (ПС 110 кВ Суна)</t>
  </si>
  <si>
    <t>G_KRE-00020-041</t>
  </si>
  <si>
    <t>Монтаж защит от дуговых замыканий в ячейках КРУ 10 кВ (ЗДЗ) (ПС 110 кВ Просница)</t>
  </si>
  <si>
    <t>G_KRE-00020-042</t>
  </si>
  <si>
    <t>Монтаж защит от дуговых замыканий в ячейках КРУ 10 кВ (ЗДЗ) ( ПС 110 кВ Кумены)</t>
  </si>
  <si>
    <t>G_KRE-00020-043</t>
  </si>
  <si>
    <t>Монтаж защит от дуговых замыканий в ячейках КРУ 10 кВ (ЗДЗ) (ПС 110 кВ Гостовская)</t>
  </si>
  <si>
    <t>G_KRE-00020-044</t>
  </si>
  <si>
    <t>Монтаж защит от дуговых замыканий в ячейках КРУ 10 кВ (ЗДЗ) ( ПС 110 кВ Утиная)</t>
  </si>
  <si>
    <t>G_KRE-00020-045</t>
  </si>
  <si>
    <t>Монтаж защит от дуговых замыканий в ячейках КРУ 6 кВ (ЗДЗ) (ПС 110 кВ Демьяново)</t>
  </si>
  <si>
    <t>G_KRE-00020-046</t>
  </si>
  <si>
    <t>Монтаж защит от дуговых замыканий в ячейках КРУ 10 кВ (ЗДЗ) (ПС 35 кВ Заречная ЯЭС)</t>
  </si>
  <si>
    <t>G_KRE-00020-047</t>
  </si>
  <si>
    <t>Монтаж защит от дуговых замыканий в ячейках КРУ 10 кВ (ЗДЗ) (ПС 110 кВ Вахруши)</t>
  </si>
  <si>
    <t>G_KRE-00020-048</t>
  </si>
  <si>
    <t>Монтаж защит от дуговых замыканий в ячейках КРУ 10 кВ (ЗДЗ) ( ПС 110 кВ Кр.Якорь)</t>
  </si>
  <si>
    <t>G_KRE-00020-049</t>
  </si>
  <si>
    <t>Монтаж защит от дуговых замыканий в ячейках КРУ 10 кВ (ЗДЗ) (ПС 110 кВ Шестаки)</t>
  </si>
  <si>
    <t>G_KRE-00020-050</t>
  </si>
  <si>
    <t>Монтаж защит от дуговых замыканий в ячейках КРУ 10 кВ (ЗДЗ) (РП 10кВ Мураши)</t>
  </si>
  <si>
    <t>G_KRE-00020-051</t>
  </si>
  <si>
    <t>Монтаж защит от дуговых замыканий в ячейках КРУ 10 кВ (ЗДЗ - 2 шт.) (ПС 110 кВ Кырчаны)</t>
  </si>
  <si>
    <t>G_KRE-00020-053</t>
  </si>
  <si>
    <t>Монтаж защит от дуговых замыканий в ячейках КРУ 10 кВ (ЗДЗ - 2 шт.) (ПС 110 кВ Тюмень)</t>
  </si>
  <si>
    <t>G_KRE-00020-054</t>
  </si>
  <si>
    <t>Монтаж защит от дуговых замыканий в ячейках КРУ 10 кВ (ЗДЗ - 2 шт.) (ПС 110 кВ Уни )</t>
  </si>
  <si>
    <t>G_KRE-00020-055</t>
  </si>
  <si>
    <t>Монтаж защит от дуговых замыканий в ячейках КРУ 10 кВ (ЗДЗ - 1 шт.) (ПС 110 кВ Отворское)</t>
  </si>
  <si>
    <t>G_KRE-00020-056</t>
  </si>
  <si>
    <t>Монтаж защит от дуговых замыканий в ячейках КРУ 10 кВ (ЗДЗ - 1 шт.) (ПС 35 кВ Красное)</t>
  </si>
  <si>
    <t>G_KRE-00020-057</t>
  </si>
  <si>
    <t>Монтаж защит от дуговых замыканий в ячейках КРУ 10 кВ (ЗДЗ - 1 шт.) (ПС 110 кВ Бисерово)</t>
  </si>
  <si>
    <t>G_KRE-00020-058</t>
  </si>
  <si>
    <t>Монтаж защит от дуговых замыканий в ячейках КРУ 10 кВ (ЗДЗ - 2 шт.) (ПС 35 кВ Лальск)</t>
  </si>
  <si>
    <t>G_KRE-00020-059</t>
  </si>
  <si>
    <t>Монтаж защит от дуговых замыканий в ячейках КРУ 6 кВ (ЗДЗ - 2 шт.) (ПС 110 кВ Рудничная)</t>
  </si>
  <si>
    <t>G_KRE-00020-061</t>
  </si>
  <si>
    <t>Монтаж защит от дуговых замыканий в ячейках КРУ 10 кВ (ЗДЗ - 2 шт.) (ПС 110 кВ Демьяново)</t>
  </si>
  <si>
    <t>G_KRE-00020-062</t>
  </si>
  <si>
    <t>Модернизация устройств АЧР (замена реле РЧ-1 на полупроводниковой элементной базе на микропроцессорные устройства) на ПС 110 кВ Искра</t>
  </si>
  <si>
    <t>G_KRE-00020-063</t>
  </si>
  <si>
    <t>Модернизация устройств АЧР (замена реле РЧ-1 на полупроводниковой элементной базе на микропроцессорные устройства) на ПС 110 кВ Даровское</t>
  </si>
  <si>
    <t>G_KRE-00020-065</t>
  </si>
  <si>
    <t>Модернизация устройств АЧР (замена реле РЧ-1 на полупроводниковой элементной базе на микропроцессорные устройства) на  ПС 110 кВ Суна</t>
  </si>
  <si>
    <t>G_KRE-00020-066</t>
  </si>
  <si>
    <t>Модернизация устройств АЧР (замена реле РЧ-1 на полупроводниковой элементной базе на микропроцессорные устройства) на ПС 110 кВ Оричи</t>
  </si>
  <si>
    <t>G_KRE-00020-067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</si>
  <si>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 ПС 110 кВ Яранск</t>
  </si>
  <si>
    <t>G_KRE-00020-068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</si>
  <si>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ПС 110 кВ Северная</t>
  </si>
  <si>
    <t>G_KRE-00020-070</t>
  </si>
  <si>
    <t>Монтаж защит от дуговых замыканий в ячейках КРУ 10 кВ (ЗДЗ - 2 шт.) (ПС 110 кВ Верхошижемье)</t>
  </si>
  <si>
    <t>G_KRE-00020-071</t>
  </si>
  <si>
    <t>Монтаж защит от дуговых замыканий в ячейках КРУ 10 кВ (ЗДЗ - 1 шт.) (ПС 110 кВ Швариха)</t>
  </si>
  <si>
    <t>G_KRE-00020-072</t>
  </si>
  <si>
    <t>Монтаж защит от дуговых замыканий в ячейках КРУ 10 кВ (ЗДЗ - 2 шт.) (ПС 110 кВ Селезениха )</t>
  </si>
  <si>
    <t>G_KRE-00020-073</t>
  </si>
  <si>
    <t>Монтаж защит от дуговых замыканий в ячейках КРУ 10 кВ (ЗДЗ - 2 шт.) (ПС 110 кВ Талица )</t>
  </si>
  <si>
    <t>G_KRE-00020-074</t>
  </si>
  <si>
    <t>Монтаж защит от дуговых замыканий в ячейках КРУ 10 кВ (ЗДЗ - 2 шт.) (ПС 110 кВ Полом )</t>
  </si>
  <si>
    <t>G_KRE-00020-075</t>
  </si>
  <si>
    <t>Монтаж защит от дуговых замыканий в ячейках КРУ 10 кВ (ЗДЗ - 2 шт.) (ПС 110 кВ Луговая)</t>
  </si>
  <si>
    <t>G_KRE-00020-076</t>
  </si>
  <si>
    <t>Монтаж защит от дуговых замыканий в ячейках КРУ 10 кВ (ЗДЗ - 2 шт.) (ПС 110 кВ Филиппово)</t>
  </si>
  <si>
    <t>G_KRE-00020-077</t>
  </si>
  <si>
    <t>Монтаж защит от дуговых замыканий в ячейках КРУ 10 кВ (ЗДЗ - 2 шт.) (ПС 110 кВ Юбилейная )</t>
  </si>
  <si>
    <t>G_KRE-00020-078</t>
  </si>
  <si>
    <t>Монтаж защит от дуговых замыканий в ячейках КРУ 10 кВ (ЗДЗ - 1 шт.) (ПС 110 кВ Дубровка)</t>
  </si>
  <si>
    <t>G_KRE-00020-079</t>
  </si>
  <si>
    <t>Монтаж защит от дуговых замыканий в ячейках КРУ 10 кВ (ЗДЗ - 1 шт.) (ПС 35 кВ Восход )</t>
  </si>
  <si>
    <t>G_KRE-00020-080</t>
  </si>
  <si>
    <t>Монтаж защит от дуговых замыканий в ячейках КРУ 10 кВ (ЗДЗ - 1 шт.) (ПС 35 кВ Сырьяны)</t>
  </si>
  <si>
    <t>G_KRE-00020-081</t>
  </si>
  <si>
    <t>Монтаж защит от дуговых замыканий в ячейках КРУ 10 кВ (ЗДЗ - 2 шт.) (ПС 110 кВ Нолинск)</t>
  </si>
  <si>
    <t>G_KRE-00020-082</t>
  </si>
  <si>
    <t>Монтаж защит от дуговых замыканий в ячейках КРУ 10 кВ (ЗДЗ - 2 шт.) (ПС 35 кВ Кичма)</t>
  </si>
  <si>
    <t>G_KRE-00020-083</t>
  </si>
  <si>
    <t>Модернизация устройств РЗА и ПА (ПС 110 кВ Лазарево)</t>
  </si>
  <si>
    <t>G_KRE-00020-084</t>
  </si>
  <si>
    <t>Модернизация устройств АЧР (замена реле РЧ-1 на полупроводниковой элементной базе на микропроцессорные устройства) на ПС 110 кВ Кремешки</t>
  </si>
  <si>
    <t>G_KRE-00020-086</t>
  </si>
  <si>
    <t>Модернизация устройств АЧР (замена реле РЧ-1 на полупроводниковой элементной базе на микропроцессорные устройства) на ПС 110 кВ Павлово</t>
  </si>
  <si>
    <t>G_KRE-00020-087</t>
  </si>
  <si>
    <t>Модернизация устройств АЧР (замена реле РЧ-1 на полупроводниковой элементной базе на микропроцессорные устройства)на ПС 110 кВ Богородск</t>
  </si>
  <si>
    <t>G_KRE-00020-089</t>
  </si>
  <si>
    <t>Модернизация устройств АЧР (замена реле РЧ-1 на полупроводниковой элементной базе на микропроцессорные устройства) на ПС 110 кВ Верхошижемье</t>
  </si>
  <si>
    <t>G_KRE-00020-090</t>
  </si>
  <si>
    <t>Модернизация устройств АЧР (замена реле РЧ-1 на полупроводниковой элементной базе на микропроцессорные устройства) на ПС 110 кВ Нолинск</t>
  </si>
  <si>
    <t>G_KRE-00020-091</t>
  </si>
  <si>
    <t>Модернизация устройств АЧР (замена реле РЧ-1 на полупроводниковой элементной базе на микропроцессорные устройства) на  ПС 110 кВ Арбаж</t>
  </si>
  <si>
    <t>G_KRE-00020-092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</si>
  <si>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</si>
  <si>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</si>
  <si>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Монтаж защит от дуговых замыканий в ячейках КРУ 10 кВ (ЗДЗ - 1 шт.) (ПС 110 кВ Тужа)</t>
  </si>
  <si>
    <t>G_KRE-00020-094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</si>
  <si>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</si>
  <si>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</si>
  <si>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</si>
  <si>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</si>
  <si>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</si>
  <si>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</si>
  <si>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Монтаж защит от дуговых замыканий в ячейках КРУ 10 кВ (ЗДЗ - 2 шт.) (ПС 110 кВ Белая Холуница)</t>
  </si>
  <si>
    <t>G_KRE-00020-098</t>
  </si>
  <si>
    <t>Монтаж защит от дуговых замыканий в ячейках КРУ 10 кВ (ЗДЗ - 2 шт.) (ПС 110 кВ Гарь)</t>
  </si>
  <si>
    <t>G_KRE-00020-099</t>
  </si>
  <si>
    <t>Монтаж защит от дуговых замыканий в ячейках КРУ 10 кВ (ЗДЗ - 1 шт.) (ПС 110 кВ Краснооктябрьская)</t>
  </si>
  <si>
    <t>G_KRE-00020-100</t>
  </si>
  <si>
    <t>Монтаж защит от дуговых замыканий в ячейках КРУ 10 кВ (ЗДЗ - 2 шт.) (ПС 110 кВ Ветошкино)</t>
  </si>
  <si>
    <t>G_KRE-00020-101</t>
  </si>
  <si>
    <t>Монтаж защит от дуговых замыканий в ячейках КРУ 10 кВ (ЗДЗ - 2 шт.) (ПС 110 кВ Городская )</t>
  </si>
  <si>
    <t>G_KRE-00020-102</t>
  </si>
  <si>
    <t>Монтаж микропроцессорных устройств определения мест повреждений на ВЛ 110 кВ, 35 кВ (1 шт.) (ПС 110 кВ Уржум)</t>
  </si>
  <si>
    <t>G_KRE-00020-118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</si>
  <si>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</si>
  <si>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</si>
  <si>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</si>
  <si>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</si>
  <si>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</si>
  <si>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</si>
  <si>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</si>
  <si>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</si>
  <si>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</si>
  <si>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</si>
  <si>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</si>
  <si>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</si>
  <si>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</si>
  <si>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</si>
  <si>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</si>
  <si>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</si>
  <si>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</si>
  <si>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</si>
  <si>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Монтаж защит от дуговых замыканий в ячейках КРУ 10 кВ (ЗДЗ - 2 шт.) (ПС 35 кВ Гирсово)</t>
  </si>
  <si>
    <t>G_KRE-00020-129</t>
  </si>
  <si>
    <t>Модернизация устройств РЗА и ПА (ПС 110 кВ Юрья)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</si>
  <si>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</si>
  <si>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</si>
  <si>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</si>
  <si>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</si>
  <si>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</si>
  <si>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</si>
  <si>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</si>
  <si>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</si>
  <si>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</si>
  <si>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</si>
  <si>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</si>
  <si>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</si>
  <si>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</si>
  <si>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</si>
  <si>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</si>
  <si>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</si>
  <si>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</si>
  <si>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Монтаж защит от дуговых замыканий в ячейках КРУ 10 кВ (ЗДЗ - 2 шт.) (ПС 110 кВ Богородск )</t>
  </si>
  <si>
    <t>G_KRE-00020-142</t>
  </si>
  <si>
    <t>Монтаж защит от дуговых замыканий в ячейках КРУ 10 кВ (ЗДЗ - 2 шт.) (ПС 110 кВ Макарье)</t>
  </si>
  <si>
    <t>G_KRE-00020-143</t>
  </si>
  <si>
    <t>Монтаж микропроцессорных устройств определения мест повреждений на ВЛ 110 кВ, 35 кВ (1 шт.) (ПС 110/35/10 кВ Лебяжье)</t>
  </si>
  <si>
    <t>J_KRE-00020-164</t>
  </si>
  <si>
    <t>Монтаж защит от дуговых замыканий в ячейках КРУ 10 кВ (ЗДЗ - 1 шт.) (ПС 110 кВ Подрезчиха)</t>
  </si>
  <si>
    <t>J_KRE-00020-165</t>
  </si>
  <si>
    <t>Монтаж защит от дуговых замыканий в ячейках КРУ 10 кВ (ЗДЗ - 1 шт.) (ПС 110 кВ Дымное)</t>
  </si>
  <si>
    <t>J_KRE-00020-166</t>
  </si>
  <si>
    <t>Монтаж защит от дуговых замыканий в ячейках КРУ 10 кВ (ЗДЗ - 1 шт.) (ПС 35 кВ Заево)</t>
  </si>
  <si>
    <t>J_KRE-00020-167</t>
  </si>
  <si>
    <t>Монтаж защит от дуговых замыканий в ячейках КРУ 10 кВ (ЗДЗ - 2 шт.) (ПС 35 кВ Прокопье)</t>
  </si>
  <si>
    <t>J_KRE-00020-168</t>
  </si>
  <si>
    <t>Монтаж защит от дуговых замыканий в ячейках КРУ 10 кВ (ЗДЗ - 1 шт.) (ПС 110 кВ Черная Холуница)</t>
  </si>
  <si>
    <t>J_KRE-00020-169</t>
  </si>
  <si>
    <t>Монтаж защит от дуговых замыканий в ячейках КРУ 10 кВ (ЗДЗ - 1 шт.) (ПС 35 кВ Зониха)</t>
  </si>
  <si>
    <t>J_KRE-00020-170</t>
  </si>
  <si>
    <t>Монтаж защит от дуговых замыканий в ячейках КРУ 10 кВ (ЗДЗ - 2 шт.) (ПС 35 кВ Среднеивкино)</t>
  </si>
  <si>
    <t>J_KRE-00020-171</t>
  </si>
  <si>
    <t>Монтаж защит от дуговых замыканий в ячейках КРУ 10 кВ (ЗДЗ - 2 шт.) (ПС 35 кВ Верхобыстрица)</t>
  </si>
  <si>
    <t>J_KRE-00020-172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</si>
  <si>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</si>
  <si>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</si>
  <si>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</si>
  <si>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</si>
  <si>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Монтаж защит от дуговых замыканий в ячейках КРУ 10 кВ (ЗДЗ - 1 шт.) (ПС 35 кВ Черновское)</t>
  </si>
  <si>
    <t>J_KRE-00020-175</t>
  </si>
  <si>
    <t>Монтаж защит от дуговых замыканий в ячейках КРУ 10 кВ (ЗДЗ - 2 шт.) (ПС 110 кВ Кикнур)</t>
  </si>
  <si>
    <t>J_KRE-00020-176</t>
  </si>
  <si>
    <t>Монтаж защит от дуговых замыканий в ячейках КРУ 10 кВ (ЗДЗ - 1 шт.) (ПС 35 кВ Мелеть)</t>
  </si>
  <si>
    <t>J_KRE-00020-177</t>
  </si>
  <si>
    <t>Монтаж защит от дуговых замыканий в ячейках КРУ 10 кВ (ЗДЗ - 1 шт.) (ПС 35 кВ Корляки)</t>
  </si>
  <si>
    <t>J_KRE-00020-178</t>
  </si>
  <si>
    <t>Монтаж защит от дуговых замыканий в ячейках КРУ 10 кВ (ЗДЗ - 1 шт.) (ПС 35 кВ Малый Сатнур)</t>
  </si>
  <si>
    <t>J_KRE-00020-179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</si>
  <si>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</si>
  <si>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</si>
  <si>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</si>
  <si>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</si>
  <si>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Слободская в части телемеханизации  в рамках развития ССПИ</t>
  </si>
  <si>
    <t>G_KRE-00023-009</t>
  </si>
  <si>
    <t xml:space="preserve">Модернизация ПС 110 кВ Пасегово в части телемеханизации  в рамках развития ССПИ </t>
  </si>
  <si>
    <t>G_KRE-00023-010</t>
  </si>
  <si>
    <t>Модернизация ПС 110 кВ Луговая в части телемеханизации  в рамках развития ССПИ</t>
  </si>
  <si>
    <t>G_KRE-00023-011</t>
  </si>
  <si>
    <t>Телемеханизация энергообъектов филиала "Кировэнерго" ПАО "МРСК Центра и Приволжья" в рамках развития ССПИ (ВОЛС ПС 110 кВ Слободская-Слободской РЭС)</t>
  </si>
  <si>
    <t>G_KRE-00023-012</t>
  </si>
  <si>
    <t>Телемеханизация энергообъектов филиала "Кировэнерго" ПАО "МРСК Центра и Приволжья" в рамках развития ССПИ ( ПС 110 кВ Вахруши;  ОК: ПС 110 кВ Вахруши)</t>
  </si>
  <si>
    <t>G_KRE-00023-013</t>
  </si>
  <si>
    <t xml:space="preserve">Модернизация ПС 110 кВ Б. Холуница в части телемеханизации  в рамках развития ССПИ </t>
  </si>
  <si>
    <t>G_KRE-00023-014</t>
  </si>
  <si>
    <t xml:space="preserve">Модернизация ПС 110 кВ Беляево в части телемеханизации  в рамках развития ССПИ </t>
  </si>
  <si>
    <t>G_KRE-00023-015</t>
  </si>
  <si>
    <t>Телемеханизация энергообъектов филиала "Кировэнерго" ПАО "МРСК Центра и Приволжья" в рамках развития ССПИ (ОК ПС 110 кВ Беляево)</t>
  </si>
  <si>
    <t>G_KRE-00023-016</t>
  </si>
  <si>
    <t xml:space="preserve">Модернизация ПС 110 кВ Ильинская в части телемеханизации  в рамках развития ССПИ  </t>
  </si>
  <si>
    <t>G_KRE-00023-017</t>
  </si>
  <si>
    <t>Модернизация ПС 110 кВ Иванцево в части телемеханизации  в рамках развития ССПИ</t>
  </si>
  <si>
    <t>G_KRE-00023-018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</si>
  <si>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</si>
  <si>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</si>
  <si>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</si>
  <si>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</si>
  <si>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Модернизация ПС 110 кВ Пижанка в части телемеханизации  в рамках развития ССПИ</t>
  </si>
  <si>
    <t>G_KRE-00023-021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</si>
  <si>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</si>
  <si>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</si>
  <si>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</si>
  <si>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</si>
  <si>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</si>
  <si>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</si>
  <si>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Модернизация ПС 110 Шурма в части телемеханизации  в рамках развития ССПИ</t>
  </si>
  <si>
    <t>J_KRE-00023-025</t>
  </si>
  <si>
    <t>Телемеханизация энергообъектов филиала "Кировэнерго" ПАО "МРСК Центра и Приволжья" в рамках развития ССПИ (Модернизация телемеханики ПС 110 кВ Шевели; организация основного и резервного канала связи до ПС 110 кВ Шевели)</t>
  </si>
  <si>
    <t>I_KRE-00023-027</t>
  </si>
  <si>
    <t>Телемеханизация энергообъектов филиала "Кировэнерго" ПАО "МРСК Центра и Приволжья" в рамках развития ССПИ (Организация основного и резервного канала связи до ПС 110 кВ Первомайская )</t>
  </si>
  <si>
    <t>I_KRE-00023-028</t>
  </si>
  <si>
    <t>Телемеханизация энергообъектов филиала "Кировэнерго" ПАО "МРСК Центра и Приволжья" в рамках развития ССПИ ( Модернизация телемеханики ПС 110 кВ Садовая;организация основного и резервного канала связи до ПС 110 кВ Садовая )</t>
  </si>
  <si>
    <t>I_KRE-00023-029</t>
  </si>
  <si>
    <t>Восстановление блокировки на ПС (ПС 110/35/10 кВ Арбаж)</t>
  </si>
  <si>
    <t>G_KRE-00041-001</t>
  </si>
  <si>
    <t>Восстановление блокировки на ПС (ПС 110/35/10/6 кВ Демьяново)</t>
  </si>
  <si>
    <t>G_KRE-00041-002</t>
  </si>
  <si>
    <t>Восстановление блокировки на ПС (ПС 110/35/10 кВ Оричи)</t>
  </si>
  <si>
    <t>G_KRE-00041-003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</si>
  <si>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</si>
  <si>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</si>
  <si>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Модернизация ЗТП П-3602 Ф.П-36 ПС 110/10 кВ Песковка в п. Котчиха Омутнинского района (замена ЗТП на ТП киоскового  типа с трансформатором 250 кВА)</t>
  </si>
  <si>
    <t>J_KRE-00048-092</t>
  </si>
  <si>
    <t>Компенсация емкостных токов на ПС (ПС 110/10 кВ Коммунальная)</t>
  </si>
  <si>
    <t>F_KRE-00053-000</t>
  </si>
  <si>
    <t>Компенсация емкостных токов на ПС (ПС 110/10 кВ Восточная)</t>
  </si>
  <si>
    <t>F_KRE-00053-001</t>
  </si>
  <si>
    <t>Компенсация емкостных токов на ПС (ПС 35/10 кВ Юго-Западная)</t>
  </si>
  <si>
    <t>F_KRE-00053-002</t>
  </si>
  <si>
    <t>Компенсация емкостных токов на ПС 110/35/10 кВ "ССК"</t>
  </si>
  <si>
    <t>I_KRE-00053-003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</si>
  <si>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</si>
  <si>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</si>
  <si>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</si>
  <si>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</si>
  <si>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Техническое перевооружение ПС (замена АКБ) ( ПС 110/35/10/6 кВ Демьяново)</t>
  </si>
  <si>
    <t>G_KRE-00066-001</t>
  </si>
  <si>
    <t>Техническое перевооружение ПС (замена АКБ) (ПС 110/10 кВ Песковка)</t>
  </si>
  <si>
    <t>G_KRE-00066-002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</si>
  <si>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</si>
  <si>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</si>
  <si>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</si>
  <si>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</si>
  <si>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110/35/10 кВ Б. Холуница)</t>
  </si>
  <si>
    <t>G_KRE-00066-005</t>
  </si>
  <si>
    <t>Техническое перевооружение ПС (замена АКБ) (ПС 110/35/10 Яранск)</t>
  </si>
  <si>
    <t>H_KRE-00066-006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</si>
  <si>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</si>
  <si>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</si>
  <si>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</si>
  <si>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</si>
  <si>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</si>
  <si>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</si>
  <si>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</si>
  <si>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</si>
  <si>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</si>
  <si>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</si>
  <si>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</si>
  <si>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</si>
  <si>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</si>
  <si>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</si>
  <si>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</si>
  <si>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</si>
  <si>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Техническое перевооружение ПС (замена ОД-КЗ на элегазовые выключатели - 2 шт.) (ПС 110/6 кВ Маяк)</t>
  </si>
  <si>
    <t>G_KRE-00067-005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</si>
  <si>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</si>
  <si>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</si>
  <si>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</si>
  <si>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</si>
  <si>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</si>
  <si>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</si>
  <si>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Техническое перевооружение ПС 110/35/10 кВ "Бурмакино" (замена КРУН 10 кВ, вакуумные выключатели - 14 шт )</t>
  </si>
  <si>
    <t>G_KRE-00081-000</t>
  </si>
  <si>
    <t>Техническое перевооружение  ПС 110/10 кВ Нижне-Ивкино (замена СМВ-110 кВ на ЭВ-110 кВ -  1 шт)</t>
  </si>
  <si>
    <t>G_KRE-00082-001</t>
  </si>
  <si>
    <t>Техническое перевооружение ПС 110/35/10 кВ Малмыж (замена СМВ-110 кВ на ЭВ-110 кВ - 3 шт)</t>
  </si>
  <si>
    <t>G_KRE-00082-002</t>
  </si>
  <si>
    <t>Техническое перевооружение ПС 110/6 кВ Кирс (замена устройств РЗА)</t>
  </si>
  <si>
    <t>I_KRE-00083-001</t>
  </si>
  <si>
    <t>Техническое перевооружение ПС  110/6 кВ «Маяк» (замена МВ 6-10 кВ на  ВВ/ТЕL 6-10 кВ - 20 шт)</t>
  </si>
  <si>
    <t>G_KRE-00086-001</t>
  </si>
  <si>
    <t>Техническое перевооружение ПС 110/35/10/6 кВ "Слободская" (замена МВ 6-10 кВ на  ВВ/ТЕL 6-10 кВ - 31 шт)</t>
  </si>
  <si>
    <t>G_KRE-00086-002</t>
  </si>
  <si>
    <t>Техническое перевооружение ПС 110/10 кВ "Альмеж" (замена МВ 6-10 кВ на  ВВ/ТЕL 6-10 кВ - 13 шт)</t>
  </si>
  <si>
    <t>G_KRE-00086-003</t>
  </si>
  <si>
    <t>Техническое перевооружение ПС 110/10 кВ "Вахруши" (замена МВ 6-10 кВ на  ВВ/ТЕL 6-10 кВ - 9 шт)</t>
  </si>
  <si>
    <t>G_KRE-00086-004</t>
  </si>
  <si>
    <t>Техническое перевооружение ПС 35/10 кВ "Молома" (замена МВ 6-10 кВ на  ВВ/ТЕL 6-10 кВ - 7 шт)</t>
  </si>
  <si>
    <t>G_KRE-00086-005</t>
  </si>
  <si>
    <t>Техническое перевооружение ПС 110/10 кВ "Ильинская" (замена МВ 6-10 кВ на  ВВ/ТЕL 6-10 кВ - 9 шт)</t>
  </si>
  <si>
    <t>G_KRE-00086-006</t>
  </si>
  <si>
    <t>Техническое перевооружение ПС 110/35/10 кВ "Шестаки" (замена МВ 6-10 кВ на  ВВ/ТЕL 6-10 кВ - 7 шт)</t>
  </si>
  <si>
    <t>G_KRE-00086-007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</si>
  <si>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</si>
  <si>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</si>
  <si>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</si>
  <si>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</si>
  <si>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</si>
  <si>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</si>
  <si>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</si>
  <si>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</si>
  <si>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</si>
  <si>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</si>
  <si>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</si>
  <si>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</si>
  <si>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на ПС 110/35/10 кВ "Коминтерн"  (замена МВ 35-110 кВ на ВВ/ТЕL 35-110  кВ - 4 шт)</t>
  </si>
  <si>
    <t>G_KRE-00087-006</t>
  </si>
  <si>
    <t>Модернизация сети связи Городского РЭС</t>
  </si>
  <si>
    <t>G_KRE-00088-000</t>
  </si>
  <si>
    <t>Техническое перевооружение ПС 110/35/10 кВ Белая Холуница (1 очередь) замена масляных выключателей 35 кВ на вакуумные в ОРУ 35 6 шт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</si>
  <si>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</si>
  <si>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</si>
  <si>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</si>
  <si>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</si>
  <si>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</si>
  <si>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</si>
  <si>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</si>
  <si>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</si>
  <si>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</si>
  <si>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</si>
  <si>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</si>
  <si>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</si>
  <si>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</si>
  <si>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</si>
  <si>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</si>
  <si>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</si>
  <si>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</si>
  <si>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</si>
  <si>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</si>
  <si>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</si>
  <si>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</si>
  <si>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Модернизация ПС 35/10 кВ Ухтым в части оборудования систем телемеханики и связи, организация цифровых каналов связи ПС Ухтым – Богородский РЭС</t>
  </si>
  <si>
    <t>H_KRE-00106-000</t>
  </si>
  <si>
    <t>Модернизация ПС 35/10 кВ Нема в части оборудования систем телемеханики и связи, организация цифровых каналов связи ПС Нема – Нолинский РЭС</t>
  </si>
  <si>
    <t>H_KRE-00106-001</t>
  </si>
  <si>
    <t>Модернизация ПС 110/35/10 кВ Уни - Телемеханизация энергообъектов филиала Кировэнерго (ССПИ)</t>
  </si>
  <si>
    <t>H_KRE-00106-002</t>
  </si>
  <si>
    <t>Модернизация ТП В-839 Спутник -1 в д. Баташи Слободского района.  фидер 10 кВ №8 ПС 110/10 кВ Вахруши (Замена трансформатора 250 кВА  на трансформатор 100 кВА)</t>
  </si>
  <si>
    <t>H_KRE-00108-003</t>
  </si>
  <si>
    <t xml:space="preserve">Модернизация распределительных сетей ВЛ 0,4-10 кВ от ПС Тужа 110/35/10 кВ в с. Ныр Тужинского района (перенос КТП) </t>
  </si>
  <si>
    <t>H_KRE-00110-028</t>
  </si>
  <si>
    <t>Переустройство распределительных сетей ВЛ 0,4-10 кВ ПС 35 кВ Аджим и перенос КТП-521 в с.Старая Тушка Малмыжского района в рамках выноса сетей с территории детских учреждений (перенос КТП-521)</t>
  </si>
  <si>
    <t>H_KRE-00110-032</t>
  </si>
  <si>
    <t>Модернизация распределительных сетей ВЛ 10 кВ Ф.5 ПС 110 кВ Савали в с. Савали Малмыжского района (вынос ТП)</t>
  </si>
  <si>
    <t>H_KRE-00110-035</t>
  </si>
  <si>
    <t>Модернизация КТП-627 от ВЛ-10кВ №6 ПС 110кВ Уржум (Замена КТП шкафного типа  на КТП  киоскового типа, устройство ограждения)(0,260 МВА)</t>
  </si>
  <si>
    <t>H_KRE-00110-039</t>
  </si>
  <si>
    <t>Модернизация ТП в рамках проекта Модернизация распредстей ВЛ(КЛ) 0,4-10 кВ в с.Русское Октябрьского района г.Кирова (монтаж КТПК - 250 кВА)</t>
  </si>
  <si>
    <t>I_KRE-00110-043</t>
  </si>
  <si>
    <t>Модернизация ТП в рамках проекта Модернизация распредстей ВЛ 0,4-10 кВ в д.Каринка Кирово-Чепецкого района (ТП 160 кВА)</t>
  </si>
  <si>
    <t>I_KRE-00110-047</t>
  </si>
  <si>
    <t>Переустройство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и перенос ТП В-302 в рамках выноса сетей с территории детских учреждений (перенос ТП В-302)</t>
  </si>
  <si>
    <t>I_KRE-00110-206</t>
  </si>
  <si>
    <t>Модернизация ТП в рамках проекта Модернизация распределительных сетей ВЛ 0,4-10 кВ ПС 110 кВ Малмыж и перенос КТП - 219 в д.Мари - Малмыж Малмыжского района (перенос КТП-219)</t>
  </si>
  <si>
    <t>I_KRE-00110-207</t>
  </si>
  <si>
    <t>Модернизация ТП в рамках проекта Модернизация распределительных сетей ВЛ 0,4-10 кВ ПС 110 кВ Малмыж и перенос КТП - 1305 в д.Новая Смаиль Малмыжского района (перенос КТП-1305)</t>
  </si>
  <si>
    <t>I_KRE-00110-208</t>
  </si>
  <si>
    <t>Модернизация ТП в рамках проекта Модернизация распределительных сетей ВЛ 0,4-10 кВ ПС 110 кВ Уржум и перенос КТП - 733 в с.Русский Турек Уржумского района  (перенос КТП-733)</t>
  </si>
  <si>
    <t>I_KRE-00110-209</t>
  </si>
  <si>
    <t>Модернизация ТП в рамках проекта Модернизация распределительных сетей ВЛ 0,4-10 кВ ПС 110 кВ Петровская и перенос КТП-621 в с.Рождественское Уржумского района (перенос и ограждение КТП-621)</t>
  </si>
  <si>
    <t>I_KRE-00110-210</t>
  </si>
  <si>
    <t>Модернизация ТП в рамках проекта Модернизация распределительных сетей ВЛ 0,4-10 кВ ПС 110 кВ Лебяжье и перенос КТП-401 в пгт. Лебяжье Лебяжского района (перенос КТП-401)</t>
  </si>
  <si>
    <t>I_KRE-00110-212</t>
  </si>
  <si>
    <t>Переустройство распределительных сетей ВЛ 0,4-10кВ ф№1 от ПС Гордино в с.Гордино Афанасьевского района и перенос ТП Г-102 в рамках выноса сетей с территории детских учреждений (Перенос ТП Г-102)</t>
  </si>
  <si>
    <t>I_KRE-00110-213</t>
  </si>
  <si>
    <t>Переустройство распределительных сетей ВЛ 10 кВ Ф.11 ПС 110 кВ Уржум, ВЛ 0,4 кВ от КТП - 1106  в с.Собакино Уржумского района и перенос ТП КТП - 1106 в рамках выноса сетей с территории детских учреждений (перенос ТП КТП - 1106)</t>
  </si>
  <si>
    <t>J_KRE-00110-214</t>
  </si>
  <si>
    <t>Техперевооружение ПС 110/35/10 кВ Яранск (замена батареи статических конденсаторов) (18,920 МВАр)</t>
  </si>
  <si>
    <t>I_KRE-00111-000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</si>
  <si>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</si>
  <si>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</si>
  <si>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</si>
  <si>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</si>
  <si>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</si>
  <si>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</si>
  <si>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</si>
  <si>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</si>
  <si>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</si>
  <si>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</si>
  <si>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>J_KRE-00150-000</t>
  </si>
  <si>
    <t>Создание распределенной автоматизированной системы управления сети 6/10 кВ Юрьянского РЭС филиала "Кировэнерго" (Телеметрия ТП)</t>
  </si>
  <si>
    <t>J_KRE-00160-000</t>
  </si>
  <si>
    <t>Модернизация ПС 110/35/10/6 кВ "Слободская" с установкой системы видеонаблюдения (1 шт.)</t>
  </si>
  <si>
    <t>J_KRE-00170-001</t>
  </si>
  <si>
    <t>Модернизация ПС 110/10 кВ "Гостовская" с установкой системы видеонаблюдения (1 шт.)</t>
  </si>
  <si>
    <t>J_KRE-00170-002</t>
  </si>
  <si>
    <t>Модернизация ПС 110/35/10 кВ "Маяк" с установкой системы видеонаблюдения (1 шт.)</t>
  </si>
  <si>
    <t>J_KRE-00170-003</t>
  </si>
  <si>
    <t>Модернизация ПС 110/10 кВ "Свеча" с установкой системы видеонаблюдения (1 шт.)</t>
  </si>
  <si>
    <t>J_KRE-00170-004</t>
  </si>
  <si>
    <t>Модернизация ПС 110/35/10 кВ "Яранск" с реконструкцией системы видеонаблюдения (1 шт.)</t>
  </si>
  <si>
    <t>J_KRE-00170-005</t>
  </si>
  <si>
    <t>Модернизация ПС 110/35/10 кВ "Малмыж" с установкой системы видеонаблюдения (1 шт.)</t>
  </si>
  <si>
    <t>J_KRE-00170-006</t>
  </si>
  <si>
    <t>Модернизация ПС 110/10 кВ "Савали" с установкой системы видеонаблюдения (1 шт.)</t>
  </si>
  <si>
    <t>J_KRE-00170-007</t>
  </si>
  <si>
    <t>Модернизация ПС 110/10 кВ "Шурма" с установкой системы видеонаблюдения (1 шт.)</t>
  </si>
  <si>
    <t>J_KRE-00170-008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</si>
  <si>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</si>
  <si>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</si>
  <si>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</si>
  <si>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</si>
  <si>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Вятка-ДВП-Чижи (протяженность 7.975 км)</t>
  </si>
  <si>
    <t>G_KRE-00006-000</t>
  </si>
  <si>
    <t>Реконструкция ВЛ 10 кВ ф. № 5 ПС Нижнеивкино протяженность по трассе 37,211 км</t>
  </si>
  <si>
    <t>F_KRE-00048-003</t>
  </si>
  <si>
    <t>Реконструкция ВЛ 10 кВ ф. О-9 ПС 220 кВ Омутнинск протяженность по трассе 1,195 км</t>
  </si>
  <si>
    <t>F_KRE-00048-004</t>
  </si>
  <si>
    <t>Реконструкция ВЛ 10 кВ  ф. №5 ПС Пасегово протяженность по трассе 14,125 км</t>
  </si>
  <si>
    <t>F_KRE-00048-007</t>
  </si>
  <si>
    <t>Реконструкция ВЛ 10 кВ ф. № 3,6 ПС Беляево протяженность по трассе 13,755 км</t>
  </si>
  <si>
    <t>F_KRE-00048-008</t>
  </si>
  <si>
    <t>Реконструкция ВЛ 10 кВ ф. №2 ПС Вахруши с отпайками на ТП К-927 и ТП В-224 протяженность по трассе 40,565 км</t>
  </si>
  <si>
    <t>F_KRE-00048-009</t>
  </si>
  <si>
    <t>Реконструкция ВЛ 10 кВ ф. № 6 ПС Котельнич протяженность по трассе 27.145 км</t>
  </si>
  <si>
    <t>F_KRE-00048-010</t>
  </si>
  <si>
    <t>Реконструкция ВЛ 10 кВ ф. №3 ПС 110 кВ Кремешки протяженность по трассе 1,026 км</t>
  </si>
  <si>
    <t>F_KRE-00048-011</t>
  </si>
  <si>
    <t>Реконструкция ВЛ 10 кВ ф. №4 ПС 35 кВ Заречная (ЯЭС) (протяженность по трассе 13,290 км)</t>
  </si>
  <si>
    <t>F_KRE-00048-012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</si>
  <si>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</si>
  <si>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</si>
  <si>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ф. № 3 ПС Макарье протяженность по трассе 6.775 км</t>
  </si>
  <si>
    <t>G_KRE-00048-017</t>
  </si>
  <si>
    <t>Реконструкция ВЛ 10 кВ ф. № 4 ПС Астраханово протяженность по трассе 4.87 км</t>
  </si>
  <si>
    <t>G_KRE-00048-018</t>
  </si>
  <si>
    <t>Реконструкция ВЛ 10 кВ  ф. №2 ПС Безбожник  протяженность по трассе 16,55 км</t>
  </si>
  <si>
    <t>G_KRE-00048-020</t>
  </si>
  <si>
    <t>Реконструкция ВЛ 10 кВ ф. Ю-4 ПС 110 кВ Юрья магистраль протяженность по трассе 38.509 км</t>
  </si>
  <si>
    <t>G_KRE-00048-032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</si>
  <si>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</si>
  <si>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</si>
  <si>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</si>
  <si>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</si>
  <si>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</si>
  <si>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</si>
  <si>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</si>
  <si>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</si>
  <si>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</si>
  <si>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</si>
  <si>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</si>
  <si>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</si>
  <si>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</si>
  <si>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</si>
  <si>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</si>
  <si>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</si>
  <si>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</si>
  <si>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</si>
  <si>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</si>
  <si>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</si>
  <si>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</si>
  <si>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</si>
  <si>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</si>
  <si>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</si>
  <si>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 8 ПС Вахруши протяженность по трассе 19,785 км</t>
  </si>
  <si>
    <t>G_KRE-00048-046</t>
  </si>
  <si>
    <t>Реконструкция ВЛ 10 кВ ф. № 9 ПС Коминтерн протяженность по трассе 21,75 км</t>
  </si>
  <si>
    <t>G_KRE-00048-047</t>
  </si>
  <si>
    <t>Реконструкция ВЛ 10 кВ ф. № 4 ПС Беляево протяженность по трассе 7,019 км</t>
  </si>
  <si>
    <t>G_KRE-00048-048</t>
  </si>
  <si>
    <t>Реконструкция ВЛ 10 кВф. № 5 ПС  Юрья протяженность по трассе 47,442 км</t>
  </si>
  <si>
    <t>G_KRE-00048-049</t>
  </si>
  <si>
    <t>Реконструкция ВЛ 10 кВ ф. №  2 ПС  Нижнеивкино протяженность по трассе 10,023  км</t>
  </si>
  <si>
    <t>G_KRE-00048-050</t>
  </si>
  <si>
    <t>Реконструкция ВЛ 10 кВ ф. №  6  кВ ПС Кильмезь протяженность по трассе 34.135 км</t>
  </si>
  <si>
    <t>G_KRE-00048-052</t>
  </si>
  <si>
    <t>Реконструкция ВЛ 10 кВ ф. №  4  кВ ПС Астраханово в  Кильмезском и Уржумском районах протяженность по трассе 41,250 км</t>
  </si>
  <si>
    <t>G_KRE-00048-053</t>
  </si>
  <si>
    <t>Реконструкция ВЛ 10 кВ ф. №  4 ПС Нагорск протяженность по трассе 29,385 км</t>
  </si>
  <si>
    <t>G_KRE-00048-054</t>
  </si>
  <si>
    <t>Реконструкция ВЛ 10 кВ Ф. №1 ПС Кумены (протяженность по трассе 11.6 км)</t>
  </si>
  <si>
    <t>H_KRE-00048-056</t>
  </si>
  <si>
    <t>Реконструкция ВЛ 10 кВ Ф. №3 ПС Нижнеивкино (протяженность по трассе 12.50 км)</t>
  </si>
  <si>
    <t>H_KRE-00048-057</t>
  </si>
  <si>
    <t>Реконструкция ВЛ 10 кВ Ф. №4 ПС Котельнич (протяженность по трассе 8.80 км)</t>
  </si>
  <si>
    <t>H_KRE-00048-058</t>
  </si>
  <si>
    <t>Реконструкция ВЛ 10 кВ Ф. №6 ПС Кильмезь (протяженность по трассе 24.99 км)</t>
  </si>
  <si>
    <t>H_KRE-00048-060</t>
  </si>
  <si>
    <t>Реконструкция ВЛ 10 кВ Ф. №5 от ПС Мураши (протяженность по трассе 2,995 км)</t>
  </si>
  <si>
    <t>H_KRE-00048-061</t>
  </si>
  <si>
    <t>Реконструкция ВЛ 10 кВ Ф. №2 от ПС Коминтерн (протяженность по трассе 0,775 км)</t>
  </si>
  <si>
    <t>H_KRE-00048-062</t>
  </si>
  <si>
    <t>Реконструкция ВЛ 10 кВ Ф. №4 от ПС Загарье (протяженность по трассе 6,384 км)</t>
  </si>
  <si>
    <t>H_KRE-00048-063</t>
  </si>
  <si>
    <t>Реконструкция ВЛ 10 кВ Ф. № 1,2 от ПС Медяны (протяженность по трассе 11,287 км)</t>
  </si>
  <si>
    <t>H_KRE-00048-064</t>
  </si>
  <si>
    <t>Реконструкция ВЛ 10 кВ Ф. №4 от ПС Юрья (протяженность по трассе 5,311 км)</t>
  </si>
  <si>
    <t>H_KRE-00048-065</t>
  </si>
  <si>
    <t>Реконструкция ВЛ 10 кВ  М-1 ПС 110/35/10 кВ Мураши (протяженностью по трассе 43,5 км)</t>
  </si>
  <si>
    <t>I_KRE-00048-067</t>
  </si>
  <si>
    <t>Реконструкция ВЛ 10 кВ В-10 ПС 110/10 кВ Вахруши (протяженностью по трассе 2,385 км)</t>
  </si>
  <si>
    <t>I_KRE-00048-068</t>
  </si>
  <si>
    <t>Реконструкция ВЛ 10кВ М-4 ПС 35/10 кВ Медяны (протяженность по трассе 7,105 км)</t>
  </si>
  <si>
    <t>I_KRE-00048-069</t>
  </si>
  <si>
    <t>Реконструкция ВЛ 10 кВ П-1 от ПС 110/10 кВ Пинюг (протяженность по трассе 2,525 км)</t>
  </si>
  <si>
    <t>I_KRE-00048-070</t>
  </si>
  <si>
    <t>Реконструкция ВЛ 10 кВ П-6 от ПС 110/10 кВ Пинюг (протяженность по трассе 5,950 км)</t>
  </si>
  <si>
    <t>I_KRE-00048-071</t>
  </si>
  <si>
    <t>Реконструкция ВЛ 10 кВ В-3 ПС 110/10 кВ Вахруши (протяженность по трассе 7,701 км)(1 этап)</t>
  </si>
  <si>
    <t>I_KRE-00048-072</t>
  </si>
  <si>
    <t>Реконструкция ВЛ 10 кВ Ю-11 ПС 110/35/10 кВ Юрья (протяженностью по трассе 25,770 км)</t>
  </si>
  <si>
    <t>I_KRE-00048-073</t>
  </si>
  <si>
    <t>Реконструкция ВЛ 10 кВ Ф-9 ПС 110/35/10 кВ Оричи (протяженностью по трассе 15,92 км)</t>
  </si>
  <si>
    <t>I_KRE-00048-074</t>
  </si>
  <si>
    <t>Реконструкция ВЛ 10 кВ Ф-110 ПС 110/35/10 кВ Просница (протяженностью по трассе 12,42 км)</t>
  </si>
  <si>
    <t>I_KRE-00048-075</t>
  </si>
  <si>
    <t>Реконструкция ВЛ 10 кВ Ф-102 ПС 110/35/10 кВ Просница (протяженностью по трассе 6,29 км)</t>
  </si>
  <si>
    <t>I_KRE-00048-076</t>
  </si>
  <si>
    <t>Реконструкция ВЛ 10 кВ Ф-4 ПС 110/35/10 кВ Нолинск (протяженностью по трассе 0,03 км)</t>
  </si>
  <si>
    <t>I_KRE-00048-077</t>
  </si>
  <si>
    <t>Реконструкция ВЛ 10 кВ Ф-10 ПС 110/10 кВ Пасегово (протяженность по трассе 1,220 км)</t>
  </si>
  <si>
    <t>I_KRE-00048-078</t>
  </si>
  <si>
    <t>Реконструкция ВЛ 10 кВ Ф-12 ПС 110/35/10 кВ ССК (протяженность по трассе 2,975 км)</t>
  </si>
  <si>
    <t>I_KRE-00048-080</t>
  </si>
  <si>
    <t>Реконструкция ВЛ 10 кВ Ф. №3 ПС 35/10 кВ Красное отпайка на п. Ивановка (протяженностью по трассе 3,22 км)</t>
  </si>
  <si>
    <t>I_KRE-00048-081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</si>
  <si>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</si>
  <si>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</si>
  <si>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</si>
  <si>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</si>
  <si>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КЛ 10 кВ Ф. №2 ПС 110/10 кВ Свеча (замена КЛ на участке перехода через ж/д) (протяженностью по трассе 0,1 км)</t>
  </si>
  <si>
    <t>I_KRE-00048-084</t>
  </si>
  <si>
    <t>Реконструкция ВЛ 10 кВ Ф. №4 ПС 110/35/10 кВ Кузнецы (протяженность по трассе 2,18 км)</t>
  </si>
  <si>
    <t>I_KRE-00048-085</t>
  </si>
  <si>
    <t>Реконструкция ВЛ 10 кВ Ф-8 ПС 110/10 кВ РМЗ (протяженность по трассе 17 км)</t>
  </si>
  <si>
    <t>J_KRE-00048-089</t>
  </si>
  <si>
    <t>Реконструкция ВЛ 10 кВ Ф-6 ПС 110/35/10 кВ Тужа (протяженность по трассе 1,070 км)</t>
  </si>
  <si>
    <t>I_KRE-00048-090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</si>
  <si>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</si>
  <si>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</si>
  <si>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</si>
  <si>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</si>
  <si>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</si>
  <si>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</si>
  <si>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№2 ПС 110 кВ Коминтерн (протяженность по трассе 19,726 км)</t>
  </si>
  <si>
    <t>J_KRE-00048-111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</si>
  <si>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</si>
  <si>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</si>
  <si>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41,363 км)</t>
  </si>
  <si>
    <t>J_KRE-00048-113</t>
  </si>
  <si>
    <t>Реконструкция ВЛ 0.4 кВ ПС Рудничная ТП-Р308 протяженность по трассе 6.955 км</t>
  </si>
  <si>
    <t>G_KRE-00079-002</t>
  </si>
  <si>
    <t>Реконструкция ВЛ 0.4 кВ ПС Вахруши ТП-В203 протяженность по трассе 2.97 км</t>
  </si>
  <si>
    <t>G_KRE-00079-003</t>
  </si>
  <si>
    <t>Реконструкция ВЛ 0.4 кВ ПС Луговая ТП- 510 протяженность по трассе 6,194 км</t>
  </si>
  <si>
    <t>G_KRE-00079-004</t>
  </si>
  <si>
    <t>Реконструкция ВЛ 0.4 кВ ПС Лыжная ТП-1501 протяженность по трассе 4,765 км</t>
  </si>
  <si>
    <t>G_KRE-00079-005</t>
  </si>
  <si>
    <t>Реконструкция ВЛ 0.4 кВ ПС Санчурск ТП-105 протяженность по трассе 1.735 км</t>
  </si>
  <si>
    <t>G_KRE-00079-006</t>
  </si>
  <si>
    <t>Реконструкция ВЛ 0.4 кВ ПС Пижанка ТП-812 протяженность по трассе 1,455 км</t>
  </si>
  <si>
    <t>G_KRE-00079-007</t>
  </si>
  <si>
    <t>Реконструкция ВЛ 0.4 кВ  ф.2 ТП-Ка-403 ПС Карино протяженность по трассе 0.32 км</t>
  </si>
  <si>
    <t>G_KRE-00079-008</t>
  </si>
  <si>
    <t>Реконструкция ВЛ 0.4 кВ  ф.8 ТП-Са-4611, ф.4 ТП Са-5307, ф.4 ТП Са-5312   ПС Садовая протяженность по трассе 0,38 км</t>
  </si>
  <si>
    <t>G_KRE-00079-009</t>
  </si>
  <si>
    <t>Реконструкция ВЛ 0.4 кВ ф.4, ф.16 ТП-Я-311  ПС Ярославль протяженность по трассе  0.11 км</t>
  </si>
  <si>
    <t>G_KRE-00079-010</t>
  </si>
  <si>
    <t>Реконструкция ВЛ 0.4 кВ ф.3 ТП К-217   ПС Коминтерн протяженность по трассе 0.29  км</t>
  </si>
  <si>
    <t>G_KRE-00079-011</t>
  </si>
  <si>
    <t>Реконструкция ВЛ 0.4 кВ  ф.1 ТП-306  ПС Восход протяженность по трассе 0.28 км</t>
  </si>
  <si>
    <t>G_KRE-00079-012</t>
  </si>
  <si>
    <t>Реконструкция ВЛ 0.4 кВ  ф.2, ф.3 ТП-605   ПС Б.Холуница протяженность по трассе 0.32  км</t>
  </si>
  <si>
    <t>G_KRE-00079-013</t>
  </si>
  <si>
    <t>Реконструкция ВЛ 0.4 кВ ф.3 ТП-202, ф.2 ТП-204, ф.4 ТП-402  ПС Подрезчиха протяженность по трассе 0,59 км</t>
  </si>
  <si>
    <t>G_KRE-00079-014</t>
  </si>
  <si>
    <t>Реконструкция ВЛ 0.4 кВ  ф.1 ТП Ю-501  ПС Юрья протяженность по трассе 0.13 км</t>
  </si>
  <si>
    <t>G_KRE-00079-015</t>
  </si>
  <si>
    <t>Реконструкция ВЛ 0.4 кВ ф.1 ТП Г-409, ф.1 ТП Г-116  ПС Гордино протяженность по трассе  0.16 км</t>
  </si>
  <si>
    <t>G_KRE-00079-016</t>
  </si>
  <si>
    <t>Реконструкция ВЛ 0.4 кВ ф.3 ТП Ма-604  ПС Маромица протяженность по трассе 0.21 км</t>
  </si>
  <si>
    <t>G_KRE-00079-017</t>
  </si>
  <si>
    <t>Реконструкция ВЛ 0.4 кВ ф.3 ТП О-202, ф.4 ТП О-203  ПС Опарино протяженность по трассе  0.2 км</t>
  </si>
  <si>
    <t>G_KRE-00079-018</t>
  </si>
  <si>
    <t>Реконструкция ВЛ 0.4 кВ  ф.1 ТП-611  ПС Мухино протяженность по трассе 0.16 км</t>
  </si>
  <si>
    <t>G_KRE-00079-020</t>
  </si>
  <si>
    <t>Реконструкция ВЛ 0.4 кВ  ф.2,ф.3 ТП-624  ПС Кырчаны протяженность по трассе 0,15 км</t>
  </si>
  <si>
    <t>G_KRE-00079-021</t>
  </si>
  <si>
    <t>Реконструкция ВЛ 0.4 кВ  ф.3 ТП 23-43 ПС Юрьево протяженность по трассе  0.12 км</t>
  </si>
  <si>
    <t>G_KRE-00079-022</t>
  </si>
  <si>
    <t>Реконструкция воздушных линий электропередачи ВЛ  0,4 кВ от ТП 10/0,4 кВ № 1 и ТП 10/0,4 кВ № 14  от фид. 10 кВ ПС 220/35/27,5/10 кВ  Марадыково, расположенных  по ул. Советской Армии в пгт. Мирный Оричевского района Кировской области» протяженностью по трассе 0,39 км.</t>
  </si>
  <si>
    <t>H_KRE-00102-000</t>
  </si>
  <si>
    <t>Реконструкция транзита ВЛ-110 кВ Котельнич–Макарье-Даровское-Круглыжи-Свеча (переустройство участка ВЛ 110 кВ на переходе через пруд) протяженностью по трассе 0,624 км</t>
  </si>
  <si>
    <t>H_KRE-00103-000</t>
  </si>
  <si>
    <t>Реконструкция ВЛ 0,4 кВ Ф-1 от ТП-103-160 Старки (замена провода на СИП 0,092 км)</t>
  </si>
  <si>
    <t>H_KRE-00105-000</t>
  </si>
  <si>
    <t>Реконструкция ВЛ 0,4 кВ Ф-1 от ТП-310-250 Октябрьский (замена провода на СИП 0,15 км)</t>
  </si>
  <si>
    <t>H_KRE-00105-001</t>
  </si>
  <si>
    <t>Реконструкция ВЛ-0,4кВ от ТП-808 ПС Бурмакино (замена провода на СИП 0,077 км.)</t>
  </si>
  <si>
    <t>H_KRE-00105-002</t>
  </si>
  <si>
    <t>Реконструкция ВЛ-0,4кВ от ТП-801 ПС Бурмакино (замена провода на СИП 0,054 км.)</t>
  </si>
  <si>
    <t>H_KRE-00105-003</t>
  </si>
  <si>
    <t>Реконструкция ВЛ-0,4 кВ от ТП-311 ПС Красногорская (замена провода на СИП 0,031 км.)</t>
  </si>
  <si>
    <t>H_KRE-00105-004</t>
  </si>
  <si>
    <t>Реконструкция ВЛ-0,4 кВ Ф-3 от ТП-522-160 Белая школа от ВЛ 10 кВ Ф-5 ПС Талица 110/35/10 кВ (замена провода на СИП 0,265 км.)</t>
  </si>
  <si>
    <t>H_KRE-00105-005</t>
  </si>
  <si>
    <t>Реконструкция ВЛ-0,4 кВ Ф-1 от ТП-245-160 Фаленки жилая зона от ВЛ 10 кВ Ф-2 ПС Фаленки 35/10 кВ (замена провода на СИП 0,105 км.)</t>
  </si>
  <si>
    <t>H_KRE-00105-006</t>
  </si>
  <si>
    <t>Реконструкция ВЛ-0,4кВ от КТП-511 пгт. Лебяжье д.комбинат (замена провода на СИП 0,310 км.)</t>
  </si>
  <si>
    <t>H_KRE-00105-007</t>
  </si>
  <si>
    <t>Реконструкция распределительных сетей ВЛ 0,4 кВ Ф.2 от КТП - 205 ПС 110 кВ в с. Савали Малмыжского района (протяженность  0,181 км)</t>
  </si>
  <si>
    <t>J_KRE-00105-030</t>
  </si>
  <si>
    <t>Реконструкция распределительных сетей ВЛ (КЛ) 0,4 кВ от КТП - 502 и КТП - 502,503,504 в с. Савали Малмыжского района (протяженность 0,983 км)</t>
  </si>
  <si>
    <t>J_KRE-00105-109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</si>
  <si>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(протяженность 0,444 км)</t>
  </si>
  <si>
    <t>J_KRE-00105-125</t>
  </si>
  <si>
    <t>Строительство КЛ 6 кВ - кабельные вставки ВЛ 6кВ ф.13 от ПС Кирс и ф.8 от ПС Гарь в рамках проекта Модернизация распред.сетей ВЛ 6кВ ф.13 от ПС Кирс и ф.8 от ПС Гарь в д.Кочкино Верхнекамского района (протяженность 0,211 км)</t>
  </si>
  <si>
    <t>H_KRE-00110-004</t>
  </si>
  <si>
    <t>Строительство КЛ 10 кВ - кабельная вставка ВЛ 10кВ ф.6 от ПС Дымное в рамках проекта Модернизация распред.сетей ВЛ 10 кВ ф.6 от ПС Дымное в п.Светлополянск Верхнекамского района (протяженность 0,257 км)</t>
  </si>
  <si>
    <t>H_KRE-00110-006</t>
  </si>
  <si>
    <t>Строительство КЛ 10 кВ - кабельная вставка ВЛ 10 кВ ф.55 от ПС Садовая в рамках проекта Модернизация распред.сетей ВЛ 10 кВ ф.55 от ПС Садовая в д.Денисовы Слободского района (протяженность 0,190 км)</t>
  </si>
  <si>
    <t>H_KRE-00110-008</t>
  </si>
  <si>
    <t>Строительство КЛ 10 кВ - кабельные вставки ВЛ 10 кВ ф.4 и ф.6 от ПС Лекма в рамках проекта Модернизация распред.сетей ВЛ 10 кВ ф.4 и ф.6 от ПС Лекма в с.Лекма Слободского района (протяженность 0,031 км)</t>
  </si>
  <si>
    <t>H_KRE-00110-009</t>
  </si>
  <si>
    <t>Строительство КЛ 10 кВ - кабельные вставки ВЛ 10 кВ ф.3 и ф.4 от ПС Ильинская в рамках проекта Модернизация распред.сетей ВЛ 10 кВ ф.3 и ф.4 от ПС Ильинская с.Ильинское Слободского района (протяженность 0,376 км)</t>
  </si>
  <si>
    <t>H_KRE-00110-011</t>
  </si>
  <si>
    <t>Строительство КЛ 6 кВ - кабельная вставка ВЛ 6 кВ ф№24 от ПС Красный Курсант в рамках проекта Модернизация распред.сетей ВЛ 6 кВ фидер №24 от ПС "Красный Курсант" в п.Мурыгино Юрьянского района (протяженность 0,220км)</t>
  </si>
  <si>
    <t>H_KRE-00110-016</t>
  </si>
  <si>
    <t>Строительство КЛ 10 кВ - кабельные вставки ВЛ 10 кВ в рамках проекта Модернизация распредсетей ВЛ 0,4-10 кВ, с.Среднеивкино Верхошижемского района (протяженность 0,108 км)</t>
  </si>
  <si>
    <t>H_KRE-00110-018</t>
  </si>
  <si>
    <t>Строительство КЛ 10 кВ - кабельные вставки ВЛ 10 кВ в рамках проекта Модернизация распределительных сетей ВЛ(КЛ) 0,4-10 кВ в п.Вичевщина Куменского района (протяженность 0,115 км)</t>
  </si>
  <si>
    <t>H_KRE-00110-019</t>
  </si>
  <si>
    <t>Строительство КЛ 10 кВ - кабельные вставки ВЛ 10 кВ в рамках проекта Модернизация распредсетей  ВЛ(КЛ) 10 кВ в с.Кумены Куменского района (протяженность 0,2 км)</t>
  </si>
  <si>
    <t>H_KRE-00110-022</t>
  </si>
  <si>
    <t>Строительство КЛ 10 кВ - кабельная вставка ВЛ 10 кВ Ф №2 ПС УТИНАЯ в рамках проекта Модернизация распределительных сетей ВЛ 10 кВ Ф №2 ПС УТИНАЯ в с. Вишкиль Котельнического района (протяженность 0,495 км)</t>
  </si>
  <si>
    <t>H_KRE-00110-025</t>
  </si>
  <si>
    <t>Реконструкция распределительных сетей ВЛ 10 кВ Ф.6 ПС ЮБИЛЕЙНАЯ в п. Юбилейный Котельничского района (протяженность ВЛ 10 кВ - 0,112 км)</t>
  </si>
  <si>
    <t>H_KRE-00110-026</t>
  </si>
  <si>
    <t>Строительство КЛ 10 кВ - кабельная вставка ВЛ 10 кВ Ф. №5 ПС КУЗНЕЦЫ в рамках проекта Модернизация распределительных сетей ВЛ 10 кВ Ф. №5 ПС КУЗНЕЦЫ в д. Казаковцевы Орловского района (протяженность 0,067км)</t>
  </si>
  <si>
    <t>H_KRE-00110-027</t>
  </si>
  <si>
    <t>Реконструкция распределительных сетей ВЛ 10 кВ Ф.5 ПС 110 кВ Савали в с. Савали Малмыжского района (протяженность 0,199 км)</t>
  </si>
  <si>
    <t>H_KRE-00110-036</t>
  </si>
  <si>
    <t>Строительство КЛ 10 кВ - кабельная вставка в рамках модернизации ВЛ 10 кВ Ф-6 ПС 110/10кВ Савали отпайка на ЗТП-609 (протяженность 0,120 км)</t>
  </si>
  <si>
    <t>H_KRE-00110-037</t>
  </si>
  <si>
    <t>Реконструкция ВЛ 0,4 кВ ТП-3 ф.3 ПС 35/10 кВ М.Сатнур (протяженность ВЛИ-0,4кВ 0,06км, вынос ТП)</t>
  </si>
  <si>
    <t>H_KRE-00110-038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</si>
  <si>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</si>
  <si>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</si>
  <si>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</si>
  <si>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</si>
  <si>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Строительство КЛ 10 кВ - кабельные вставки ВЛ 10 кВ в рамках проекта Модернизация распредсетей ВЛ(КЛ) 0,4-10 кВ в с.Русское Октябрьского района г.Кирова (протяженность 0,078 км)</t>
  </si>
  <si>
    <t>I_KRE-00110-042</t>
  </si>
  <si>
    <t>Строительство КЛ 10 кВ - кабельные вставки ВЛ 10 кВ в рамках проекта Модернизация распредсетей ВЛ(КЛ) 0,4-10 кВ в п.Костино Октябрьского района г.Кирова (протяженность 0,020 км)</t>
  </si>
  <si>
    <t>I_KRE-00110-044</t>
  </si>
  <si>
    <t>Строительство КЛ 10 кВ - кабельные вставки ВЛ 10 кВ в рамках проекта Модернизация распредсетей ВЛ(КЛ) 0,4-10 кВ в с.Бурмакино Кирово-Чепецкого района (протяженность 0,01 км)</t>
  </si>
  <si>
    <t>I_KRE-00110-045</t>
  </si>
  <si>
    <t>Строительство КЛ 10 кВ - кабельные вставки ВЛ 10 кВ в рамках проекта Модернизация распредсетей ВЛ 0,4-10 кВ в д. Каринка Кирово-Чепецкого района (протяженность 0,093 км)</t>
  </si>
  <si>
    <t>I_KRE-00110-046</t>
  </si>
  <si>
    <t>Строительство КЛ 10 кВ - кабельная вставка ВЛ 10 кВ ф.4 от ПС Афанасьево в рамках проекта Модернизация распред.сетей 0,4-10 кВ, д.Ичетовкины Афанасьевский р-н (протяженность 0,100 м)</t>
  </si>
  <si>
    <t>I_KRE-00110-200</t>
  </si>
  <si>
    <t>Строительство КЛ 10 кВ - отпайка до ТП И-201 от опоры №160 ВЛ 10 кВ ф.№2 ПС Ильинская в рамках проекта Модернизация распределительных сетей ВЛ 10 кВ ф.№2 ПС Ильинская от опоры №160 до ТП И-201 в д.Салтыки Слободского района Кировской области (протяженность 0,200м)</t>
  </si>
  <si>
    <t>I_KRE-00110-202</t>
  </si>
  <si>
    <t>Строительство КЛ 10 кВ - кабельная вставка ВЛ 10 кВ ф.4 ПС 110 кВ Восточная в рамках проекта Модернизация распределительных сетей  ВЛ 10 кВ ф.4 ПС 110 кВ Восточная в д.Нижние Шуни Вятскополянского района (протяженность 0,645 км)</t>
  </si>
  <si>
    <t>I_KRE-00110-204</t>
  </si>
  <si>
    <t>Строительство КЛ 10 кВ - кабельные вставки ВЛ 10 кВ в рамках проекта Модернизация распредсетей ВЛ(КЛ) 0,4-10 кВ, с.Коршик Оричевский р-н (протяженность 0,080 км)</t>
  </si>
  <si>
    <t>I_KRE-00110-205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</si>
  <si>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</si>
  <si>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</si>
  <si>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 110 кВ ТЭЦ-4 - Кр. Курсант)</t>
  </si>
  <si>
    <t>G_KRE-00005-008</t>
  </si>
  <si>
    <t>Техническое перевооружение ВЛ 110 кВ с расширением просек (ВЛ 110 кВ Кр. Курсант - Юрья)</t>
  </si>
  <si>
    <t>G_KRE-00005-009</t>
  </si>
  <si>
    <t>Техническое перевооружение ВЛ 110 кВ с расширением просек (ВЛ 110 кВ ТЭЦ 3-Слободская (цепь 1 и 2))</t>
  </si>
  <si>
    <t>G_KRE-00005-010</t>
  </si>
  <si>
    <t>Техническое перевооружение ВЛ 110 кВ с расширением просек (ВЛ 110 кВ ТЭЦ 3-Слободская (цепь 2) отп. на п/ст Шестаки)</t>
  </si>
  <si>
    <t>G_KRE-00005-011</t>
  </si>
  <si>
    <t>Техническое перевооружение ВЛ 110 кВ с расширением просек (ВЛ 110 кВ Беляево-Вахруши)</t>
  </si>
  <si>
    <t>G_KRE-00005-012</t>
  </si>
  <si>
    <t>Техническое перевооружение ВЛ 110 кВ с расширением просек (ВЛ 110 кВ Б.Холуница-Иванцево)</t>
  </si>
  <si>
    <t>G_KRE-00005-013</t>
  </si>
  <si>
    <t>Техническое перевооружение ВЛ 110 кВ с расширением просек (ВЛ 110 кВ Вятка-Кумены)</t>
  </si>
  <si>
    <t>G_KRE-00005-014</t>
  </si>
  <si>
    <t>Техническое перевооружение ВЛ 110 кВ с расширением просек (ВЛ 110 кВ Вятка-Бурмакино)</t>
  </si>
  <si>
    <t>G_KRE-00005-015</t>
  </si>
  <si>
    <t>Техническое перевооружение ВЛ 110 кВ с расширением просек (ВЛ 110 кВ отп. на Перекоп Вятка-Бурмакино)</t>
  </si>
  <si>
    <t>G_KRE-00005-016</t>
  </si>
  <si>
    <t>Техническое перевооружение ВЛ 110 кВ с расширением просек (ВЛ 110 кВ Чепецк - Просница, Чепецк - Ильинская)</t>
  </si>
  <si>
    <t>G_KRE-00005-017</t>
  </si>
  <si>
    <t>Техническое перевооружение ВЛ 110 кВ с расширением просек (ВЛ 110 кВ Киров-Пасегово (Киров-Лянгасово))</t>
  </si>
  <si>
    <t>G_KRE-00005-018</t>
  </si>
  <si>
    <t>Техническое перевооружение ВЛ 110 кВ с расширением просек (ВЛ 110 кВ Пасегово - Оричи)</t>
  </si>
  <si>
    <t>G_KRE-00005-019</t>
  </si>
  <si>
    <t>Техническое перевооружение ВЛ 110 кВ с расширением просек (ВЛ 110 кВ Оричи-Н.Ивкино)</t>
  </si>
  <si>
    <t>G_KRE-00005-020</t>
  </si>
  <si>
    <t>Техническое перевооружение ВЛ 110 кВ с расширением просек (ВЛ 110 кВ Свеча-Круглыжи)</t>
  </si>
  <si>
    <t>G_KRE-00005-021</t>
  </si>
  <si>
    <t>Техническое перевооружение ВЛ 110 кВ с расширением просек (ВЛ 110 кВ Котельнич-Утиная)</t>
  </si>
  <si>
    <t>G_KRE-00005-022</t>
  </si>
  <si>
    <t>Техническое перевооружение ВЛ 110 кВ с расширением просек (ВЛ 110 кВ Утиная-Арбаж)</t>
  </si>
  <si>
    <t>G_KRE-00005-023</t>
  </si>
  <si>
    <t>Техническое перевооружение ВЛ 110 кВ с расширением просек (ВЛ 110 кВ Утиная-Арбаж отпайка на ПС Шараница)</t>
  </si>
  <si>
    <t>G_KRE-00005-024</t>
  </si>
  <si>
    <t>Техническое перевооружение ВЛ 110 кВ с расширением просек (ВЛ 110 кВ Арбаж-Павлово)</t>
  </si>
  <si>
    <t>G_KRE-00005-025</t>
  </si>
  <si>
    <t>Техническое перевооружение ВЛ 110 кВ с расширением просек (ВЛ 110 кВ Арбаж-Советск)</t>
  </si>
  <si>
    <t>G_KRE-00005-026</t>
  </si>
  <si>
    <t>Техническое перевооружение ВЛ 110 кВ с расширением просек (ВЛ 110 кВ Арбаж-Тужа)</t>
  </si>
  <si>
    <t>G_KRE-00005-027</t>
  </si>
  <si>
    <t>Техническое перевооружение ВЛ 110 кВ с расширением просек ( ВЛ 110 кВ Кремешки-Лебяжье)</t>
  </si>
  <si>
    <t>G_KRE-00005-028</t>
  </si>
  <si>
    <t>Техническое перевооружение ВЛ 110 кВ с расширением просек (ВЛ 110 кВ Слудка-Лазарево)</t>
  </si>
  <si>
    <t>G_KRE-00005-029</t>
  </si>
  <si>
    <t>Техническое перевооружение ВЛ 110 кВ с расширением просек (ВЛ 110 кВ Лазарево-Шурма)</t>
  </si>
  <si>
    <t>G_KRE-00005-030</t>
  </si>
  <si>
    <t>Техническое перевооружение ВЛ 110 кВ с расширением просек (ВЛ 110 кВ Лазарево 21)</t>
  </si>
  <si>
    <t>G_KRE-00005-031</t>
  </si>
  <si>
    <t>Техническое перевооружение ВЛ 110 кВ с расширением просек (ВЛ-110 кВ Омутнинск-Ч.Холуница)</t>
  </si>
  <si>
    <t>G_KRE-00005-032</t>
  </si>
  <si>
    <t>Техническое перевооружение ВЛ 110 кВ с расширением просек (ВЛ-110 кВ Нолинск-Швариха)</t>
  </si>
  <si>
    <t>G_KRE-00005-033</t>
  </si>
  <si>
    <t>Техническое перевооружение ВЛ 110 кВ  Кумены-Суна (замена изоляции)</t>
  </si>
  <si>
    <t>G_KRE-00005-034</t>
  </si>
  <si>
    <t>Техническое перевооружение ВЛ 110 кВ с расширением просек (ВЛ-110 кВ Луза - Демьяново, расширение просек - 9,049 га)</t>
  </si>
  <si>
    <t>G_KRE-00005-035</t>
  </si>
  <si>
    <t>Техническое перевооружение ВЛ 110 кВ с расширением просек (ВЛ-110 кВ Мураши-Демьяново (цепь 2), расширение просек - 19,442 га)</t>
  </si>
  <si>
    <t>G_KRE-00005-036</t>
  </si>
  <si>
    <t>Техническое перевооружение ВЛ 110 кВ с расширением просек ( ВЛ-110 кВ Кирс-Гарь)</t>
  </si>
  <si>
    <t>G_KRE-00005-037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</si>
  <si>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</si>
  <si>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</si>
  <si>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(ВЛ-35 кВ Карино-Белая Холуница, расширение просек - 18,206 га)</t>
  </si>
  <si>
    <t>G_KRE-00005-039</t>
  </si>
  <si>
    <t>Техническое перевооружение ВЛ 35 кВ с расширением просек (ВЛ-35 кВ Белая Холуница-Сырьяны, расширение просек - 8,573 га)</t>
  </si>
  <si>
    <t>G_KRE-00005-040</t>
  </si>
  <si>
    <t>Техническое перевооружение ВЛ 110 кВ с расширением просек ( ВЛ-110 кВ Бахта-Луговая (Бахта-Русское, Оричи-Русское))</t>
  </si>
  <si>
    <t>G_KRE-00005-041</t>
  </si>
  <si>
    <t>Техническое перевооружение ВЛ 35 кВ с расширением просек (ВЛ-35 кВ № 42)</t>
  </si>
  <si>
    <t>G_KRE-00005-043</t>
  </si>
  <si>
    <t>Техническое перевооружение ВЛ 35 кВ с расширением просек (ВЛ-35 кВ Вожгалы-В.Быстрица)</t>
  </si>
  <si>
    <t>G_KRE-00005-044</t>
  </si>
  <si>
    <t>Техническое перевооружение ВЛ 35 кВ с расширением просек (ВЛ-35 кВ Черновское-Александровское)</t>
  </si>
  <si>
    <t>G_KRE-00005-045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</si>
  <si>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</si>
  <si>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</si>
  <si>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35 кВ с расширением просек (ВЛ-35 кВ Пермята-Красное)</t>
  </si>
  <si>
    <t>G_KRE-00005-047</t>
  </si>
  <si>
    <t>Техническое перевооружение ВЛ 35 кВ с расширением просек ( ВЛ-35 кВ Виноградово- М.Сатнур)</t>
  </si>
  <si>
    <t>G_KRE-00005-048</t>
  </si>
  <si>
    <t>Техническое перевооружение ВЛ 35 кВ с расширением просек (ВЛ-35 кВ М.Сатнур-Мелеть)</t>
  </si>
  <si>
    <t>G_KRE-00005-049</t>
  </si>
  <si>
    <t>Техническое перевооружение ВЛ 35 кВ с расширением просек (ВЛ-35 кВ Кильмезь-Астраханово)</t>
  </si>
  <si>
    <t>G_KRE-00005-050</t>
  </si>
  <si>
    <t>Техническое перевооружение ВЛ 35 кВ с расширением просек (ВЛ-35 кВ Кильмезь-Дамаскино)</t>
  </si>
  <si>
    <t>G_KRE-00005-051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</si>
  <si>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</si>
  <si>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</si>
  <si>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ВЛ-110 кВ  с расширением просек (ВЛ-110 кВ Н.Ивкино-Верхошижемье, расширение просек - 1,515 га)</t>
  </si>
  <si>
    <t>H_KRE-00005-113</t>
  </si>
  <si>
    <t>Техническое перевооружение ВЛ 35 кВ  с расширением просек (Мелеть - Порек)</t>
  </si>
  <si>
    <t>H_KRE-00005-114</t>
  </si>
  <si>
    <t>Техническое перевооружение ВЛ 35 кВ  с расширением просек (Астраханово - Порек)</t>
  </si>
  <si>
    <t>H_KRE-00005-115</t>
  </si>
  <si>
    <t>Техническое перевооружение ВЛ 110 кВ Киров-Пасегово (Киров-Лянгасово) с заменой грозотроса</t>
  </si>
  <si>
    <t>H_KRE-00005-120</t>
  </si>
  <si>
    <t>Техническое перевооружение ВЛ 110 кВ с расширением просек (ВЛ-110 кВ Омутнинск-Афанасьево (1 этап), расширение просек - 15,980 га)</t>
  </si>
  <si>
    <t>H_KRE-00005-121</t>
  </si>
  <si>
    <t>Техническое перевооружение ВЛ 110 кВ с расширением просек (ВЛ-110 кВ Вятка-Азот, расширение просек - 7,028 га)</t>
  </si>
  <si>
    <t>J_KRE-00005-160</t>
  </si>
  <si>
    <t>Комплексное приведение просек к нормативному состоянию (расширение просек ВЛ 35 кВ - 33,52 га)</t>
  </si>
  <si>
    <t>J_KRE-00005-161</t>
  </si>
  <si>
    <t>Комплексное приведение просек к нормативному состоянию (расширение просек ВЛ 110кВ - 543,75 га)</t>
  </si>
  <si>
    <t>I_KRE-00005-170</t>
  </si>
  <si>
    <t>Комплексное приведение просек к нормативному состоянию (расширение просек ВЛ 35 кВ - 108,25 га)</t>
  </si>
  <si>
    <t>I_KRE-00005-171</t>
  </si>
  <si>
    <t>Модернизация объектов основных средств (монтаж комплекта  вакуумного реклоузера ВЛ 10 кВ ф. №4 ПС "Астраханово")</t>
  </si>
  <si>
    <t>G_KRE-00019-003</t>
  </si>
  <si>
    <t>Модернизация объектов основных средств (монтаж комплекта  вакуумного реклоузера ВЛ 6 кВ ф. №10 ПС "Сосновка")</t>
  </si>
  <si>
    <t>G_KRE-00019-004</t>
  </si>
  <si>
    <t>Модернизация объектов основных средств  (модернизация ТП, ВЛ 0.4 кВ в д.В.Чуприяново) протяженность по трассе 0,599 км, трансформатор 1х63 кВА</t>
  </si>
  <si>
    <t>G_KRE-00019-006</t>
  </si>
  <si>
    <t>Модернизация объектов основных средств  (модернизация  ВЛ 0.4 кВ в п.Рудничный) протяженность по трассе 0,792 км</t>
  </si>
  <si>
    <t>G_KRE-00019-007</t>
  </si>
  <si>
    <t>Модернизация объектов основных средств  (модернизация ТП, ВЛ 0.4 кВ в пгт.Нагорск) протяженность по трассе 0,725 км, трансформатор 1х100 кВА</t>
  </si>
  <si>
    <t>G_KRE-00019-008</t>
  </si>
  <si>
    <t>Модернизация объектов основных средств  (модернизация  ВЛ 0.4 кВ в с. Шалегово) протяженность по трассе 0,865 км</t>
  </si>
  <si>
    <t>G_KRE-00019-010</t>
  </si>
  <si>
    <t>Модернизация объектов основных средств  (модернизация ВЛ 0.4 кВ в Каракульской пристани) протяженность по трассе 0,725 км</t>
  </si>
  <si>
    <t>G_KRE-00019-016</t>
  </si>
  <si>
    <t>Модернизация объектов основных средств  (модернизация ТП, ВЛ 10 кВ  в н.п. Русское Тимкино) протяженность по трассе 2,59 км,мощностью 260 кВА</t>
  </si>
  <si>
    <t>G_KRE-00019-017</t>
  </si>
  <si>
    <t>Модернизация объектов основных средств  (модернизация ТП, ВЛ 0.4 кВ в пос.Андреевский) протяженность по трассе 0,365 км, трансформатор 1х100 кВА</t>
  </si>
  <si>
    <t>G_KRE-00019-018</t>
  </si>
  <si>
    <t>Модернизация объектов основных средств  (модернизация ТП, ВЛ 10 кВ в д.Кизерь) протяженность по трассе 0,52 км, трансформатор 1х40 кВА</t>
  </si>
  <si>
    <t>G_KRE-00019-020</t>
  </si>
  <si>
    <t>Модернизация объектов основных средств  (модернизация  ВЛ 0.4 кВ в г.Уржум) протяженность по трассе 0,612 км</t>
  </si>
  <si>
    <t>G_KRE-00019-021</t>
  </si>
  <si>
    <t>Модернизация объектов основных средств  (модернизация  ВЛ 0.4 кВ в с.Адышево)</t>
  </si>
  <si>
    <t>G_KRE-00019-023</t>
  </si>
  <si>
    <t>Модернизация объектов основных средств  (модернизация  ВЛ 0.4 кВ в д.Н.Колотовка) протяженность по трассе 1,393 км, трансформатор 1х100 кВА</t>
  </si>
  <si>
    <t>G_KRE-00019-024</t>
  </si>
  <si>
    <t>Модернизация объектов основных средств  (модернизация ВЛ 0.4 кВ в д. Семенихины)</t>
  </si>
  <si>
    <t>G_KRE-00019-028</t>
  </si>
  <si>
    <t>Модернизация ВЛ 10 кВ в рамках проекта Модернизация распредсетей ВЛ 0,4-10 кВ в д.Барановщина Куменского района (ВЛЗ 10 кВ в двухцепном исполнении - 0,027 км)</t>
  </si>
  <si>
    <t>I_KRE-00019-039</t>
  </si>
  <si>
    <t>Модернизация ВЛ 0,4 кВ в рамках проекта  Модернизация распредсетей ВЛ 0,4-10 кВ в д.Барановщина Куменского района (ВЛИ 0,4 кВ 1,332 км)</t>
  </si>
  <si>
    <t>I_KRE-00019-041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</si>
  <si>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</si>
  <si>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</si>
  <si>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Реконструкция ВЛ 10 кВ ф. № 4 ПС 110 кВ Восточная с монтажом реклоузера (1 шт; Автоматизация распределительных электрических сетей)</t>
  </si>
  <si>
    <t>G_KRE-00048-051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</si>
  <si>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</si>
  <si>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</si>
  <si>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</si>
  <si>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</si>
  <si>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</si>
  <si>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</si>
  <si>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</si>
  <si>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</si>
  <si>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(Чепецк-Ильинская) (8,7 км)</t>
  </si>
  <si>
    <t>G_KRE-00084-002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</si>
  <si>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</si>
  <si>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</si>
  <si>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(Свеча-Круглыжи) (32,7 км)</t>
  </si>
  <si>
    <t>G_KRE-00084-004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</si>
  <si>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</si>
  <si>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</si>
  <si>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</si>
  <si>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</si>
  <si>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ВЛ-110 кВ с заменой грозотроса (Арбаж-Советск) (42,2 км)</t>
  </si>
  <si>
    <t>G_KRE-00084-007</t>
  </si>
  <si>
    <t>Техническое перевооружение ВЛ-110 кВ с заменой грозотроса (Прогресс - Кремешки) (6,8 км)</t>
  </si>
  <si>
    <t>G_KRE-00084-008</t>
  </si>
  <si>
    <t>Техническое перевооружение ВЛ-110 кВ с заменой грозотроса ( Лебяжье-Ветошкино) (24,03 км)</t>
  </si>
  <si>
    <t>G_KRE-00084-009</t>
  </si>
  <si>
    <t>Техническое перевооружение ВЛ-110 кВ с заменой грозотроса (Опарино-Пинюг) (26,87 км)</t>
  </si>
  <si>
    <t>G_KRE-00084-010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</si>
  <si>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</si>
  <si>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</si>
  <si>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</si>
  <si>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</si>
  <si>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</si>
  <si>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</si>
  <si>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</si>
  <si>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</si>
  <si>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</si>
  <si>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</si>
  <si>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</si>
  <si>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</si>
  <si>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</si>
  <si>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</si>
  <si>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</si>
  <si>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</si>
  <si>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</si>
  <si>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</si>
  <si>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</si>
  <si>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</si>
  <si>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</si>
  <si>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</si>
  <si>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</si>
  <si>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</si>
  <si>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замена провода (ВЛ 110 кВ Оршанка-Табашино)</t>
  </si>
  <si>
    <t>I_KRE-00084-023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</si>
  <si>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</si>
  <si>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</si>
  <si>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</si>
  <si>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</si>
  <si>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</si>
  <si>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</si>
  <si>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</si>
  <si>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</si>
  <si>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ВЛ 0,4 кВ по ул. Советской Армии пгт Мирный Оричевского района Кировской области (установка ВПУ 21 шт.)</t>
  </si>
  <si>
    <t>H_KRE-00102-001</t>
  </si>
  <si>
    <t>Модернизация распред.сетей ВЛ 0,4кВ от КТП П-206 Пашино д/сад в д.Пашино Афанасьевского района (Замена провода 0,07 км)</t>
  </si>
  <si>
    <t>I_KRE-00105-010</t>
  </si>
  <si>
    <t>Модернизация распред.сетей ВЛ 0,4кВ ф.1 от КТП Е-103 Мастерские в д.Кувакуш Афанасьевского района (Замена провода 0,08 км)</t>
  </si>
  <si>
    <t>I_KRE-00105-011</t>
  </si>
  <si>
    <t>Модернизация распред.сетей ВЛ 0,4кВ ф1 от КТП А-428 в д.Московская Афанасьевского района (Замена провода 0,3 км, ввод 0,026км -1 шт)</t>
  </si>
  <si>
    <t>I_KRE-00105-012</t>
  </si>
  <si>
    <t>Модернизация распред.сетей ВЛ 0,4кВ ф1 от КТП Б-401 Новый поселок в с.Бисерово Афанасьевского района (Замена провода 0,076 км)</t>
  </si>
  <si>
    <t>I_KRE-00105-013</t>
  </si>
  <si>
    <t>Модернизация распред.сетей ВЛ 0,4кВ Ф1 от КТП Б-419 Школа в д.Илюши Афанасьевского района (Замена провода 0,14 км, вводы 0,04км - 2 шт)</t>
  </si>
  <si>
    <t>I_KRE-00105-015</t>
  </si>
  <si>
    <t>Модернизация распред.сетей ВЛ 0,4кВ Ф1 от КТП Б-708 в д.Савинцы Афанасьевского района (Замена провода 0,152 км, вводы 0,04км - 2 шт)</t>
  </si>
  <si>
    <t>I_KRE-00105-016</t>
  </si>
  <si>
    <t>Модернизация распред.сетей ВЛ 0,4кВ от КТП П-504 д/сад в п.Лытка Афанасьевского района (Замена провода 0,055 км)</t>
  </si>
  <si>
    <t>I_KRE-00105-017</t>
  </si>
  <si>
    <t>Модернизация распределительных сетей ВЛ 0,4кВ от КТП В-305 в с.Полом Белохолуницкого района (Замена провода 0,145 км)</t>
  </si>
  <si>
    <t>I_KRE-00105-018</t>
  </si>
  <si>
    <t>Модернизация распределительных сетей ВЛ 0,4кВ от КТП Б-1108 в д.Быданово Белохолуницкого района (Замена провода 0,041 км)</t>
  </si>
  <si>
    <t>I_KRE-00105-021</t>
  </si>
  <si>
    <t>Модернизация распределительных сетей ВЛ 0,4кВ от КТП К-1304 в д.Кочкино Верхнекамского района (Замена провода 0,075 км)</t>
  </si>
  <si>
    <t>I_KRE-00105-022</t>
  </si>
  <si>
    <t>Модернизация распределительных сетей ВЛ 0,4кВ от КТП К-907 в г.Кирс Верхнекамского района (Замена провода 0,056 км)</t>
  </si>
  <si>
    <t>I_KRE-00105-023</t>
  </si>
  <si>
    <t>Модернизация распределительных сетей ВЛ 0,4кВ от КТП Ка-676 в с.Кай Верхнекамского района (Замена провода 0,051 км)</t>
  </si>
  <si>
    <t>I_KRE-00105-025</t>
  </si>
  <si>
    <t>Модернизация распределительных сетей ВЛ 0,4кВ от КТП Ка-721 в с.Пущья Верхнекамского района (Замена провода 0,110 км)</t>
  </si>
  <si>
    <t>I_KRE-00105-026</t>
  </si>
  <si>
    <t>Модернизация распределительных сетей ВЛ 0,4кВ от КТП Ка-108 в п.Камский Верхнекамского района (Замена провода 0,122 км)</t>
  </si>
  <si>
    <t>I_KRE-00105-027</t>
  </si>
  <si>
    <t>Модернизация распределительных сетей ВЛ 0,4кВ от КТП Л-901 в п.Чус Верхнекамского района (Замена провода 0,099 км)</t>
  </si>
  <si>
    <t>I_KRE-00105-028</t>
  </si>
  <si>
    <t>Модернизация распределительных сетей ВЛ 0,4кВ Ф.1. от ТП Л-904  в д.Ефаново Лузского района (Замена провода 0,076 км, замена вводов 0,039км - 2 шт)</t>
  </si>
  <si>
    <t>I_KRE-00105-029</t>
  </si>
  <si>
    <t>Модернизация распределительных сетей ВЛ 0,4кВ Ф.1. от ТП Б-203 в п.Староверческий Мурашинского района (Замена провода 0,218 км)</t>
  </si>
  <si>
    <t>I_KRE-00105-031</t>
  </si>
  <si>
    <t>Модернизация распределительных сетей ВЛ 0,4кВ  Ф.1. от ТП К-106 в п.Октябрьский Мурашинского района
 (Замена провода 0,109 км)</t>
  </si>
  <si>
    <t>I_KRE-00105-032</t>
  </si>
  <si>
    <t>Модернизация распределительных сетей ВЛ 0,4кВ  Ф.2. от ТП П-3801 в п.Лесные Поляны Омутнинского района
 (Замена провода 0,056 км)</t>
  </si>
  <si>
    <t>I_KRE-00105-035</t>
  </si>
  <si>
    <t>Модернизация распределительных сетей ВЛ 0,4 кВ от КТП Ма-503 в п.Маромица Опаринского района (протяженностью 0,172 км)</t>
  </si>
  <si>
    <t>I_KRE-00105-036</t>
  </si>
  <si>
    <t>Модернизация распределительных сетей ВЛ 0,4 кВ от КТП А-602 в п. Заря Опаринского района (Замена провода 0,240 км, ввод 0,04км - 2 шт)</t>
  </si>
  <si>
    <t>I_KRE-00105-037</t>
  </si>
  <si>
    <t>Модернизация распределительных сетей ВЛ 0,4 кВ фидер №1 от ЗТП Б-206 в д. Шихово Слободского района (Замена провода 0,233 км)</t>
  </si>
  <si>
    <t>I_KRE-00105-039</t>
  </si>
  <si>
    <t>Модернизация распределительных сетей ВЛ 0,4 кВ фидер №7, №8 от ЗТП Б-205 в д. Шихово Слободского района (Замена провода 0,150 км)</t>
  </si>
  <si>
    <t>I_KRE-00105-040</t>
  </si>
  <si>
    <t>Модернизация распределительных сетей ВЛ 0,4 кВ фидер №1, №3 от ЗТП Б-205 в д. Шихово Слободского района (замена не изолированного провода на СИП – 2 цепи (0,200 км. каждая), замена арматуры, замена ж/б опоры одностоечной на 2-х стоечную – 1 шт.)</t>
  </si>
  <si>
    <t>I_KRE-00105-041</t>
  </si>
  <si>
    <t>Модернизация распределительных сетей ВЛ 0,4 кВ фидер №12 от ЗТП Б-204 в д. Шихово Слободского района (Замена провода 0,312 км, ввод 0,015км - 1 шт)</t>
  </si>
  <si>
    <t>I_KRE-00105-042</t>
  </si>
  <si>
    <t>Модернизация распределительных сетей ВЛ 0,4 кВ фидер №14 от ТП К-2404 в п. Мурыгино Юрьянского района (протяженностью 0,142 км)</t>
  </si>
  <si>
    <t>I_KRE-00105-044</t>
  </si>
  <si>
    <t>Модернизация распределительных сетей ВЛ 0,4 кВ фидер №3, №4 от ТП Ю-309 в с. Верховино Юрьянского района (Замена провода 0,131 км, ввод 0,045км - 2 шт)</t>
  </si>
  <si>
    <t>I_KRE-00105-046</t>
  </si>
  <si>
    <t>Модернизация распределительных сетей ВЛ 0,4 кВ фидер №1 от ТП Ю-417 в д.Высоково Юрьянского района (Замена провода 0,115 км)</t>
  </si>
  <si>
    <t>I_KRE-00105-048</t>
  </si>
  <si>
    <t>Модернизация распредсетей ВЛ 0,4 кВ от ТП-308/250 в с.Косино Верхошижемского района (ВЛ 0,4 кВ 0,17 км)</t>
  </si>
  <si>
    <t>I_KRE-00105-049</t>
  </si>
  <si>
    <t>Модернизация распредсетей ВЛ 0,4 кВ от ТП-506/160 в с.Мякиши Верхошижемского района (ВЛ 0,4 кВ 0,055 км)</t>
  </si>
  <si>
    <t>I_KRE-00105-050</t>
  </si>
  <si>
    <t>Модернизация распредсетей ВЛ 0,4 кВ от ТП-2102/180 в с.Зониха Верхошижемского района (ВЛ 0,4 кВ 0,065 км)</t>
  </si>
  <si>
    <t>I_KRE-00105-051</t>
  </si>
  <si>
    <t>Модернизация распредсетей ВЛ 0,4 кВ от ТП-3306/400 в п.Калачиги Верхошижемского района (ВЛ 0,4 кВ 0,077 км)</t>
  </si>
  <si>
    <t>I_KRE-00105-052</t>
  </si>
  <si>
    <t>Модернизация распредсетей ВЛ 0,4 кВ от ТП-3411/250 в д.Сырда Верхошижемского района (ВЛ 0,4 кВ 0,07 км)</t>
  </si>
  <si>
    <t>I_KRE-00105-053</t>
  </si>
  <si>
    <t>Модернизация распредсетей ВЛ 0,4 кВ от ТП-3506/250 в д.Угор Верхошижемского района (ВЛ 0,4 кВ 0,158 км)</t>
  </si>
  <si>
    <t>I_KRE-00105-054</t>
  </si>
  <si>
    <t>Модернизация распредсетей ВЛ 0,4-10 кВ в с.Среднеивкино Верхошижемского района (замена провода 0,02км)</t>
  </si>
  <si>
    <t>I_KRE-00105-055</t>
  </si>
  <si>
    <t>Модернизация распредсетей ВЛ(КЛ) 0,4-10 кВ в п.Вичевщина Куменского района (ВЛ 0,4 кВ 0,319 км)</t>
  </si>
  <si>
    <t>I_KRE-00105-058</t>
  </si>
  <si>
    <t>Модернизация распредсетей ВЛ 0,4 кВ от ТП-527/250 в п.Краснооктябрьский Куменского района (ВЛ 0,4 кВ 0,062 км)</t>
  </si>
  <si>
    <t>I_KRE-00105-059</t>
  </si>
  <si>
    <t>Модернизация распредсетей ВЛ 0,4 кВ от ТП-520/250 в п.Краснооктябрьский Куменского района (ВЛ 0,4 кВ 0,234 км)</t>
  </si>
  <si>
    <t>I_KRE-00105-060</t>
  </si>
  <si>
    <t>Модернизация распредсетей ВЛ 0,4 кВ от ТП-204-100 в д.Бельтюги Куменского района (замена провода 0,175 км)</t>
  </si>
  <si>
    <t>I_KRE-00105-061</t>
  </si>
  <si>
    <t>Модернизация распредсетей ВЛ 0,4 кВ от ТП-503/100 в с.Верхобыстрица Куменского района (ВЛ 0,4 кВ 0,143 км)</t>
  </si>
  <si>
    <t>I_KRE-00105-062</t>
  </si>
  <si>
    <t>Модернизация распредсетей ВЛ 0,4 кВ от ТП-117-100 в д.Б.Перелаз Куменского района (ВЛ 0,4 кВ 0,245 км)</t>
  </si>
  <si>
    <t>I_KRE-00105-063</t>
  </si>
  <si>
    <t>Модернизация распределительных сетей ВЛ 0,4 кВ от ТП-124 в селе Бахта Октябрьского  района г.Кирова (ВЛ 0,4 кВ 0,137 км)</t>
  </si>
  <si>
    <t>I_KRE-00105-065</t>
  </si>
  <si>
    <t>Модернизация распределительных сетей ВЛ 0,4 кВ от ТП-408 в селе Кстинино Кирово-Чепецкого района (замена голого провода на СИП 0,055 км)</t>
  </si>
  <si>
    <t>I_KRE-00105-066</t>
  </si>
  <si>
    <t>Модернизация распределительных сетей ВЛ 0,4 кВ от ТП-114 в селе Русское Октябрьского  района г.Кирова (протяженность 0,050 км)</t>
  </si>
  <si>
    <t>I_KRE-00105-067</t>
  </si>
  <si>
    <t>Модернизация распредсетей ВЛ 0,4 кВ от ТП-401-160 в с.Истобенск Оричевского района (ВЛ 0,4 кВ 0,075 км)</t>
  </si>
  <si>
    <t>I_KRE-00105-068</t>
  </si>
  <si>
    <t>Модернизация распредсетей ВЛ 0,4 кВ от ТП-807/250 в с.Быстрица Оричевского района (ВЛ 0,4 кВ 0,20 км)</t>
  </si>
  <si>
    <t>I_KRE-00105-069</t>
  </si>
  <si>
    <t>Модернизация распредсетей ВЛ 0,4 кВ от ТП-202-250 в д.Суводи  Оричевского района (ВЛ 0,4 кВ 0,085 км)</t>
  </si>
  <si>
    <t>I_KRE-00105-072</t>
  </si>
  <si>
    <t>Модернизация распредсетей ВЛ 0,4 кВ от ТП-532/250 в с.Адышево  Оричевского района (ВЛ 0,4 кВ 0,050 км)</t>
  </si>
  <si>
    <t>I_KRE-00105-073</t>
  </si>
  <si>
    <t>Модернизация распредсетей ВЛ 0,4 кВ от ТП-311/160 в д.Кучелапы  Оричевского района (ВЛ 0,4 кВ 0,100 км)</t>
  </si>
  <si>
    <t>I_KRE-00105-074</t>
  </si>
  <si>
    <t>Модернизация распредсетей ВЛ 0,4 кВ от ТП-110/160 в д.Сардык Унинского района (ВЛ 0,4 кВ 0,235 км)</t>
  </si>
  <si>
    <t>I_KRE-00105-075</t>
  </si>
  <si>
    <t>Модернизация распредсетей ВЛ 0,4 кВ от ТП-1003/160 в д.Сибирь Унинского района (ВЛ 0,4 кВ 0,105 км)</t>
  </si>
  <si>
    <t>I_KRE-00105-076</t>
  </si>
  <si>
    <t>Модернизация распределительных сетей ВЛ 0,4 кВ Ф. №2 от ТП 10/0,4 кВ №62-210 в с. Верхотулье Арбажского района (Замена неизолированного провода на СИП - 0,191 км.)</t>
  </si>
  <si>
    <t>I_KRE-00105-077</t>
  </si>
  <si>
    <t>Модернизация распределительных сетей ВЛ 0,4 кВ Ф. №3 от ТП 10/0,4 кВ №62-210 в с. Верхотулье Арбажского района (Замена неизолированного провода на СИП - 0,026 км.)</t>
  </si>
  <si>
    <t>I_KRE-00105-078</t>
  </si>
  <si>
    <t>Модернизация распределительных сетей ВЛ 0,4 кВ Ф. №4 от ТП 10/0,4 кВ №22-43 в п. Ленинская Искра Котельничского района (Замена неизолированного провода на СИП - 0,112 км.)</t>
  </si>
  <si>
    <t>I_KRE-00105-082</t>
  </si>
  <si>
    <t>Модернизация распределительных сетей ВЛ 0,4 кВ от ТП 10/0,4 кВ №20-407 в д. Родичи Котельничского района (Протяженностью - 0,255 км.)</t>
  </si>
  <si>
    <t>I_KRE-00105-084</t>
  </si>
  <si>
    <t>Модернизация распределительных сетей ВЛ 0,4 кВ Ф. №1, Ф. №2 от ТП 10/0,4 кВ №20-212 в с. Покровское Котельничского района (Замена неизолированного провода на СИП - 0,285 км.)</t>
  </si>
  <si>
    <t>I_KRE-00105-085</t>
  </si>
  <si>
    <t>Модернизация распределительных сетей ВЛ 0,4 кВ от ТП 10/0,4 кВ №29-38 в с. Макарье Котельничского района (Протяженностью - 0,346 км)</t>
  </si>
  <si>
    <t>I_KRE-00105-086</t>
  </si>
  <si>
    <t>Модернизация распределительных сетей ВЛ 0,4 кВ Ф. №1 от ТП 10/0,4 кВ №52-428 в д. Кузнецы Орловского района (Замена неизолированного провода на СИП - 0,120 км.)</t>
  </si>
  <si>
    <t>I_KRE-00105-087</t>
  </si>
  <si>
    <t>Модернизация распределительных сетей ВЛ 0,4 кВ Ф. №3 от ТП 10/0,4 кВ №52-504 в д. Кузнецы Орловского района (Замена неизолированного провода на СИП - 0,079 км.)</t>
  </si>
  <si>
    <t>I_KRE-00105-088</t>
  </si>
  <si>
    <t>Модернизация распределительных сетей ВЛ 0,4 кВ Ф. №3 от ТП 10/0,4 кВ №52-419 в д. Цепели Орловского района (Замена неизолированного провода на СИП - 0,124 км.)</t>
  </si>
  <si>
    <t>I_KRE-00105-089</t>
  </si>
  <si>
    <t>Модернизация распределительных сетей ВЛ 0,4 кВ Ф. №3 от ТП 10/0,4 кВ №16-209 в с. Верховонданка Даровского района (Замена неизолированного провода на СИП - 0,198 км.)</t>
  </si>
  <si>
    <t>I_KRE-00105-091</t>
  </si>
  <si>
    <t>Модернизация распределительных сетей ВЛ 0,4 кВ от ТП 10/0,4 кВ №512 Грехово контора в д. Грехово Советского района (замена неизолированного провода на СИП - 0,163 км)</t>
  </si>
  <si>
    <t>I_KRE-00105-092</t>
  </si>
  <si>
    <t>Модернизация распределительных сетей ВЛ 0,4-10 кВ ПС 110 кВ Лебяжье и перенос КТП-401 в пгт. Лебяжье Лебяжского района (протяженностью 0,444 км, замена провода по существующим опорам - 0,136 км)</t>
  </si>
  <si>
    <t>I_KRE-00105-093</t>
  </si>
  <si>
    <t>Модернизация распределительных сетей ВЛ 0,4 от КТП-508 ПС 110 кВ Лебяжье в пгт.Лебяжье Лебяжского района  (Замена провода на СИП - 0,230 км.)</t>
  </si>
  <si>
    <t>I_KRE-00105-094</t>
  </si>
  <si>
    <t>Модернизация распределительных сетей ВЛ 0,4 кВ от КТП-620 ПС 35 кВ Кильмезь в д.Рыбная Ватага Кильмезского района (Замена провода на СИП - 0,372 км.)</t>
  </si>
  <si>
    <t>I_KRE-00105-095</t>
  </si>
  <si>
    <t>Модернизация распределительных сетей ВЛ 0,4 кВ от КТП-641 ПС 35 кВ Кильмезь в д.Паска Кильмезского района (Замена провода на СИП - 0,055 км.)</t>
  </si>
  <si>
    <t>I_KRE-00105-096</t>
  </si>
  <si>
    <t>Модернизация распределительных сетей ВЛ 0,4 кВ от КТП-643 ПС 35 кВ Кильмезь в д.Четай Кильмезского района (Замена провода на СИП - 0,199 км.)</t>
  </si>
  <si>
    <t>I_KRE-00105-097</t>
  </si>
  <si>
    <t>Модернизация распределительных сетей ВЛ 0,4 кВ от КТП-513 ПС 35 кВ Вихарево в д.Надежда Кильмезского района (Замена провода на СИП - 0,296 км)</t>
  </si>
  <si>
    <t>I_KRE-00105-098</t>
  </si>
  <si>
    <t>Модернизация распределительных сетей ВЛ 0,4 кВ от КТП-1304 ПС 110 кВ Малмыж в с.Новая Смаиль Малмыжского района (Замена провода на СИП - 0,070 км)</t>
  </si>
  <si>
    <t>I_KRE-00105-099</t>
  </si>
  <si>
    <t>Модернизация распределительных сетей ВЛ 0,4 кВ от КТП-507 ПС 110 кВ Слудка в с.Слудка Вятскополянского района (Замена провода на СИП - 0,035 км.)</t>
  </si>
  <si>
    <t>I_KRE-00105-100</t>
  </si>
  <si>
    <t>Модернизация распределительных сетей ВЛ 0,4 кВ от КТП-904,-934 ПС 220 кВ Вятские Поляны в д.Старый Пинигерь Вятскополянского района (Замена провода на СИП - 0,190 км.)</t>
  </si>
  <si>
    <t>I_KRE-00105-101</t>
  </si>
  <si>
    <t>Модернизация распределительных сетей ВЛ 0,4 кВ от КТП-509 ПС 110 кВ Слудка в с.Слудка Вятскополянского района (протяжённость ВЛ 0,4 кВ - 0,285 км.)</t>
  </si>
  <si>
    <t>I_KRE-00105-102</t>
  </si>
  <si>
    <t>Модернизация распределительных сетей ВЛ 0,4 кВ от КТП-607 ПС 110 кВ Сосновка в п.Усть - Люга Вятскополянского района (Замена провода на СИП - 0,110 км.)</t>
  </si>
  <si>
    <t>I_KRE-00105-103</t>
  </si>
  <si>
    <t>Модернизация распределительных сетей ВЛ 0,4 кВ от КТП-1311 ПС 110 кВ Уржум и КТП-1311 в с.Русское Тимкино Уржумского района (протяжённость ВЛ 0,4 кВ - 0,092 км)</t>
  </si>
  <si>
    <t>I_KRE-00105-104</t>
  </si>
  <si>
    <t>Модернизация распределительных сетей ВЛ 0,4 кВ от КТП-203 ПС 110 кВ Петровская  в с.Петровское Уржумского района (Замена провода на СИП - 0,142 км.)</t>
  </si>
  <si>
    <t>I_KRE-00105-105</t>
  </si>
  <si>
    <t>Модернизация распределительных сетей ВЛ 0,4 кВ от КТП-218 ПС 110 кВ Петровская  в с.Петровское Уржумского района (Замена провода на СИП - 0,050 км)</t>
  </si>
  <si>
    <t>I_KRE-00105-106</t>
  </si>
  <si>
    <t>Модернизация распределительных сетей ВЛ 0,4 кВ от КТП-102 и КТП - 102 ПС 35 кВ Большой Рой в д.Танабаево Уржумского района (Замена провода на СИП - 0,197 км)</t>
  </si>
  <si>
    <t>I_KRE-00105-107</t>
  </si>
  <si>
    <t>Модернизация распределительных сетей ВЛ 0,4 кВ от КТП-201 ПС 35 кВ Большой Рой в с.Большой Рой Уржумского района (Замена провода на СИП - 0,111 км)</t>
  </si>
  <si>
    <t>I_KRE-00105-108</t>
  </si>
  <si>
    <t>Модернизация ВЛ 0,4 кВ в рамках проекта Модернизация распред.сетей ВЛ 10кВ ф.6 от ПС «Белая Холуница» в с. Ракалово Белохолуницкого района (ВЛ 0,4 - 0,145 км.)</t>
  </si>
  <si>
    <t>I_KRE-00105-110</t>
  </si>
  <si>
    <t>Модернизация распределительных сетей ВЛ 10 кВ фидер В-3 ПС Великорецкая, ТП 10/0,4 кВ В-302 «Детский сад», ВЛ-0,4кВ фидер №1,№2,№3 от ТП В-302 в с. Великорецкое Юрьянского района (ВЛ 0,4 - 0,678 км.)</t>
  </si>
  <si>
    <t>I_KRE-00105-111</t>
  </si>
  <si>
    <t>Модернизация ВЛ 0,4 кВ в рамках проекта Модернизация распредсетей ВЛ(КЛ) 0,4-10 кВ в с.Коршик Оричевского района (замена голого провода на СИП 0,170 км)</t>
  </si>
  <si>
    <t>I_KRE-00105-112</t>
  </si>
  <si>
    <t>Модернизация ВЛ 0,4 кВ в рамках проекта Модернизация распределительных сетей ВЛ 0,4-10 кВ Ф. №4 ПС ИСКРА (отп. на ТП 22-44), ВЛ 0,4 кВ от ТП 22-42 в п. Ленинская Искра Котельничского района (замена неизолированного провода на СИП на ВЛ 0,4 кВ - 0,146 км)</t>
  </si>
  <si>
    <t>I_KRE-00105-113</t>
  </si>
  <si>
    <t>Модернизация ВЛ 0,4 кВ в рамках проекта Модернизация распределительных сетей ВЛ 0,4-10 кВ от ПС Тужа 110/35/10 кВ в с. Ныр Тужинского района (ВЛ 0,4 кВ - 0,100 км)</t>
  </si>
  <si>
    <t>I_KRE-00105-114</t>
  </si>
  <si>
    <t>Модернизация ВЛ 0,4 кВ в рамках проекта Модернизация распредсетей ВЛ 0,4-10 кВ в д.Каринка Кирово-Чепецкого района (ВЛ 0,4 кВ 0,125 км)</t>
  </si>
  <si>
    <t>I_KRE-00105-115</t>
  </si>
  <si>
    <t>Модернизация ВЛ 0,4 кВ в рамках проекта Модернизация распредсетей ВЛ 0,4-10 кВ в д.Селезениха Кирово-Чепецкого района (ВЛ 0,4 кВ 0,060 км)</t>
  </si>
  <si>
    <t>I_KRE-00105-116</t>
  </si>
  <si>
    <t>Модернизация ВЛ 0,4 кВ в рамках проекта Модернизацияраспределительных сетей ВЛ 0,4-10кВ ф№1 от ПС Гордино в с.Гордино Афанасьевского района Кировской области (ВЛ 0,4 - 0,575 км.)</t>
  </si>
  <si>
    <t>I_KRE-00105-117</t>
  </si>
  <si>
    <t>Модернизация ВЛ 0,4 кВ в рамках проекта Модернизация распределительных сетей ВЛ 0,4-10 кВ ПС 110 кВ Малмыж и перенос КТП - 219 в д.Мари - Малмыж Малмыжского района (ВЛ 0,4 кВ - 0,65 км.)</t>
  </si>
  <si>
    <t>I_KRE-00105-118</t>
  </si>
  <si>
    <t>Модернизация ВЛ 0,4 кВ в рамках проекта Модернизация распределительных сетей ВЛ 0,4-10 кВ ПС 110 кВ Малмыж и перенос КТП - 1305 в д.Новая Смаиль Малмыжского района (ВЛ 0,4 кВ - 0,114 км.)</t>
  </si>
  <si>
    <t>I_KRE-00105-119</t>
  </si>
  <si>
    <t>Модернизация ВЛ 0,4 кВ в рамках проекта Модернизация распределительных сетей ВЛ 0,4-10 кВ ПС 35 кВ Аджим и перенос КТП-521 в с.Старая Тушка Малмыжского района (Замена провода на СИП - 0,284 км)</t>
  </si>
  <si>
    <t>I_KRE-00105-120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</si>
  <si>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(ВЛ 0,4 кВ - 0,040 км.)</t>
  </si>
  <si>
    <t>I_KRE-00105-121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</si>
  <si>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(КЛ 0,4 кВ - 0,023 км.)</t>
  </si>
  <si>
    <t>I_KRE-00105-122</t>
  </si>
  <si>
    <t>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0,4 кВ - 0,35 км.)</t>
  </si>
  <si>
    <t>I_KRE-00105-123</t>
  </si>
  <si>
    <t>Модернизация ВЛ 0,4 кВ в рамках проекта 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КЛ 0,4 кВ - 0,085 км)</t>
  </si>
  <si>
    <t>I_KRE-00105-124</t>
  </si>
  <si>
    <t>Модернизация распредсетей ВЛ 0,4 кВ Ф-4 от ТП-104/1-250 кВА «Опытная станция» ПС Просница 110/35/10 кВ в пгт.Просница Кирово-Чепецкого района (ВЛ-0,4 кВ – 0,107 км)</t>
  </si>
  <si>
    <t>J_KRE-00105-126</t>
  </si>
  <si>
    <t>Модернизация ВЛ 10 кВ в рамках проекта Модернизация распред.сетей ВЛ 0,4-10кВ ф №1 от ПС Гордино в с.Гордино Афанасьевского района (ВЛ 10  - 0,02 км)</t>
  </si>
  <si>
    <t>H_KRE-00110-000</t>
  </si>
  <si>
    <t>Модернизация распределительных сетей ВЛ 10кВ ф№4 от ПС Афанасьево в д.Ичетовкины Афанасьевского района (ВЛ10 - 0,15 км)</t>
  </si>
  <si>
    <t>H_KRE-00110-001</t>
  </si>
  <si>
    <t>Модернизация распред.сетей ВЛ 10кВ ф.6 от ПС «Белая Холуница» в с. Ракалово Белохолуницкого района (ВЛ10 - 0,194км, ВЛ10+ВЛ0,4 совместная подвеска - 0,238 км)</t>
  </si>
  <si>
    <t>H_KRE-00110-003</t>
  </si>
  <si>
    <t>Модернизация распределительных сетей ВЛ 10 кВ ф.№2 ПС Ильинская от опоры№160 до ТП И-201 в д.Салтыки  Слободского района Кировской области (монтаж опоры с разъдинителем)</t>
  </si>
  <si>
    <t>H_KRE-00110-014</t>
  </si>
  <si>
    <t>Модернизация распределительных сетей ВЛ 10кВ ф №1 от ПС Карино в с.Карино Слободского района, монтаж кабельной вставки (протяженностью 0,24 км)</t>
  </si>
  <si>
    <t>H_KRE-00110-015</t>
  </si>
  <si>
    <t>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(ВЛ10 - 0,052 км)</t>
  </si>
  <si>
    <t>H_KRE-00110-017</t>
  </si>
  <si>
    <t>Модернизация распередсетей ВЛ(КЛ) 10 кВ в с.Кумены Куменского района (ВЛ 10 кВ 0,184 км)</t>
  </si>
  <si>
    <t>H_KRE-00110-021</t>
  </si>
  <si>
    <t>Модернизация ВЛ 10 кВ в рамках проекта Модернизация распредстей ВЛ(КЛ) 0,4-10 кВ в с.Коршик Оричевского района (ВЛ 10 кВ 0,065 км)</t>
  </si>
  <si>
    <t>H_KRE-00110-023</t>
  </si>
  <si>
    <t>Модернизация ВЛ 10 кВ в рамках проекта Модернизация распределительных сетей ВЛ 0,4-10 кВ Ф. №4 ПС ИСКРА (отп. на ТП 22-44), ВЛ 0,4 кВ от ТП 22-42 в п. Ленинская Искра Котельнического района (ВЛЗ 10 кВ - 0,324 км)</t>
  </si>
  <si>
    <t>H_KRE-00110-024</t>
  </si>
  <si>
    <t>Модернизация ВЛ 10 кВ в рамках проекта Модернизация распределительных сетей ВЛ 0,4-10 кВ ПС 110 кВ Малмыж и перенос КТП - 219 в д.Мари - Малмыж Малмыжского района (ВЛ 10 кВ - 0,027 км.)</t>
  </si>
  <si>
    <t>H_KRE-00110-029</t>
  </si>
  <si>
    <t>Модернизация ВЛ 10 кВ в рамках проекта Модернизация распределительных сетей ВЛ 0,4-10 кВ ПС 110 кВ Малмыж и перенос КТП - 1305 в д.Новая Смаиль Малмыжского района (ВЛ 10 кВ 0,74 км.)</t>
  </si>
  <si>
    <t>H_KRE-00110-030</t>
  </si>
  <si>
    <t>Модернизация распределительных сетей ВЛ 10 кВ Ф.4 ПС 110 кВ Восточная в д.Нижние Шуни Вятскополянского района (переустройство ВЛ 10 кВ в ВЛЗ 10 кВ - 0,074 км)</t>
  </si>
  <si>
    <t>H_KRE-00110-033</t>
  </si>
  <si>
    <t>Модернизация распределительных сетей ВЛ 10 кВ Ф.3 ПС 35 кВ Лаж в с. Лаж Лебяжского района  (протяженность 0,066 км)</t>
  </si>
  <si>
    <t>H_KRE-00110-034</t>
  </si>
  <si>
    <t>Модернизация распредсетей ВЛ 10 кВ Ф-101 отп. на ТП-104/1-250 кВА «Опытная станция» ПС Просница 110/35/10 кВ в пгт.Просница Кирово-Чепецкого района (ВЛ-10 кВ – 0,080 км)</t>
  </si>
  <si>
    <t>J_KRE-00110-048</t>
  </si>
  <si>
    <t>Модернизация ВЛ 10 кВ в рамках проекта Модернизация распредсетей ВЛ 0,4-10 кВ в д.Селезениха Кирово-Чепецкого района (ВЛЗ 10 кВ 0,165 км)</t>
  </si>
  <si>
    <t>I_KRE-00110-049</t>
  </si>
  <si>
    <t>Модернизация ВЛ 10 кВ в рамках проекта Модернизация распределительных сетей ВЛ 0,4-10 кВ ПС 110 кВ Уржум и перенос КТП - 733 в с.Русский Турек Уржумского района  (ВЛ 10 кВ -  0,045 км.)</t>
  </si>
  <si>
    <t>I_KRE-00110-050</t>
  </si>
  <si>
    <t>Модернизация ВЛ 10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10 кВ - 0,028 км.)</t>
  </si>
  <si>
    <t>I_KRE-00110-051</t>
  </si>
  <si>
    <t>Модернизация ВЛ 10 кВ в рамках проекта Модернизация распредсетей ВЛ(КЛ) 0,4-10 кВ в с.Бурмакино Кирово-Чепецкого района (протяженность 0,025 км, монтаж опоры с разъединителем)</t>
  </si>
  <si>
    <t>I_KRE-00110-052</t>
  </si>
  <si>
    <t>Модернизация ВЛ 10 кВ в рамках проекта Модернизация распределительных сетей ВЛ 0,4-10 кВ ПС 110 кВ Лебяжье и перенос КТП-401 в пгт. Лебяжье Лебяжского района (протяженность  ВЛ 10 кВ - 0,010 км.)</t>
  </si>
  <si>
    <t>I_KRE-00110-211</t>
  </si>
  <si>
    <t>Модернизация ВЛ 10 кВ фид.№7 ПС Искра с установкой контроллера телеуправления реклоузером (1 шт)</t>
  </si>
  <si>
    <t>J_KRE-00117-001</t>
  </si>
  <si>
    <t>Модернизация ВЛ 10 кВ фид.№4 ПС Иготино с установкой контроллера телеуправления реклоузером (1 шт)</t>
  </si>
  <si>
    <t>J_KRE-00117-002</t>
  </si>
  <si>
    <t>Модернизация ВЛ-10 кВ №2 ПС Даровское с установкой контроллера телеуправления реклоузером (1 шт)</t>
  </si>
  <si>
    <t>J_KRE-00117-003</t>
  </si>
  <si>
    <t>Модернизация ВЛ-10кВ фид. Б-6 ПС Беляево с установкой контроллера телеуправления реклоузером (1 шт)</t>
  </si>
  <si>
    <t>J_KRE-00117-004</t>
  </si>
  <si>
    <t>Модернизация ВЛ-10кВ фид. В-2 ПС Вахруши с установкой контроллера телеуправления реклоузером (1 шт)</t>
  </si>
  <si>
    <t>J_KRE-00117-005</t>
  </si>
  <si>
    <t>Модернизация ВЛ-10кВ фид.№3 ПС Беляево с установкой контроллера телеуправления реклоузером (1 шт)</t>
  </si>
  <si>
    <t>J_KRE-00117-006</t>
  </si>
  <si>
    <t>Модернизация ВЛ-10кВ фид.№8 ПС Вахруши с установкой контроллера телеуправления реклоузером (1 шт)</t>
  </si>
  <si>
    <t>J_KRE-00117-007</t>
  </si>
  <si>
    <t>Модернизация ВЛ-10кВ Ф.№6 ПС Кстинино с установкой контроллера телеуправления реклоузером (1 шт)</t>
  </si>
  <si>
    <t>J_KRE-00117-008</t>
  </si>
  <si>
    <t>Модернизация ВЛ-10кВ фид.№5 ПС Нижнеивкино с установкой контроллера телеуправления реклоузером (1 шт)</t>
  </si>
  <si>
    <t>J_KRE-00117-009</t>
  </si>
  <si>
    <t>Модернизация ВЛ-10кВ фид.№3 ПС Кумёны с установкой контроллера телеуправления реклоузером (1 шт)</t>
  </si>
  <si>
    <t>J_KRE-00117-010</t>
  </si>
  <si>
    <t>Модернизация ВЛ-10кВ фид.№10 ПС Сосновка с установкой контроллера телеуправления реклоузером (1 шт)</t>
  </si>
  <si>
    <t>J_KRE-00117-011</t>
  </si>
  <si>
    <t>Модернизация ВЛ-10кВ фид.№4 ПС Астраханово с установкой контроллера телеуправления реклоузером (1 шт)</t>
  </si>
  <si>
    <t>J_KRE-00117-012</t>
  </si>
  <si>
    <t>Модернизация ВЛ-10кВ фид.№6 ПС Уржум с установкой контроллера телеуправления реклоузером (1 шт)</t>
  </si>
  <si>
    <t>J_KRE-00117-013</t>
  </si>
  <si>
    <t>Модернизация ВЛ-10кВ фид.№4 ПС Восточная с установкой контроллера телеуправления реклоузером (1 шт)</t>
  </si>
  <si>
    <t>J_KRE-00117-014</t>
  </si>
  <si>
    <t>Модернизация ВЛ 10 кВ ф.Ю-4 ПС 110 кВ «Юрья» с установкой пунктов секционирования с использованием реклоузера с двухсторонним питанием (4 шт.), разъединителей с моторным приводом (3 шт.),  разъединителей с механическим приводом (8 шт.), монтажом ИКЗ (3 шт.)</t>
  </si>
  <si>
    <t>J_KRE-00140-001</t>
  </si>
  <si>
    <t>Модернизация ВЛ 10 кВ ф.Ю-5 ПС 110 кВ «Юрья»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</si>
  <si>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J_KRE-00140-002</t>
  </si>
  <si>
    <t>Модернизация ВЛ 10 кВ ф.Ю-10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</si>
  <si>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J_KRE-00140-003</t>
  </si>
  <si>
    <t>Модернизация ВЛ 10 кВ ф.Ю-12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</si>
  <si>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J_KRE-00140-004</t>
  </si>
  <si>
    <t>Модернизация ВЛ 10 кВ ф.П-3 ПС 35 кВ «Пышак» с установкой пунктов секционирования с использованием реклоузера с двухсторонним питанием (3 шт.), разъединителей с механическим приводом (6 шт.)</t>
  </si>
  <si>
    <t>J_KRE-00140-005</t>
  </si>
  <si>
    <t>Модернизация ВЛ 10 кВ ф.В-3 ПС 35 кВ «Великорецкое»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</si>
  <si>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J_KRE-00140-006</t>
  </si>
  <si>
    <t>Модернизация ВЛ 10 кВ ф.В-4 ПС 35 кВ «Великорецкое»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</si>
  <si>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J_KRE-00140-007</t>
  </si>
  <si>
    <t>Модернизация ВЛ 10 кВ ф.Ю-2 ПС 110 кВ «Юрья» с установкой пунктов секционирования с использованием реклоузера с двухсторонним питанием (2 шт.), разъединителей с моторным приводом (3 шт.),  разъединителей с механическим приводом (4 шт.), монтажом ИКЗ (3 шт.)</t>
  </si>
  <si>
    <t>J_KRE-00140-008</t>
  </si>
  <si>
    <t>Модернизация ВЛ 10 кВ ф.Ю-3 ПС 110 кВ «Юрья»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</si>
  <si>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J_KRE-00140-009</t>
  </si>
  <si>
    <t>Модернизация ВЛ 10 кВ ф.П-2 ПС 35 кВ «Пышак» с установкой пунктов секционирования с использованием реклоузера с двухсторонним питанием (1 шт.), разъединителей с механическим приводом (2 шт.), монтажом ИКЗ (3 шт.)</t>
  </si>
  <si>
    <t>J_KRE-00140-010</t>
  </si>
  <si>
    <t>Модернизация ВЛ 10 кВ ф.Г-2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(2 шт.)</t>
  </si>
  <si>
    <t>J_KRE-00140-011</t>
  </si>
  <si>
    <t>Модернизация ВЛ 10 кВ ф.Г-7 ПС 35 кВ «Гирсово» с установкой пунктов секционирования с использованием реклоузера с двухсторонним питанием (1 шт.), разъединителей с моторным приводом (2 шт.),  разъединителей с механическим приводом (2 шт.), монтажом ИКЗ (2 шт.)</t>
  </si>
  <si>
    <t>J_KRE-00140-012</t>
  </si>
  <si>
    <t>Модернизация ВЛ 10 кВ ф.Г-8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</si>
  <si>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J_KRE-00140-013</t>
  </si>
  <si>
    <t>Модернизация ВЛ 10 кВ ф.М-1 ПС 35 кВ «Медяны»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</si>
  <si>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J_KRE-00140-014</t>
  </si>
  <si>
    <t>Модернизация ВЛ 10 кВ ф.М-2 ПС 35 кВ «Медяны» с установкой пунктов секционирования с использованием реклоузера с односторонним питанием (1 шт.), разъединителей с моторным приводом (1 шт.),  разъединителей с механическим приводом (1 шт.), монтажом ИКЗ (2 шт.)</t>
  </si>
  <si>
    <t>J_KRE-00140-015</t>
  </si>
  <si>
    <t>Модернизация ВЛ 10 кВ ф.М-3 ПС 35 кВ «Медяны»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</si>
  <si>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J_KRE-00140-016</t>
  </si>
  <si>
    <t>Модернизация ВЛ 10 кВ ф.М-4 ПС 35 кВ «Медяны» с установкой пунктов секционирования с использованием реклоузера с двухсторонним питанием (3 шт.), разъединителей с моторным приводом (2 шт.),  разъединителей с механическим приводом (6 шт.), монтажом ИКЗ (1 шт.)</t>
  </si>
  <si>
    <t>J_KRE-00140-017</t>
  </si>
  <si>
    <t>Модернизация ВЛ 10 кВ ф.М-5 ПС 35 кВ «Медяны» с установкой пунктов секционирования с использованием реклоузера с двухсторонним питанием (2 шт.), реклоузера с односторонним питанием (1 шт.), разъединителей с моторным приводом (1 шт.),  разъединителей с механическим приводом (5 шт.), монтажом ИКЗ (3 шт.)</t>
  </si>
  <si>
    <t>J_KRE-00140-018</t>
  </si>
  <si>
    <t>Модернизация ВЛ 10 кВ ф.М-6 ПС 35 кВ «Медяны» с установкой разъединителей с моторным приводом (1 шт.)</t>
  </si>
  <si>
    <t>J_KRE-00140-019</t>
  </si>
  <si>
    <t>Модернизация ВЛ 10 кВ ф.З-1 ПС 35 кВ «Загарье» с установкой пунктов секционирования с использованием реклоузера с двухсторонним питанием (4 шт.), разъединителей с механическим приводом (8 шт.), монтажом ИКЗ (2 шт.)</t>
  </si>
  <si>
    <t>J_KRE-00140-020</t>
  </si>
  <si>
    <t>Модернизация ВЛ 10 кВ ф.З-4 ПС 35 кВ «Загарье» с установкой пунктов секционирования с использованием реклоузера с двухсторонним питанием (3 шт.), разъединителей с моторным приводом (3 шт.),  разъединителей с механическим приводом (6 шт.), монтажом ИКЗ (3 шт.)</t>
  </si>
  <si>
    <t>J_KRE-00140-021</t>
  </si>
  <si>
    <t>Модернизация ВЛ 10 кВ ф.З-5 ПС 35 кВ «Загарье»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</si>
  <si>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J_KRE-00140-022</t>
  </si>
  <si>
    <t>Модернизация ВЛ 10 кВ ф.З-6 ПС 35 кВ «Загарье» с установкой разъединителей с моторным приводом (2 шт.),  монтажом ИКЗ (1 шт.)</t>
  </si>
  <si>
    <t>J_KRE-00140-023</t>
  </si>
  <si>
    <t>Модернизация ВЛ 10 кВ ф.З-7 ПС 35 кВ «Загарье» с установкой пунктов секционирования с использованием реклоузера с двухсторонним питанием (1 шт.), разъединителей с механическим приводом (2 шт.), монтажом ИКЗ (1 шт.)</t>
  </si>
  <si>
    <t>J_KRE-00140-024</t>
  </si>
  <si>
    <t>Модернизация распредсетей ВЛ 6кВ ф. К-9 (от опоры №6 до опоры №8), ВЛ 0,4 кВ ф.4 от ТП К-907 (от опоры №5, в пролетах опор №4-30-31, в пролете опор №1-31, в пролете опор 18-34-39), ВЛ 0,4 кВ ф.3 от ТП К-907 (от опоры №1 до опоры №5) (по заявке Арафайловой С.В.) (снятие ограничений в пользовании земельным участком), (протяженность 0,245 км)</t>
  </si>
  <si>
    <t>I_KRE-00200-010</t>
  </si>
  <si>
    <t xml:space="preserve">Модернизация распредсетей ВЛ-0,4 кВ от ТП-1414 Колобово школа ПС Нема (от опоры № 12 до опоры № 15, от опоры № 15 до опоры № 17, от опоры № 17 до опоры № 18, от опоры № 18 до опоры № 22, от опоры № 22 до опоры № 50, от опоры № 22 до опоры № 23, от опоры № 23 до опоры № 59, от опоры № 30 до опоры № 38), ВЛ-0,4 кB от TП-1428 с. Kолобово ПС Нема (на участке от опоры № 1 до опоры № 2), ВЛ-10 кB Ф14 ПC Hема маг. 16 км (от опоры № 213 до опоры № 213а) (по заявке КОГП "Вятавтодор") (снятие ограничений </t>
  </si>
  <si>
    <t>I_KRE-00200-011</t>
  </si>
  <si>
    <t>Модернизация распредсетей ВЛИ 0,4 кВ ф.2 от КТП Б-1258 (от опоры №7 до опоры №11) (по заявке Созонтова С.Н.) (снятие ограничений в пользовании земельным участком)</t>
  </si>
  <si>
    <t>I_KRE-00200-012</t>
  </si>
  <si>
    <t>Модернизация распредсетей ВЛ 0,4 кВ ф.4 от ТП Б-1242 (опора № 18) (по заявке Пестова А.С.) (снятие ограничений в пользовании земельным участком), (протяженность 0,039 км)</t>
  </si>
  <si>
    <t>I_KRE-00200-013</t>
  </si>
  <si>
    <t>Модернизация распределительных сетей ВЛ 0,4 кВ от ТП 10/0,4 кВ №52-314, ТП 10/0,4 кВ №52-326 в районе с Чудиново Орловского сельского поселения Орловского района (по заявке ООО "Агрофирма"Чудиновская")(снятие ограничений в пользовании земельным участком), (протяженность 0,314 км)</t>
  </si>
  <si>
    <t>I_KRE-00200-014</t>
  </si>
  <si>
    <t>Модернизация распределительных сетей ВЛ 0,4 кВ Ф. №1 от ТП 10/0,4 кВ №52-418 (по заявке ООО "Агрофирма "Подгорцы) (снятие ограничений в пользовании земельным участком), (протяженность 0,036 км)</t>
  </si>
  <si>
    <t>I_KRE-00200-015</t>
  </si>
  <si>
    <t>Модернизация распредсетей ВЛИ 0,4 кВ ф.З от ТП Б-628 "Крубар" в д. Барамзы Слободского района (по заявке Новикова А.В.) (снятие ограничений в пользовании земельным участком), (протяженность 0,109 км)</t>
  </si>
  <si>
    <t>I_KRE-00200-016</t>
  </si>
  <si>
    <t>Модернизация распредсетей ВЛ 10 кВ в п.Дороничи Ленинского района г.Кирова (по заявке Казаковцева А.А.) (снятие ограничений в пользовании земельным участком), (протяженность 0,273 км)</t>
  </si>
  <si>
    <t>I_KRE-00200-017</t>
  </si>
  <si>
    <t>Модернизация распределительных сетей ВЛ 0,4-10 кВ в с. Чудиново Орловского сельского поселения Орловского района Кировской области (по заявке ООО "Агрофирма "Чудиновская", договор на оказание дополнительных услуг № 431009382 от 30.07.2018) (снятие ограничений в пользовании земельным участком) (протяженность 0,966 км)</t>
  </si>
  <si>
    <t>J_KRE-00200-021</t>
  </si>
  <si>
    <t>Модернизация распределительных сетей ВЛ 0,4 кВ в с. Коршик Оричевский район Кировской области  (АФ Коршик) (снятие ограничений в пользовании земельным участком), (протяженность 0,027 км)</t>
  </si>
  <si>
    <t>I_KRE-00200-022</t>
  </si>
  <si>
    <t>Модернизация распределительных сетей ВЛ 0,4 кВ в пгт. Нижнеивкино Куменского района Кировской области  (по заявке МРО православный Приход церкви Рождества Пресвятой Богородицы Вятской Епархии русской Православной Церкви ) (снятие ограничений в пользовании земельным участком), (протяженность 0,146 км)</t>
  </si>
  <si>
    <t>I_KRE-00200-023</t>
  </si>
  <si>
    <t>Модернизация распределительных сетей ВЛ 10 кВ в Кировская обл., Куменский район, с/п Вожгальское, д. Корени (по заявке ЗАО "Монолит", договор на оказание дополнительных услуг № 431011096 от 05.10.2018) (снятие ограничений в пользовании земельным участком) (протяженность 0,538 км)</t>
  </si>
  <si>
    <t>J_KRE-00200-027</t>
  </si>
  <si>
    <t>Переустройство ВЛ 0,4 кВ в г. Киров  (по заявке Нуреева Р.Т.,договор на оказание дополнительных услуг № 431011061 от 22.10.2018) (снятие ограничений в пользовании земельным участком) (протяженность 0,010 км)</t>
  </si>
  <si>
    <t>J_KRE-00200-030</t>
  </si>
  <si>
    <t>Модернизация распределительных сетей ВЛ 10 кВ в д. Осинцы Слободского района Кировской области (по заявке ООО "Центральный полигон", договор на оказание дополнительных услуг № 431011827 от 26.10.2018) (снятие ограничений в пользовании земельным участком) (протяженность 0,222 км)</t>
  </si>
  <si>
    <t>J_KRE-00200-031</t>
  </si>
  <si>
    <t>Модернизация распределительных сетей ВЛ 0,4 кВ Ф.1 от ТП 52-303 Ф-3 ПС Кузнецы от опоры №1 до опоры № 12  (по заявке ООО "Агрофирма "Подгорцы", договор на оказание дополнительных услуг № 431012796 от 23.01.2019) (снятие ограничений в пользовании земельным участком) (протяженность 0,359 км)</t>
  </si>
  <si>
    <t>J_KRE-00200-034</t>
  </si>
  <si>
    <t>Модернизация распределительных сетей ВЛ 0,4 кВ  в с. Кстинино Кирово-Чепецкого района Кировской области (по заявке Бажиной С.Ю., договор на оказание дополнительных услуг № 431012533 от 12.12.2018) (снятие ограничений в пользовании земельным участком)(протяженность 0,049 км)</t>
  </si>
  <si>
    <t>J_KRE-00200-035</t>
  </si>
  <si>
    <t>Модернизация распределительных сетей ВЛ 0,4 кВ  в п. Садаковский г. Кирова (по заявке Шавкунова И.С., договор на оказание дополнительных услуг № 431015418 от 30.05.2019) (снятие ограничений в пользовании земельным участком)(протяженность 0,032 км)</t>
  </si>
  <si>
    <t>J_KRE-00200-036</t>
  </si>
  <si>
    <t>Модернизация распределительных сетей ВЛ 10 кВ  в с. Буйское Уржумского района Кировской области (по заявке ООО "ОКС завода ОЦМ", договор на оказание дополнительных услуг № 431011390 от 18.10.2018) (снятие ограничений в пользовании земельным участком)(протяженность 0,133 км)</t>
  </si>
  <si>
    <t>J_KRE-00200-037</t>
  </si>
  <si>
    <t>Модернизация распределительных сетей ВЛ 0,4-10 кВ  в Афанасьевском районе Кировской области (по заявке АО "Ремдорстрой", договор на оказание дополнительных услуг № 431016978 от 30.08.2019) (снятие ограничений в пользовании земельным участком)(протяженность 0,948 км)</t>
  </si>
  <si>
    <t>J_KRE-00200-039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</si>
  <si>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</si>
  <si>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</si>
  <si>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</si>
  <si>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</si>
  <si>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</si>
  <si>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</si>
  <si>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Мероприятия по созданию систем учета РРЭ в электроустановках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- 11724 точка учета электроэнергии)</t>
  </si>
  <si>
    <t>G_KRE-00027-002</t>
  </si>
  <si>
    <t>Мероприятия по включению приборов учета в систему сбора и передачи данных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– 11724 точка учета электроэнергии)</t>
  </si>
  <si>
    <t>G_KRE-00027-003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</si>
  <si>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- 18996 ПУ, 2021 год- 20092 ПУ, 2022 год - 5068 ПУ, 2023 год - 430 ПУ, 2024 год - 673 ПУ)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</si>
  <si>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</si>
  <si>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- 1230 ПУ; 2021 год - 1287 ПУ; 2022 год - 678 ПУ; 2023 год - 1209 ПУ; 2024 год - 1598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</si>
  <si>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</si>
  <si>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- 4073 ПУ, 2021 год - 3687 ПУ, 2022 год - 1168 ПУ, 2023 год - 96 ПУ, 2024 год - 1838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</si>
  <si>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</si>
  <si>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- 865 ПУ; 2021 год - 441 ПУ; 2022 год - 349 ПУ; 2023 год - 276 ПУ; 2024 год - 427 ПУ)</t>
  </si>
  <si>
    <t>J_KRE-00027-012</t>
  </si>
  <si>
    <t>Развитие технического учета (0,4 кВ) (2023 год - 923 ПУ; 2024 год - 923 ПУ)</t>
  </si>
  <si>
    <t>J_KRE-00027-013</t>
  </si>
  <si>
    <t>Создание/модернизация АСУЭ на ГБП с потребителями и ТП 6-10 кВ от ЛЭП 6-10 кВ Кировэнерго, филиала ПАО "МРСК Центра и Приволжья": 2019 год  (1-ф ПУ - 3629 шт., 3-ф ПУ ПВ - 1489 шт., 3-ф ПКВ - 346 шт., УСПД ТП - 84 шт., автоматизация точек - 5464  шт.)</t>
  </si>
  <si>
    <t>I_KRE-00027-041</t>
  </si>
  <si>
    <t>1.2.3.2</t>
  </si>
  <si>
    <t>Установка приборов учета, класс напряжения 6 (10) кВ, всего, в том числе:</t>
  </si>
  <si>
    <t>Мероприятия по созданию систем учета электроэнергии в электроустановках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</si>
  <si>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H_KRE-00027-004</t>
  </si>
  <si>
    <t>Мероприятия по включению приборов учета в систему сбора и передачи данных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</si>
  <si>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H_KRE-00027-005</t>
  </si>
  <si>
    <t>Мероприятия по созданию систем учета РРЭ в электроустановках филиала "Кировэнерго" класс напряжения 6 (10) кВ (выносной учет на границах балансовой принадлежности с потребителями электроэнергии в сети 6 (10) кВ  - 64 точек учета электроэнергии)</t>
  </si>
  <si>
    <t>I_KRE-00027-006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</si>
  <si>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- 8 ПУ; 2021 год - 4 ПУ; 2022 год - 4 ПУ)</t>
  </si>
  <si>
    <t>J_KRE-00027-010</t>
  </si>
  <si>
    <t>Установка высоковольтных пунктов учета э/энергии на ЛЭП 6-10 кВ Кировэнерго, филиала ПАО "МРСК Центра и Приволжья": 2019 год (ВПУ 6-10 кВ - 9 шт., автоматизация точек - 9  шт.);</t>
  </si>
  <si>
    <t>I_KRE-00027-045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</si>
  <si>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</si>
  <si>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</si>
  <si>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</si>
  <si>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</si>
  <si>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</si>
  <si>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</si>
  <si>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2023 год - УСПД 307 шт.  (количество ПУ, включаемых в систему - 3070 шт); 2024 год УСПД - 54 шт.  (количество ПУ, включаемых в систему - 540 шт).</t>
  </si>
  <si>
    <t>J_KRE-00027-014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</si>
  <si>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</si>
  <si>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</si>
  <si>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</si>
  <si>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</si>
  <si>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</si>
  <si>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</si>
  <si>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</si>
  <si>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</si>
  <si>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</si>
  <si>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</si>
  <si>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Развитие системы телемеханики и связи филиала "Кировэнерго" ПАО "МРСК Центра и Приволжья" (Слободской РЭС)</t>
  </si>
  <si>
    <t>G_KRE-00024-007</t>
  </si>
  <si>
    <t>Развитие системы телемеханики и связи филиала "Кировэнерго" ПАО "МРСК Центра и Приволжья" (Пижанский РЭС)</t>
  </si>
  <si>
    <t>G_KRE-00024-008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</si>
  <si>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Даровское)</t>
  </si>
  <si>
    <t>G_KRE-00028-001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</si>
  <si>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Юрья)</t>
  </si>
  <si>
    <t>G_KRE-00028-002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</si>
  <si>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Тюмень)</t>
  </si>
  <si>
    <t>G_KRE-00028-003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</si>
  <si>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Бахта)</t>
  </si>
  <si>
    <t>G_KRE-00028-004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</si>
  <si>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Рудничная)</t>
  </si>
  <si>
    <t>G_KRE-00028-005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</si>
  <si>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Пижанка)</t>
  </si>
  <si>
    <t>G_KRE-00028-006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</si>
  <si>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(Территория базы Подосиновского РЭС ПО "СЭС")</t>
  </si>
  <si>
    <t>G_KRE-00028-007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</si>
  <si>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Арбажского РЭС)</t>
  </si>
  <si>
    <t>G_KRE-00028-008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</si>
  <si>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ОПУ ПС Опарино Опаринского РЭС)</t>
  </si>
  <si>
    <t>G_KRE-00028-009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</si>
  <si>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в здании гаража Котельничского РЭС)</t>
  </si>
  <si>
    <t>G_KRE-00028-010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</si>
  <si>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Оричи)</t>
  </si>
  <si>
    <t>G_KRE-00028-011</t>
  </si>
  <si>
    <t xml:space="preserve"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Кумены)» </t>
  </si>
  <si>
    <t>H_KRE-00028-012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</si>
  <si>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Песковка)</t>
  </si>
  <si>
    <t>J_KRE-00028-014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</si>
  <si>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Свеча)»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</si>
  <si>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</si>
  <si>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</si>
  <si>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</si>
  <si>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Шараница)</t>
  </si>
  <si>
    <t>J_KRE-00028-022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</si>
  <si>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Краснооктябрьская)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</si>
  <si>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</si>
  <si>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Городская)</t>
  </si>
  <si>
    <t>J_KRE-00028-024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</si>
  <si>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Утиная)</t>
  </si>
  <si>
    <t>J_KRE-00028-025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</si>
  <si>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Подрезчиха)</t>
  </si>
  <si>
    <t>J_KRE-00028-026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</si>
  <si>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</si>
  <si>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</si>
  <si>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Отворская)</t>
  </si>
  <si>
    <t>J_KRE-00028-028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</si>
  <si>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Талица)</t>
  </si>
  <si>
    <t>J_KRE-00028-029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</si>
  <si>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Юбилейная)</t>
  </si>
  <si>
    <t>J_KRE-00028-030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</si>
  <si>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Юрьево)</t>
  </si>
  <si>
    <t>J_KRE-00028-031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</si>
  <si>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Кузнецы)</t>
  </si>
  <si>
    <t>J_KRE-00028-032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</si>
  <si>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Круглыжи)</t>
  </si>
  <si>
    <t>J_KRE-00028-033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</si>
  <si>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Гостовская)</t>
  </si>
  <si>
    <t>J_KRE-00028-034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</si>
  <si>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Маяк)</t>
  </si>
  <si>
    <t>J_KRE-00028-035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</si>
  <si>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Кикнур)</t>
  </si>
  <si>
    <t>J_KRE-00028-036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</si>
  <si>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Матвинур)</t>
  </si>
  <si>
    <t>J_KRE-00028-037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</si>
  <si>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Муша)</t>
  </si>
  <si>
    <t>J_KRE-00028-038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</si>
  <si>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Митюши)</t>
  </si>
  <si>
    <t>J_KRE-00028-039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</si>
  <si>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Первомайск)</t>
  </si>
  <si>
    <t>J_KRE-00028-040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</si>
  <si>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Слудка)</t>
  </si>
  <si>
    <t>J_KRE-00028-041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</si>
  <si>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Сосновка)</t>
  </si>
  <si>
    <t>J_KRE-00028-042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</si>
  <si>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Лебяжье)</t>
  </si>
  <si>
    <t>J_KRE-00028-043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</si>
  <si>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Ветошкино)</t>
  </si>
  <si>
    <t>J_KRE-00028-044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</si>
  <si>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Малмыж)</t>
  </si>
  <si>
    <t>J_KRE-00028-045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</si>
  <si>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Савали)</t>
  </si>
  <si>
    <t>J_KRE-00028-046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</si>
  <si>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Шевели)</t>
  </si>
  <si>
    <t>J_KRE-00028-047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</si>
  <si>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Дубровка)</t>
  </si>
  <si>
    <t>J_KRE-00028-048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</si>
  <si>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Безбожник)</t>
  </si>
  <si>
    <t>J_KRE-00028-049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</si>
  <si>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Черная Холуница)</t>
  </si>
  <si>
    <t>J_KRE-00028-050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</si>
  <si>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Демьяново)</t>
  </si>
  <si>
    <t>J_KRE-00028-051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</si>
  <si>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Пинюг)</t>
  </si>
  <si>
    <t>J_KRE-00028-052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</si>
  <si>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Красный Якорь)</t>
  </si>
  <si>
    <t>J_KRE-00028-053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</si>
  <si>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Богородск)</t>
  </si>
  <si>
    <t>J_KRE-00028-054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</si>
  <si>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Верхошижемье)</t>
  </si>
  <si>
    <t>J_KRE-00028-055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</si>
  <si>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Красногорская)</t>
  </si>
  <si>
    <t>J_KRE-00028-056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</si>
  <si>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Кстинино)</t>
  </si>
  <si>
    <t>J_KRE-00028-057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</si>
  <si>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Кырчаны)</t>
  </si>
  <si>
    <t>J_KRE-00028-058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</si>
  <si>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Нижнеивкино)</t>
  </si>
  <si>
    <t>J_KRE-00028-059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</si>
  <si>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Просница)</t>
  </si>
  <si>
    <t>J_KRE-00028-060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</si>
  <si>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Филиппово)</t>
  </si>
  <si>
    <t>J_KRE-00028-061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</si>
  <si>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Бисерово)</t>
  </si>
  <si>
    <t>J_KRE-00028-062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</si>
  <si>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Иванцево)</t>
  </si>
  <si>
    <t>J_KRE-00028-063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</si>
  <si>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Дымное)</t>
  </si>
  <si>
    <t>J_KRE-00028-064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</si>
  <si>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Шестаки)</t>
  </si>
  <si>
    <t>J_KRE-00028-065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</si>
  <si>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Беляево)</t>
  </si>
  <si>
    <t>J_KRE-00028-066</t>
  </si>
  <si>
    <t>Реконструкция телефонной сети с заменой АТС в Нагорском РЭС</t>
  </si>
  <si>
    <t>G_KRE-00039-006</t>
  </si>
  <si>
    <t>Реконструкция телефонной сети с заменой АТС в Омутнинском РЭС</t>
  </si>
  <si>
    <t>G_KRE-00039-007</t>
  </si>
  <si>
    <t>Реконструкция телефонной сети с заменой АТС в Унинском РЭС</t>
  </si>
  <si>
    <t>G_KRE-00039-008</t>
  </si>
  <si>
    <t>Реконструкция телефонной сети с заменой АТС в Белохолуницком РЭС</t>
  </si>
  <si>
    <t>G_KRE-00039-015</t>
  </si>
  <si>
    <t>Реконструкция телефонной сети с заменой АТС в  Советском РЭС</t>
  </si>
  <si>
    <t>G_KRE-00039-016</t>
  </si>
  <si>
    <t>Реконструкция телефонной сети с заменой АТС в Тужинском РЭС</t>
  </si>
  <si>
    <t>G_KRE-00039-017</t>
  </si>
  <si>
    <t>Реконструкция телефонной сети с заменой АТС в Даровской РЭС</t>
  </si>
  <si>
    <t>G_KRE-00039-018</t>
  </si>
  <si>
    <t>Реконструкция телефонной сети с заменой АТС в Лузском РЭС</t>
  </si>
  <si>
    <t>G_KRE-00039-019</t>
  </si>
  <si>
    <t>Реконструкция телефонной сети с заменой АТС в Слободской РЭС</t>
  </si>
  <si>
    <t>G_KRE-00039-020</t>
  </si>
  <si>
    <t>Реконструкция телефонной сети с заменой АТС в Подосиновском РЭС</t>
  </si>
  <si>
    <t>G_KRE-00039-021</t>
  </si>
  <si>
    <t>Реконструкция телефонной сети с заменой АТС в  Верхошижемском РЭС</t>
  </si>
  <si>
    <t>G_KRE-00039-022</t>
  </si>
  <si>
    <t>Реконструкция телефонной сети с заменой АТС в Просницком РЭС</t>
  </si>
  <si>
    <t>G_KRE-00039-023</t>
  </si>
  <si>
    <t>Реконструкция телефонной сети с заменой АТС в  Сунском РЭС</t>
  </si>
  <si>
    <t>G_KRE-00039-024</t>
  </si>
  <si>
    <t>Реконструкция телефонной сети с заменой АТС в Богородском РЭС</t>
  </si>
  <si>
    <t>G_KRE-00039-027</t>
  </si>
  <si>
    <t>Реконструкция телефонной сети с заменой АТС в Свечинском РЭС</t>
  </si>
  <si>
    <t>G_KRE-00039-028</t>
  </si>
  <si>
    <t>Реконструкция телефонной сети с заменой АТС в Шабалинском РЭС</t>
  </si>
  <si>
    <t>G_KRE-00039-029</t>
  </si>
  <si>
    <t>Реконструкция телефонной сети с заменой АТС в  Орловском РЭС</t>
  </si>
  <si>
    <t>G_KRE-00039-031</t>
  </si>
  <si>
    <t>Реконструкция телефонной сети с заменой АТС в Зуевском РЭС</t>
  </si>
  <si>
    <t>J_KRE-00039-033</t>
  </si>
  <si>
    <t>Реконструкция телефонной сети с заменой АТС в Фаленском РЭС</t>
  </si>
  <si>
    <t>J_KRE-00039-034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</si>
  <si>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</si>
  <si>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</si>
  <si>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</si>
  <si>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</si>
  <si>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</si>
  <si>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</si>
  <si>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</si>
  <si>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</si>
  <si>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телефонной сети с заменой АТС (Афанасьевский РЭС)</t>
  </si>
  <si>
    <t>G_KRE-00089-001</t>
  </si>
  <si>
    <t>Реконструкция телефонной сети с заменой АТС (Малмыжский РЭС)</t>
  </si>
  <si>
    <t>G_KRE-00089-002</t>
  </si>
  <si>
    <t>Реконструкция телефонной сети с заменой АТС (оснащение АТС Управления системой оповещения)</t>
  </si>
  <si>
    <t>G_KRE-00089-003</t>
  </si>
  <si>
    <t>Реконструкция телефонной сети с заменой АТС (Кикнурский РЭС)</t>
  </si>
  <si>
    <t>G_KRE-00089-004</t>
  </si>
  <si>
    <t>Комплексный проект по дооснащение узлов связи объектов в рамках ЕЦУС (17 РЭС)</t>
  </si>
  <si>
    <t>J_KRE-00123-000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</si>
  <si>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</si>
  <si>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</si>
  <si>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охранно-пожарной сигнализации (Белохолуницкий РЭС)</t>
  </si>
  <si>
    <t>G_KRE-00031-008</t>
  </si>
  <si>
    <t>Модернизация охранно-пожарной сигнализации ( Кирсинский РЭС)</t>
  </si>
  <si>
    <t>G_KRE-00031-009</t>
  </si>
  <si>
    <t>Модернизация охранно-пожарной сигнализации (Мурашинский РЭС)</t>
  </si>
  <si>
    <t>G_KRE-00031-010</t>
  </si>
  <si>
    <t>Модернизация охранно-пожарной сигнализации ( Городской РЭС)</t>
  </si>
  <si>
    <t>G_KRE-00031-011</t>
  </si>
  <si>
    <t>Модернизация охранно-пожарной сигнализации (Слободской РЭС)</t>
  </si>
  <si>
    <t>G_KRE-00031-012</t>
  </si>
  <si>
    <t>Модернизация охранно-пожарной сигнализации (Котельничский РЭС)</t>
  </si>
  <si>
    <t>G_KRE-00031-013</t>
  </si>
  <si>
    <t>Модернизация охранно-пожарной сигнализации (Административное здание центральной базы ПО ЮЭС)</t>
  </si>
  <si>
    <t>G_KRE-00031-014</t>
  </si>
  <si>
    <t>Модернизация охранно-пожарной сигнализации (Кильмезский РЭС)</t>
  </si>
  <si>
    <t>G_KRE-00031-015</t>
  </si>
  <si>
    <t>Модернизация охранно-пожарной сигнализации (Тужинский РЭС)</t>
  </si>
  <si>
    <t>G_KRE-00031-016</t>
  </si>
  <si>
    <t>Модернизация охранно-пожарной сигнализации (ОПУ ПС Лазарево-1 Уржумского РЭС ПО ВПЭС)</t>
  </si>
  <si>
    <t>G_KRE-00031-018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</si>
  <si>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</si>
  <si>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</si>
  <si>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</si>
  <si>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</si>
  <si>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</si>
  <si>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</si>
  <si>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</si>
  <si>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</si>
  <si>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</si>
  <si>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</si>
  <si>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</si>
  <si>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</si>
  <si>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</si>
  <si>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</si>
  <si>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</si>
  <si>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</si>
  <si>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</si>
  <si>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</si>
  <si>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</si>
  <si>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</si>
  <si>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(Маслоаппаратная масляного хозяйства на базе ПО ЮЭС)</t>
  </si>
  <si>
    <t>J_KRE-00031-038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</si>
  <si>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</si>
  <si>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</si>
  <si>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</si>
  <si>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</si>
  <si>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</si>
  <si>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</si>
  <si>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Создание/модернизация системы мониторинга автотранспорта филиала Кировэнерго</t>
  </si>
  <si>
    <t>J_KRE-00056-000</t>
  </si>
  <si>
    <t>Обеспечение системой гарантированного электропитания оборудования СДТУ энергообъектов филиала "Кировэнерго" (Юрьянский РЭС)</t>
  </si>
  <si>
    <t>G_KRE-00073-000</t>
  </si>
  <si>
    <t>J_KRE-00120-000</t>
  </si>
  <si>
    <t>Организация системы цифровой радиосвязи филиала Кировэнерго</t>
  </si>
  <si>
    <t>J_KRE-00130-000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</si>
  <si>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</si>
  <si>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</si>
  <si>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</si>
  <si>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</si>
  <si>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</si>
  <si>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</si>
  <si>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</si>
  <si>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</si>
  <si>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</si>
  <si>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</si>
  <si>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</si>
  <si>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</si>
  <si>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</si>
  <si>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</si>
  <si>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</si>
  <si>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</si>
  <si>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</si>
  <si>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</si>
  <si>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</si>
  <si>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</si>
  <si>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</si>
  <si>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</si>
  <si>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</si>
  <si>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</si>
  <si>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</si>
  <si>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</si>
  <si>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1.4</t>
  </si>
  <si>
    <t>Прочее новое строительство объектов электросетевого хозяйства, всего, в том числе:</t>
  </si>
  <si>
    <t>Строительство ВЛЗ 10 кВ для перевода фидера 10 кВ № 2 ПС 110 кВ Птицефабрика на питание от ПС 35 кВ Чистые Пруды, протяженность 1,854 км</t>
  </si>
  <si>
    <t>I_KRE-00115-000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</si>
  <si>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</si>
  <si>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</si>
  <si>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</si>
  <si>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</si>
  <si>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(3 шт. в комплекте)</t>
  </si>
  <si>
    <t>I_KRE-00027-007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</si>
  <si>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</si>
  <si>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</si>
  <si>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АИП и др)</t>
  </si>
  <si>
    <t>F_KRE-00032-001</t>
  </si>
  <si>
    <t>Приобретение трактора колесного МТЗ 3022.2. - 3 шт</t>
  </si>
  <si>
    <t>G_KRE-00032-002</t>
  </si>
  <si>
    <t>Приобретение автомобиля ГАЗ 3308 с фургоном - 1 шт.</t>
  </si>
  <si>
    <t>G_KRE-00032-003</t>
  </si>
  <si>
    <t>Приобретение транспорта. Тракторы (мульчер 14 шт)</t>
  </si>
  <si>
    <t>G_KRE-00032-004</t>
  </si>
  <si>
    <t>Приобретение системы резервного копирования (Центр обработки данных (ЦОД) исполнительного аппарата филиала "Кировэнерго" ПАО "МРСК Центра и Приволжья", серверное оборудование – 1 шт.)</t>
  </si>
  <si>
    <t>G_KRE-00032-005</t>
  </si>
  <si>
    <t>Приобретение центрального коммутатора сети передачи данных Общества (Центр обработки данных (ЦОД) исполнительного аппарата филиала "Кировэнерго" ПАО "МРСК Центра и Приволжья", коммутатор – 1 шт.)</t>
  </si>
  <si>
    <t>G_KRE-00032-006</t>
  </si>
  <si>
    <t>Приобретение вездехода ТРЭКОЛ 39041, в количестве 4 шт.</t>
  </si>
  <si>
    <t>H_KRE-00032-007</t>
  </si>
  <si>
    <t xml:space="preserve">Приобретение снегоболотохода ГТСМ ГАЗ 3409 Бобр, в количестве 1 шт. </t>
  </si>
  <si>
    <t>H_KRE-00032-008</t>
  </si>
  <si>
    <t xml:space="preserve">Приобретение автовышки на базе Камаз-43118 АГП-28, в количестве 1 шт. </t>
  </si>
  <si>
    <t>H_KRE-00032-009</t>
  </si>
  <si>
    <t>Приобретение оборудования аварийного запаса (приобретение высоковольтного ввода 110 кВ - 2 шт., трансформатор ТМН-2500/110 - 1 шт.)</t>
  </si>
  <si>
    <t>I_KRE-00032-010</t>
  </si>
  <si>
    <t>Приобретение оборудования, не входящего в сметы строек  (мобильные устройства для персонала: планшеты - 3 шт.)</t>
  </si>
  <si>
    <t>J_KRE-00032-011</t>
  </si>
  <si>
    <t>Приобретение оборудования, не входящего в сметы строек  (Центральная приемо-передающая станция, распределенная автоматизация Юрьянского РЭС)</t>
  </si>
  <si>
    <t>J_KRE-00032-012</t>
  </si>
  <si>
    <t>Приобретение закрытой трансформаторной подстанции ЗТП 10/0,4 кВ № 31-220 и ВЛ 0,4 кВ  в пгт. Свеча Свечинского района Кировской области(собственник -  МО Свечинское городское поселение Свечинского Муниципального района Кировской области, договор № 7016/16-0446 от 07.11.2016 г.)</t>
  </si>
  <si>
    <t>F_KRE-00049-000</t>
  </si>
  <si>
    <t>Приобретение закрытой  трансформаторной подстанции ЗТП  804 с трансформаторами ТМ 250 кВА и ТМГ 250 кВА, расположенная на ул. Садовая, д.3, ж/д. ст. Просница Кирово-Чепецкого района Кировской области(собственник - МО Кирово-Чепецкий муниципальный район Кировской области, договор № 7016/16-0444 от 01.11.2016 г.)</t>
  </si>
  <si>
    <t>F_KRE-00050-000</t>
  </si>
  <si>
    <t>Приобретение ВЛ 10 кВ, ВЛ 0,4 кВ и КТП 213-160 кВА в  д. Селино Кильмезского  района   Кировской области (собственник - МО Кильмезский муниципальный район Кировской области, договор №7016/16-0520 от 03.11.2016 г.)</t>
  </si>
  <si>
    <t>F_KRE-00051-000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</si>
  <si>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 Аппарате управления Филиал «Кировэнерго» (г.Киров, ул.Спасская, д.51)</t>
  </si>
  <si>
    <t>F_KRE-00052-000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</si>
  <si>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</si>
  <si>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</si>
  <si>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Мероприятия по совершенствованию оперативно-диспетчерской управляемости сетями на базе ЦУС (центра управления сетями) (приобретение оборудования ЦУС у АО "СО ЕЭС") филиала "Кировэнерго"</t>
  </si>
  <si>
    <t>G_KRE-00072-000</t>
  </si>
  <si>
    <t>Мероприятия по модернизации ЦУС (центра управления сетями) филиала "Кировэнерго" (Приобретение здания бывшего Кировского РДУ у АО "СО ЕЭС")</t>
  </si>
  <si>
    <t>G_KRE-00076-000</t>
  </si>
  <si>
    <t>Мероприятия по модернизации ЦУС (центра управления сетями) филиала "Кировэнерго" (Приобретение системы автоматического газового пожаротушения у АО "СО ЕЭС")</t>
  </si>
  <si>
    <t>G_KRE-00077-000</t>
  </si>
  <si>
    <t>Мероприятия по модернизации ЦУС (центра управления сетями) филиала "Кировэнерго" (Приобретение системы видеонаблюдения у АО "СО ЕЭС")</t>
  </si>
  <si>
    <t>G_KRE-00078-000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</si>
  <si>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</si>
  <si>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</si>
  <si>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</si>
  <si>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</si>
  <si>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(опытный образец)</t>
  </si>
  <si>
    <t>G_KRE-00091-000</t>
  </si>
  <si>
    <t>Приобретение ВЛ 0,4 кВ и КТП 3413 250 кВА от фид. 10 кВ № 34 ПС 35/10 кВ Ср.Ивкино  в д. Кручина Верхошижемского района Кировской области (собственник - МО Угорское сельское поселение Верхошижемского муниципального района Кировской области, договор №432000279 от 03.11.2017 г.)</t>
  </si>
  <si>
    <t>H_KRE-00104-000</t>
  </si>
  <si>
    <t>Приобретение ВЛ-10кВ отп. от опоры № 14 отпайки на ТП-1115 фид. 10кВ № 11 ПС 110/35/10 кВ Суна, ВЛ 0,4 кВ,  КТП160-10/0,4 кВ  кВ № 1133 с трансформатором ТМ 160 кВА в пгт. Суна Сунского района Кировской области (собственник - МО Сунской муниципальный район Кировской области, договор №432000278 от 03.11.2017 г.)</t>
  </si>
  <si>
    <t>H_KRE-00104-001</t>
  </si>
  <si>
    <t>Приобретение ВЛ 10 кВ отп. от опоры № 9 отпайки   на ТП 311 фид. 10 кВ № 3 ПС 110/10 кВ Швариха, КТПН 2х250-10/0,4 кВ № 303  в с. Швариха Нолинского района Кировской области (собственник - Сельскохозяйственный производственный кооператив племколхоз Шварихинский, договор №432000340 от 16.11.2017 г.)</t>
  </si>
  <si>
    <t>H_KRE-00104-003</t>
  </si>
  <si>
    <t>Приобретение трансформаторной подстанции КТП 10/0,4 кВ № 318 от фид.10 кВ № 3 ПС  110/35/10 кВ Уржум с ТМ 60 кВА  в с. Цепочкино Уржумского района Кировской области(собственник - Федеральное государственное унитарное предприятие Российская телевезионная радиовещательная сеть, договор №432000228 от 12.10.2017 г.)</t>
  </si>
  <si>
    <t>H_KRE-00104-004</t>
  </si>
  <si>
    <t>Приобретение ВЛ 10 кВ Ф. 1,5,6 от ПС 110/10 кВ Пинюг, ВЛ 0,4 кВ, ТП - 12 шт. в п. Пинюг, Пушма, Скрябино Подосиновского района Кировской области(собственник - ООО Энергостройгрупп, договор №432000328 от 15.11.2017 г.)</t>
  </si>
  <si>
    <t>H_KRE-00104-005</t>
  </si>
  <si>
    <t>Приобретение ЛЭП 10 кВ, ВЛ 0,4 кВ, ТП 10/0,4 кВ, расположенные в г. Котельнич Кировской области (собственник - Муниципальное образование городской округ город Котельнич Кировской области) (протяженность ЛЭП 0,4-10 кВ - 4 ,296 км, мощность ТП 10/0,4 кВ - 1,260 МВА)</t>
  </si>
  <si>
    <t>J_KRE-00104-014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</si>
  <si>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</si>
  <si>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</si>
  <si>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</si>
  <si>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Комплексный проект по замене силовых трансформаторов на энергоэффективные на ТП 6-10 кВ: 2020 год - 772 шт. (77,2 МВА), 2021 год - 785 шт. (78,5 МВА)</t>
  </si>
  <si>
    <t>Техническое перевооружение ПС 35/10 кВ "Гирсово" филиала "Кировэнерго"  (замена трансформаторов на ПС 2х6,3 МВА на трансформаторы 2х6,3 МВА, МВ 10 кВ на ВВ/ТЕL 10 кВ - 11 шт , МВ-35 кВ на ВВ-35 кВ- 2 шт )</t>
  </si>
  <si>
    <t>Реконструкция центра управления сетями филиала Кировэнерго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</si>
</sst>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6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6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6" fontId="0" fillId="0" borderId="37" xfId="0" applyNumberFormat="1" applyBorder="1"/>
    <xf numFmtId="2" fontId="0" fillId="0" borderId="38" xfId="0" applyNumberFormat="1" applyBorder="1"/>
    <xf numFmtId="0" fontId="17" fillId="0" borderId="0" xfId="37" applyFont="1" applyAlignment="1">
      <alignment wrapText="1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40" fillId="90" borderId="11" xfId="45" applyFont="1" applyFill="1" applyBorder="1" applyAlignment="1">
      <alignment horizontal="center" vertical="center"/>
    </xf>
    <xf numFmtId="49" fontId="40" fillId="90" borderId="11" xfId="45" applyNumberFormat="1" applyFont="1" applyFill="1" applyBorder="1" applyAlignment="1">
      <alignment horizontal="center" vertical="center"/>
    </xf>
    <xf numFmtId="49" fontId="0" fillId="90" borderId="10" xfId="0" quotePrefix="1" applyNumberFormat="1" applyFill="1" applyBorder="1" applyAlignment="1">
      <alignment vertical="center" wrapText="1"/>
    </xf>
    <xf numFmtId="49" fontId="0" fillId="90" borderId="10" xfId="0" applyNumberFormat="1" applyFill="1" applyBorder="1" applyAlignment="1">
      <alignment vertical="center" wrapText="1"/>
    </xf>
    <xf numFmtId="4" fontId="0" fillId="90" borderId="10" xfId="0" applyNumberFormat="1" applyFill="1" applyBorder="1" applyAlignment="1">
      <alignment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90" borderId="11" xfId="45" applyFont="1" applyFill="1" applyBorder="1" applyAlignment="1">
      <alignment horizontal="center" vertical="center" wrapText="1"/>
    </xf>
    <xf numFmtId="0" fontId="39" fillId="90" borderId="16" xfId="45" applyFont="1" applyFill="1" applyBorder="1" applyAlignment="1">
      <alignment horizontal="center" vertical="center" wrapText="1"/>
    </xf>
    <xf numFmtId="0" fontId="39" fillId="90" borderId="10" xfId="45" applyFont="1" applyFill="1" applyBorder="1" applyAlignment="1">
      <alignment horizontal="center" vertical="center" wrapText="1"/>
    </xf>
    <xf numFmtId="0" fontId="17" fillId="90" borderId="10" xfId="37" applyFont="1" applyFill="1" applyBorder="1" applyAlignment="1">
      <alignment horizontal="center" vertical="center"/>
    </xf>
    <xf numFmtId="0" fontId="17" fillId="90" borderId="11" xfId="37" applyFont="1" applyFill="1" applyBorder="1" applyAlignment="1">
      <alignment horizontal="center" vertical="center"/>
    </xf>
    <xf numFmtId="0" fontId="39" fillId="90" borderId="12" xfId="45" applyFont="1" applyFill="1" applyBorder="1" applyAlignment="1">
      <alignment horizontal="center" vertical="center" wrapText="1"/>
    </xf>
    <xf numFmtId="0" fontId="39" fillId="90" borderId="21" xfId="45" applyFont="1" applyFill="1" applyBorder="1" applyAlignment="1">
      <alignment horizontal="center" vertical="center" wrapText="1"/>
    </xf>
    <xf numFmtId="0" fontId="39" fillId="90" borderId="17" xfId="45" applyFont="1" applyFill="1" applyBorder="1" applyAlignment="1">
      <alignment horizontal="center" vertical="center" wrapText="1"/>
    </xf>
    <xf numFmtId="0" fontId="39" fillId="90" borderId="15" xfId="45" applyFont="1" applyFill="1" applyBorder="1" applyAlignment="1">
      <alignment horizontal="center" vertical="center" wrapText="1"/>
    </xf>
    <xf numFmtId="0" fontId="39" fillId="90" borderId="14" xfId="45" applyFont="1" applyFill="1" applyBorder="1" applyAlignment="1">
      <alignment horizontal="center" vertical="center" wrapText="1"/>
    </xf>
    <xf numFmtId="0" fontId="39" fillId="90" borderId="19" xfId="45" applyFont="1" applyFill="1" applyBorder="1" applyAlignment="1">
      <alignment horizontal="center" vertical="center" wrapText="1"/>
    </xf>
    <xf numFmtId="0" fontId="39" fillId="90" borderId="13" xfId="45" applyFont="1" applyFill="1" applyBorder="1" applyAlignment="1">
      <alignment horizontal="center" vertical="center" wrapText="1"/>
    </xf>
    <xf numFmtId="0" fontId="39" fillId="90" borderId="20" xfId="45" applyFont="1" applyFill="1" applyBorder="1" applyAlignment="1">
      <alignment horizontal="center" vertical="center" wrapText="1"/>
    </xf>
    <xf numFmtId="0" fontId="39" fillId="9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F23" sqref="F23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9"/>
      <c r="N1" s="3" t="s">
        <v>56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4" x14ac:dyDescent="0.25">
      <c r="A6" s="37" t="s">
        <v>1973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x14ac:dyDescent="0.25">
      <c r="A7" s="38" t="s">
        <v>14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x14ac:dyDescent="0.25">
      <c r="A8" s="4"/>
      <c r="B8" s="4"/>
      <c r="C8" s="4"/>
      <c r="D8" s="4"/>
      <c r="E8" s="4"/>
      <c r="F8" s="4"/>
      <c r="G8" s="4"/>
      <c r="H8" s="7"/>
      <c r="I8" s="4"/>
      <c r="J8" s="11"/>
      <c r="K8" s="4"/>
      <c r="L8" s="4"/>
      <c r="M8" s="11"/>
      <c r="N8" s="4"/>
    </row>
    <row r="9" spans="1:14" x14ac:dyDescent="0.25">
      <c r="A9" s="39" t="s">
        <v>55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x14ac:dyDescent="0.25">
      <c r="A10" s="5"/>
      <c r="B10" s="5"/>
      <c r="C10" s="5"/>
      <c r="D10" s="5"/>
      <c r="E10" s="5"/>
      <c r="F10" s="5"/>
      <c r="G10" s="5"/>
      <c r="H10" s="8"/>
      <c r="I10" s="5"/>
      <c r="J10" s="10"/>
      <c r="K10" s="5"/>
      <c r="L10" s="5"/>
      <c r="M10" s="10"/>
      <c r="N10" s="5"/>
    </row>
    <row r="11" spans="1:14" ht="16.5" customHeight="1" x14ac:dyDescent="0.25">
      <c r="A11" s="35" t="s">
        <v>23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16.5" customHeight="1" x14ac:dyDescent="0.25">
      <c r="A12" s="35" t="s">
        <v>24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18" customHeight="1" x14ac:dyDescent="0.25">
      <c r="A13" s="40" t="s">
        <v>15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2"/>
      <c r="N14" s="1"/>
    </row>
    <row r="15" spans="1:14" ht="53.25" customHeight="1" x14ac:dyDescent="0.25">
      <c r="A15" s="42" t="s">
        <v>10</v>
      </c>
      <c r="B15" s="44" t="s">
        <v>2</v>
      </c>
      <c r="C15" s="44" t="s">
        <v>16</v>
      </c>
      <c r="D15" s="50" t="s">
        <v>9</v>
      </c>
      <c r="E15" s="51"/>
      <c r="F15" s="51"/>
      <c r="G15" s="51"/>
      <c r="H15" s="51"/>
      <c r="I15" s="51"/>
      <c r="J15" s="51"/>
      <c r="K15" s="51"/>
      <c r="L15" s="51"/>
      <c r="M15" s="52"/>
      <c r="N15" s="45" t="s">
        <v>1</v>
      </c>
    </row>
    <row r="16" spans="1:14" ht="18" customHeight="1" x14ac:dyDescent="0.25">
      <c r="A16" s="43"/>
      <c r="B16" s="44"/>
      <c r="C16" s="44"/>
      <c r="D16" s="53"/>
      <c r="E16" s="54"/>
      <c r="F16" s="54"/>
      <c r="G16" s="54"/>
      <c r="H16" s="54"/>
      <c r="I16" s="54"/>
      <c r="J16" s="54"/>
      <c r="K16" s="54"/>
      <c r="L16" s="54"/>
      <c r="M16" s="55"/>
      <c r="N16" s="45"/>
    </row>
    <row r="17" spans="1:14" ht="52.5" customHeight="1" x14ac:dyDescent="0.25">
      <c r="A17" s="43"/>
      <c r="B17" s="44"/>
      <c r="C17" s="44"/>
      <c r="D17" s="47" t="s">
        <v>52</v>
      </c>
      <c r="E17" s="48"/>
      <c r="F17" s="48"/>
      <c r="G17" s="48"/>
      <c r="H17" s="48"/>
      <c r="I17" s="47" t="s">
        <v>27</v>
      </c>
      <c r="J17" s="48"/>
      <c r="K17" s="48"/>
      <c r="L17" s="48"/>
      <c r="M17" s="49"/>
      <c r="N17" s="45"/>
    </row>
    <row r="18" spans="1:14" ht="78.75" customHeight="1" x14ac:dyDescent="0.25">
      <c r="A18" s="43"/>
      <c r="B18" s="42"/>
      <c r="C18" s="42"/>
      <c r="D18" s="26" t="s">
        <v>54</v>
      </c>
      <c r="E18" s="26" t="s">
        <v>25</v>
      </c>
      <c r="F18" s="26" t="s">
        <v>26</v>
      </c>
      <c r="G18" s="26" t="s">
        <v>21</v>
      </c>
      <c r="H18" s="26" t="s">
        <v>22</v>
      </c>
      <c r="I18" s="27" t="s">
        <v>53</v>
      </c>
      <c r="J18" s="27" t="s">
        <v>19</v>
      </c>
      <c r="K18" s="28" t="s">
        <v>20</v>
      </c>
      <c r="L18" s="28" t="s">
        <v>21</v>
      </c>
      <c r="M18" s="29" t="s">
        <v>22</v>
      </c>
      <c r="N18" s="46"/>
    </row>
    <row r="19" spans="1:14" x14ac:dyDescent="0.25">
      <c r="A19" s="30">
        <v>1</v>
      </c>
      <c r="B19" s="31">
        <v>2</v>
      </c>
      <c r="C19" s="30">
        <v>3</v>
      </c>
      <c r="D19" s="31" t="s">
        <v>4</v>
      </c>
      <c r="E19" s="31" t="s">
        <v>5</v>
      </c>
      <c r="F19" s="31" t="s">
        <v>6</v>
      </c>
      <c r="G19" s="31" t="s">
        <v>7</v>
      </c>
      <c r="H19" s="31" t="s">
        <v>8</v>
      </c>
      <c r="I19" s="31" t="s">
        <v>51</v>
      </c>
      <c r="J19" s="31" t="s">
        <v>11</v>
      </c>
      <c r="K19" s="31" t="s">
        <v>12</v>
      </c>
      <c r="L19" s="31" t="s">
        <v>13</v>
      </c>
      <c r="M19" s="31" t="s">
        <v>28</v>
      </c>
      <c r="N19" s="31" t="s">
        <v>3</v>
      </c>
    </row>
    <row r="20" spans="1:14" s="25" customFormat="1" x14ac:dyDescent="0.25">
      <c r="A20" s="32" t="s">
        <v>57</v>
      </c>
      <c r="B20" s="33" t="s">
        <v>58</v>
      </c>
      <c r="C20" s="33" t="s">
        <v>59</v>
      </c>
      <c r="D20" s="34">
        <f t="shared" ref="D20:M20" si="0">IFERROR(SUM(D27),"нд")</f>
        <v>8995.9750000000004</v>
      </c>
      <c r="E20" s="34">
        <f t="shared" si="0"/>
        <v>9264.9509999999991</v>
      </c>
      <c r="F20" s="34">
        <f t="shared" si="0"/>
        <v>0</v>
      </c>
      <c r="G20" s="34">
        <f t="shared" si="0"/>
        <v>19380.72</v>
      </c>
      <c r="H20" s="34">
        <f t="shared" si="0"/>
        <v>0</v>
      </c>
      <c r="I20" s="34">
        <f t="shared" si="0"/>
        <v>26.312637957994529</v>
      </c>
      <c r="J20" s="34">
        <f t="shared" si="0"/>
        <v>27.099375149614989</v>
      </c>
      <c r="K20" s="34">
        <f t="shared" si="0"/>
        <v>0</v>
      </c>
      <c r="L20" s="34">
        <f t="shared" si="0"/>
        <v>56.687337250855563</v>
      </c>
      <c r="M20" s="34">
        <f t="shared" si="0"/>
        <v>0</v>
      </c>
      <c r="N20" s="33" t="s">
        <v>1971</v>
      </c>
    </row>
    <row r="21" spans="1:14" s="25" customFormat="1" x14ac:dyDescent="0.25">
      <c r="A21" s="32" t="s">
        <v>60</v>
      </c>
      <c r="B21" s="33" t="s">
        <v>61</v>
      </c>
      <c r="C21" s="33" t="s">
        <v>59</v>
      </c>
      <c r="D21" s="34">
        <f t="shared" ref="D21:M21" si="1">IFERROR(SUM(D28),"нд")</f>
        <v>0</v>
      </c>
      <c r="E21" s="34">
        <f t="shared" si="1"/>
        <v>0</v>
      </c>
      <c r="F21" s="34">
        <f t="shared" si="1"/>
        <v>0</v>
      </c>
      <c r="G21" s="34">
        <f t="shared" si="1"/>
        <v>0</v>
      </c>
      <c r="H21" s="34">
        <f t="shared" si="1"/>
        <v>0</v>
      </c>
      <c r="I21" s="34">
        <f t="shared" si="1"/>
        <v>0</v>
      </c>
      <c r="J21" s="34">
        <f t="shared" si="1"/>
        <v>0</v>
      </c>
      <c r="K21" s="34">
        <f t="shared" si="1"/>
        <v>0</v>
      </c>
      <c r="L21" s="34">
        <f t="shared" si="1"/>
        <v>0</v>
      </c>
      <c r="M21" s="34">
        <f t="shared" si="1"/>
        <v>0</v>
      </c>
      <c r="N21" s="33" t="s">
        <v>1971</v>
      </c>
    </row>
    <row r="22" spans="1:14" s="25" customFormat="1" ht="31.5" x14ac:dyDescent="0.25">
      <c r="A22" s="32" t="s">
        <v>62</v>
      </c>
      <c r="B22" s="33" t="s">
        <v>63</v>
      </c>
      <c r="C22" s="33" t="s">
        <v>59</v>
      </c>
      <c r="D22" s="34">
        <f t="shared" ref="D22:M22" si="2">IFERROR(SUM(D114),"нд")</f>
        <v>8911.1959999999999</v>
      </c>
      <c r="E22" s="34">
        <f t="shared" si="2"/>
        <v>8730.7889999999989</v>
      </c>
      <c r="F22" s="34">
        <f t="shared" si="2"/>
        <v>0</v>
      </c>
      <c r="G22" s="34">
        <f t="shared" si="2"/>
        <v>19380.72</v>
      </c>
      <c r="H22" s="34">
        <f t="shared" si="2"/>
        <v>0</v>
      </c>
      <c r="I22" s="34">
        <f t="shared" si="2"/>
        <v>26.064664933009389</v>
      </c>
      <c r="J22" s="34">
        <f t="shared" si="2"/>
        <v>25.536986268263238</v>
      </c>
      <c r="K22" s="34">
        <f t="shared" si="2"/>
        <v>0</v>
      </c>
      <c r="L22" s="34">
        <f t="shared" si="2"/>
        <v>56.687337250855563</v>
      </c>
      <c r="M22" s="34">
        <f t="shared" si="2"/>
        <v>0</v>
      </c>
      <c r="N22" s="33" t="s">
        <v>1971</v>
      </c>
    </row>
    <row r="23" spans="1:14" s="25" customFormat="1" ht="47.25" x14ac:dyDescent="0.25">
      <c r="A23" s="32" t="s">
        <v>64</v>
      </c>
      <c r="B23" s="33" t="s">
        <v>65</v>
      </c>
      <c r="C23" s="33" t="s">
        <v>59</v>
      </c>
      <c r="D23" s="34">
        <f t="shared" ref="D23:M23" si="3">IFERROR(SUM(D934),"нд")</f>
        <v>84.778999999999996</v>
      </c>
      <c r="E23" s="34">
        <f t="shared" si="3"/>
        <v>534.16200000000003</v>
      </c>
      <c r="F23" s="34">
        <f t="shared" si="3"/>
        <v>0</v>
      </c>
      <c r="G23" s="34">
        <f t="shared" si="3"/>
        <v>0</v>
      </c>
      <c r="H23" s="34">
        <f t="shared" si="3"/>
        <v>0</v>
      </c>
      <c r="I23" s="34">
        <f t="shared" si="3"/>
        <v>0.24797302498514001</v>
      </c>
      <c r="J23" s="34">
        <f t="shared" si="3"/>
        <v>1.5623888813517499</v>
      </c>
      <c r="K23" s="34">
        <f t="shared" si="3"/>
        <v>0</v>
      </c>
      <c r="L23" s="34">
        <f t="shared" si="3"/>
        <v>0</v>
      </c>
      <c r="M23" s="34">
        <f t="shared" si="3"/>
        <v>0</v>
      </c>
      <c r="N23" s="33" t="s">
        <v>1971</v>
      </c>
    </row>
    <row r="24" spans="1:14" s="25" customFormat="1" ht="31.5" x14ac:dyDescent="0.25">
      <c r="A24" s="32" t="s">
        <v>66</v>
      </c>
      <c r="B24" s="33" t="s">
        <v>67</v>
      </c>
      <c r="C24" s="33" t="s">
        <v>59</v>
      </c>
      <c r="D24" s="34">
        <f t="shared" ref="D24:M24" si="4">IFERROR(SUM(D947),"нд")</f>
        <v>0</v>
      </c>
      <c r="E24" s="34">
        <f t="shared" si="4"/>
        <v>0</v>
      </c>
      <c r="F24" s="34">
        <f t="shared" si="4"/>
        <v>0</v>
      </c>
      <c r="G24" s="34">
        <f t="shared" si="4"/>
        <v>0</v>
      </c>
      <c r="H24" s="34">
        <f t="shared" si="4"/>
        <v>0</v>
      </c>
      <c r="I24" s="34">
        <f t="shared" si="4"/>
        <v>0</v>
      </c>
      <c r="J24" s="34">
        <f t="shared" si="4"/>
        <v>0</v>
      </c>
      <c r="K24" s="34">
        <f t="shared" si="4"/>
        <v>0</v>
      </c>
      <c r="L24" s="34">
        <f t="shared" si="4"/>
        <v>0</v>
      </c>
      <c r="M24" s="34">
        <f t="shared" si="4"/>
        <v>0</v>
      </c>
      <c r="N24" s="33" t="s">
        <v>1971</v>
      </c>
    </row>
    <row r="25" spans="1:14" s="25" customFormat="1" ht="31.5" x14ac:dyDescent="0.25">
      <c r="A25" s="32" t="s">
        <v>68</v>
      </c>
      <c r="B25" s="33" t="s">
        <v>69</v>
      </c>
      <c r="C25" s="33" t="s">
        <v>59</v>
      </c>
      <c r="D25" s="34">
        <f t="shared" ref="D25:M25" si="5">IFERROR(SUM(D949),"нд")</f>
        <v>0</v>
      </c>
      <c r="E25" s="34">
        <f t="shared" si="5"/>
        <v>0</v>
      </c>
      <c r="F25" s="34">
        <f t="shared" si="5"/>
        <v>0</v>
      </c>
      <c r="G25" s="34">
        <f t="shared" si="5"/>
        <v>0</v>
      </c>
      <c r="H25" s="34">
        <f t="shared" si="5"/>
        <v>0</v>
      </c>
      <c r="I25" s="34">
        <f t="shared" si="5"/>
        <v>0</v>
      </c>
      <c r="J25" s="34">
        <f t="shared" si="5"/>
        <v>0</v>
      </c>
      <c r="K25" s="34">
        <f t="shared" si="5"/>
        <v>0</v>
      </c>
      <c r="L25" s="34">
        <f t="shared" si="5"/>
        <v>0</v>
      </c>
      <c r="M25" s="34">
        <f t="shared" si="5"/>
        <v>0</v>
      </c>
      <c r="N25" s="33" t="s">
        <v>1971</v>
      </c>
    </row>
    <row r="26" spans="1:14" s="25" customFormat="1" x14ac:dyDescent="0.25">
      <c r="A26" s="32" t="s">
        <v>70</v>
      </c>
      <c r="B26" s="33" t="s">
        <v>71</v>
      </c>
      <c r="C26" s="33" t="s">
        <v>59</v>
      </c>
      <c r="D26" s="34">
        <f t="shared" ref="D26:M26" si="6">IFERROR(SUM(D950),"нд")</f>
        <v>0</v>
      </c>
      <c r="E26" s="34">
        <f t="shared" si="6"/>
        <v>0</v>
      </c>
      <c r="F26" s="34">
        <f t="shared" si="6"/>
        <v>0</v>
      </c>
      <c r="G26" s="34">
        <f t="shared" si="6"/>
        <v>0</v>
      </c>
      <c r="H26" s="34">
        <f t="shared" si="6"/>
        <v>0</v>
      </c>
      <c r="I26" s="34">
        <f t="shared" si="6"/>
        <v>0</v>
      </c>
      <c r="J26" s="34">
        <f t="shared" si="6"/>
        <v>0</v>
      </c>
      <c r="K26" s="34">
        <f t="shared" si="6"/>
        <v>0</v>
      </c>
      <c r="L26" s="34">
        <f t="shared" si="6"/>
        <v>0</v>
      </c>
      <c r="M26" s="34">
        <f t="shared" si="6"/>
        <v>0</v>
      </c>
      <c r="N26" s="33" t="s">
        <v>1971</v>
      </c>
    </row>
    <row r="27" spans="1:14" s="25" customFormat="1" x14ac:dyDescent="0.25">
      <c r="A27" s="32" t="s">
        <v>72</v>
      </c>
      <c r="B27" s="33" t="s">
        <v>73</v>
      </c>
      <c r="C27" s="33" t="s">
        <v>59</v>
      </c>
      <c r="D27" s="34">
        <f t="shared" ref="D27:M27" si="7">IFERROR(SUM(D28,D114,D934,D947,D949,D950),"нд")</f>
        <v>8995.9750000000004</v>
      </c>
      <c r="E27" s="34">
        <f t="shared" si="7"/>
        <v>9264.9509999999991</v>
      </c>
      <c r="F27" s="34">
        <f t="shared" si="7"/>
        <v>0</v>
      </c>
      <c r="G27" s="34">
        <f t="shared" si="7"/>
        <v>19380.72</v>
      </c>
      <c r="H27" s="34">
        <f t="shared" si="7"/>
        <v>0</v>
      </c>
      <c r="I27" s="34">
        <f t="shared" si="7"/>
        <v>26.312637957994529</v>
      </c>
      <c r="J27" s="34">
        <f t="shared" si="7"/>
        <v>27.099375149614989</v>
      </c>
      <c r="K27" s="34">
        <f t="shared" si="7"/>
        <v>0</v>
      </c>
      <c r="L27" s="34">
        <f t="shared" si="7"/>
        <v>56.687337250855563</v>
      </c>
      <c r="M27" s="34">
        <f t="shared" si="7"/>
        <v>0</v>
      </c>
      <c r="N27" s="33" t="s">
        <v>1971</v>
      </c>
    </row>
    <row r="28" spans="1:14" s="25" customFormat="1" x14ac:dyDescent="0.25">
      <c r="A28" s="32" t="s">
        <v>74</v>
      </c>
      <c r="B28" s="33" t="s">
        <v>75</v>
      </c>
      <c r="C28" s="33" t="s">
        <v>59</v>
      </c>
      <c r="D28" s="34">
        <f t="shared" ref="D28:M28" si="8">IFERROR(SUM(D29,D59,D62,D71),"нд")</f>
        <v>0</v>
      </c>
      <c r="E28" s="34">
        <f t="shared" si="8"/>
        <v>0</v>
      </c>
      <c r="F28" s="34">
        <f t="shared" si="8"/>
        <v>0</v>
      </c>
      <c r="G28" s="34">
        <f t="shared" si="8"/>
        <v>0</v>
      </c>
      <c r="H28" s="34">
        <f t="shared" si="8"/>
        <v>0</v>
      </c>
      <c r="I28" s="34">
        <f t="shared" si="8"/>
        <v>0</v>
      </c>
      <c r="J28" s="34">
        <f t="shared" si="8"/>
        <v>0</v>
      </c>
      <c r="K28" s="34">
        <f t="shared" si="8"/>
        <v>0</v>
      </c>
      <c r="L28" s="34">
        <f t="shared" si="8"/>
        <v>0</v>
      </c>
      <c r="M28" s="34">
        <f t="shared" si="8"/>
        <v>0</v>
      </c>
      <c r="N28" s="33" t="s">
        <v>1971</v>
      </c>
    </row>
    <row r="29" spans="1:14" s="25" customFormat="1" ht="31.5" x14ac:dyDescent="0.25">
      <c r="A29" s="32" t="s">
        <v>76</v>
      </c>
      <c r="B29" s="33" t="s">
        <v>77</v>
      </c>
      <c r="C29" s="33" t="s">
        <v>59</v>
      </c>
      <c r="D29" s="34">
        <f t="shared" ref="D29:M29" si="9">IFERROR(SUM(D30,D31,D32),"нд")</f>
        <v>0</v>
      </c>
      <c r="E29" s="34">
        <f t="shared" si="9"/>
        <v>0</v>
      </c>
      <c r="F29" s="34">
        <f t="shared" si="9"/>
        <v>0</v>
      </c>
      <c r="G29" s="34">
        <f t="shared" si="9"/>
        <v>0</v>
      </c>
      <c r="H29" s="34">
        <f t="shared" si="9"/>
        <v>0</v>
      </c>
      <c r="I29" s="34">
        <f t="shared" si="9"/>
        <v>0</v>
      </c>
      <c r="J29" s="34">
        <f t="shared" si="9"/>
        <v>0</v>
      </c>
      <c r="K29" s="34">
        <f t="shared" si="9"/>
        <v>0</v>
      </c>
      <c r="L29" s="34">
        <f t="shared" si="9"/>
        <v>0</v>
      </c>
      <c r="M29" s="34">
        <f t="shared" si="9"/>
        <v>0</v>
      </c>
      <c r="N29" s="33" t="s">
        <v>1971</v>
      </c>
    </row>
    <row r="30" spans="1:14" s="25" customFormat="1" ht="47.25" x14ac:dyDescent="0.25">
      <c r="A30" s="32" t="s">
        <v>78</v>
      </c>
      <c r="B30" s="33" t="s">
        <v>79</v>
      </c>
      <c r="C30" s="33" t="s">
        <v>59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3" t="s">
        <v>1971</v>
      </c>
    </row>
    <row r="31" spans="1:14" s="25" customFormat="1" ht="47.25" x14ac:dyDescent="0.25">
      <c r="A31" s="32" t="s">
        <v>80</v>
      </c>
      <c r="B31" s="33" t="s">
        <v>81</v>
      </c>
      <c r="C31" s="33" t="s">
        <v>59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3" t="s">
        <v>1971</v>
      </c>
    </row>
    <row r="32" spans="1:14" s="25" customFormat="1" ht="31.5" x14ac:dyDescent="0.25">
      <c r="A32" s="32" t="s">
        <v>82</v>
      </c>
      <c r="B32" s="33" t="s">
        <v>83</v>
      </c>
      <c r="C32" s="33" t="s">
        <v>59</v>
      </c>
      <c r="D32" s="34">
        <f t="shared" ref="D32:M32" si="10">IFERROR(SUM(D33:D58),"нд")</f>
        <v>0</v>
      </c>
      <c r="E32" s="34">
        <f t="shared" si="10"/>
        <v>0</v>
      </c>
      <c r="F32" s="34">
        <f t="shared" si="10"/>
        <v>0</v>
      </c>
      <c r="G32" s="34">
        <f t="shared" si="10"/>
        <v>0</v>
      </c>
      <c r="H32" s="34">
        <f t="shared" si="10"/>
        <v>0</v>
      </c>
      <c r="I32" s="34">
        <f t="shared" si="10"/>
        <v>0</v>
      </c>
      <c r="J32" s="34">
        <f t="shared" si="10"/>
        <v>0</v>
      </c>
      <c r="K32" s="34">
        <f t="shared" si="10"/>
        <v>0</v>
      </c>
      <c r="L32" s="34">
        <f t="shared" si="10"/>
        <v>0</v>
      </c>
      <c r="M32" s="34">
        <f t="shared" si="10"/>
        <v>0</v>
      </c>
      <c r="N32" s="33" t="s">
        <v>1971</v>
      </c>
    </row>
    <row r="33" spans="1:14" s="25" customFormat="1" ht="13.5" customHeight="1" x14ac:dyDescent="0.25">
      <c r="A33" s="32" t="s">
        <v>82</v>
      </c>
      <c r="B33" s="33" t="s">
        <v>84</v>
      </c>
      <c r="C33" s="33" t="s">
        <v>85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3" t="s">
        <v>1972</v>
      </c>
    </row>
    <row r="34" spans="1:14" s="25" customFormat="1" ht="78.75" x14ac:dyDescent="0.25">
      <c r="A34" s="32" t="s">
        <v>82</v>
      </c>
      <c r="B34" s="33" t="s">
        <v>86</v>
      </c>
      <c r="C34" s="33" t="s">
        <v>87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3" t="s">
        <v>1972</v>
      </c>
    </row>
    <row r="35" spans="1:14" s="25" customFormat="1" ht="47.25" x14ac:dyDescent="0.25">
      <c r="A35" s="32" t="s">
        <v>82</v>
      </c>
      <c r="B35" s="33" t="s">
        <v>88</v>
      </c>
      <c r="C35" s="33" t="s">
        <v>89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3" t="s">
        <v>1972</v>
      </c>
    </row>
    <row r="36" spans="1:14" s="25" customFormat="1" ht="78.75" x14ac:dyDescent="0.25">
      <c r="A36" s="32" t="s">
        <v>82</v>
      </c>
      <c r="B36" s="33" t="s">
        <v>90</v>
      </c>
      <c r="C36" s="33" t="s">
        <v>91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3" t="s">
        <v>1972</v>
      </c>
    </row>
    <row r="37" spans="1:14" s="25" customFormat="1" ht="78.75" x14ac:dyDescent="0.25">
      <c r="A37" s="32" t="s">
        <v>82</v>
      </c>
      <c r="B37" s="33" t="s">
        <v>92</v>
      </c>
      <c r="C37" s="33" t="s">
        <v>93</v>
      </c>
      <c r="D37" s="34">
        <v>0</v>
      </c>
      <c r="E37" s="34">
        <v>0</v>
      </c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3" t="s">
        <v>1972</v>
      </c>
    </row>
    <row r="38" spans="1:14" s="25" customFormat="1" ht="78.75" x14ac:dyDescent="0.25">
      <c r="A38" s="32" t="s">
        <v>82</v>
      </c>
      <c r="B38" s="33" t="s">
        <v>94</v>
      </c>
      <c r="C38" s="33" t="s">
        <v>95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3" t="s">
        <v>1972</v>
      </c>
    </row>
    <row r="39" spans="1:14" s="25" customFormat="1" ht="110.25" x14ac:dyDescent="0.25">
      <c r="A39" s="32" t="s">
        <v>82</v>
      </c>
      <c r="B39" s="33" t="s">
        <v>96</v>
      </c>
      <c r="C39" s="33" t="s">
        <v>97</v>
      </c>
      <c r="D39" s="34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3" t="s">
        <v>1972</v>
      </c>
    </row>
    <row r="40" spans="1:14" s="25" customFormat="1" ht="63" x14ac:dyDescent="0.25">
      <c r="A40" s="32" t="s">
        <v>82</v>
      </c>
      <c r="B40" s="33" t="s">
        <v>98</v>
      </c>
      <c r="C40" s="33" t="s">
        <v>99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3" t="s">
        <v>1972</v>
      </c>
    </row>
    <row r="41" spans="1:14" s="25" customFormat="1" ht="63" x14ac:dyDescent="0.25">
      <c r="A41" s="32" t="s">
        <v>82</v>
      </c>
      <c r="B41" s="33" t="s">
        <v>100</v>
      </c>
      <c r="C41" s="33" t="s">
        <v>101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3" t="s">
        <v>1972</v>
      </c>
    </row>
    <row r="42" spans="1:14" s="25" customFormat="1" ht="63" x14ac:dyDescent="0.25">
      <c r="A42" s="32" t="s">
        <v>82</v>
      </c>
      <c r="B42" s="33" t="s">
        <v>102</v>
      </c>
      <c r="C42" s="33" t="s">
        <v>103</v>
      </c>
      <c r="D42" s="34">
        <v>0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3" t="s">
        <v>1972</v>
      </c>
    </row>
    <row r="43" spans="1:14" s="25" customFormat="1" ht="63" x14ac:dyDescent="0.25">
      <c r="A43" s="32" t="s">
        <v>82</v>
      </c>
      <c r="B43" s="33" t="s">
        <v>104</v>
      </c>
      <c r="C43" s="33" t="s">
        <v>105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0</v>
      </c>
      <c r="M43" s="34">
        <v>0</v>
      </c>
      <c r="N43" s="33" t="s">
        <v>1972</v>
      </c>
    </row>
    <row r="44" spans="1:14" s="25" customFormat="1" ht="63" x14ac:dyDescent="0.25">
      <c r="A44" s="32" t="s">
        <v>82</v>
      </c>
      <c r="B44" s="33" t="s">
        <v>106</v>
      </c>
      <c r="C44" s="33" t="s">
        <v>107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3" t="s">
        <v>1972</v>
      </c>
    </row>
    <row r="45" spans="1:14" s="25" customFormat="1" ht="63" x14ac:dyDescent="0.25">
      <c r="A45" s="32" t="s">
        <v>82</v>
      </c>
      <c r="B45" s="33" t="s">
        <v>108</v>
      </c>
      <c r="C45" s="33" t="s">
        <v>109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0</v>
      </c>
      <c r="M45" s="34">
        <v>0</v>
      </c>
      <c r="N45" s="33" t="s">
        <v>1972</v>
      </c>
    </row>
    <row r="46" spans="1:14" s="25" customFormat="1" ht="63" x14ac:dyDescent="0.25">
      <c r="A46" s="32" t="s">
        <v>82</v>
      </c>
      <c r="B46" s="33" t="s">
        <v>110</v>
      </c>
      <c r="C46" s="33" t="s">
        <v>111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3" t="s">
        <v>1972</v>
      </c>
    </row>
    <row r="47" spans="1:14" s="25" customFormat="1" ht="63" x14ac:dyDescent="0.25">
      <c r="A47" s="32" t="s">
        <v>82</v>
      </c>
      <c r="B47" s="33" t="s">
        <v>112</v>
      </c>
      <c r="C47" s="33" t="s">
        <v>113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3" t="s">
        <v>1972</v>
      </c>
    </row>
    <row r="48" spans="1:14" s="25" customFormat="1" ht="63" x14ac:dyDescent="0.25">
      <c r="A48" s="32" t="s">
        <v>82</v>
      </c>
      <c r="B48" s="33" t="s">
        <v>114</v>
      </c>
      <c r="C48" s="33" t="s">
        <v>115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0</v>
      </c>
      <c r="M48" s="34">
        <v>0</v>
      </c>
      <c r="N48" s="33" t="s">
        <v>1972</v>
      </c>
    </row>
    <row r="49" spans="1:14" s="25" customFormat="1" ht="63" x14ac:dyDescent="0.25">
      <c r="A49" s="32" t="s">
        <v>82</v>
      </c>
      <c r="B49" s="33" t="s">
        <v>116</v>
      </c>
      <c r="C49" s="33" t="s">
        <v>117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0</v>
      </c>
      <c r="M49" s="34">
        <v>0</v>
      </c>
      <c r="N49" s="33" t="s">
        <v>1972</v>
      </c>
    </row>
    <row r="50" spans="1:14" s="25" customFormat="1" ht="63" x14ac:dyDescent="0.25">
      <c r="A50" s="32" t="s">
        <v>82</v>
      </c>
      <c r="B50" s="33" t="s">
        <v>118</v>
      </c>
      <c r="C50" s="33" t="s">
        <v>119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3" t="s">
        <v>1972</v>
      </c>
    </row>
    <row r="51" spans="1:14" s="25" customFormat="1" ht="63" x14ac:dyDescent="0.25">
      <c r="A51" s="32" t="s">
        <v>82</v>
      </c>
      <c r="B51" s="33" t="s">
        <v>120</v>
      </c>
      <c r="C51" s="33" t="s">
        <v>121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3" t="s">
        <v>1972</v>
      </c>
    </row>
    <row r="52" spans="1:14" s="25" customFormat="1" ht="63" x14ac:dyDescent="0.25">
      <c r="A52" s="32" t="s">
        <v>82</v>
      </c>
      <c r="B52" s="33" t="s">
        <v>122</v>
      </c>
      <c r="C52" s="33" t="s">
        <v>123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3" t="s">
        <v>1972</v>
      </c>
    </row>
    <row r="53" spans="1:14" s="25" customFormat="1" ht="63" x14ac:dyDescent="0.25">
      <c r="A53" s="32" t="s">
        <v>82</v>
      </c>
      <c r="B53" s="33" t="s">
        <v>124</v>
      </c>
      <c r="C53" s="33" t="s">
        <v>125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3" t="s">
        <v>1972</v>
      </c>
    </row>
    <row r="54" spans="1:14" s="25" customFormat="1" ht="63" x14ac:dyDescent="0.25">
      <c r="A54" s="32" t="s">
        <v>82</v>
      </c>
      <c r="B54" s="33" t="s">
        <v>126</v>
      </c>
      <c r="C54" s="33" t="s">
        <v>127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3" t="s">
        <v>1972</v>
      </c>
    </row>
    <row r="55" spans="1:14" s="25" customFormat="1" ht="63" x14ac:dyDescent="0.25">
      <c r="A55" s="32" t="s">
        <v>82</v>
      </c>
      <c r="B55" s="33" t="s">
        <v>128</v>
      </c>
      <c r="C55" s="33" t="s">
        <v>129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3" t="s">
        <v>1972</v>
      </c>
    </row>
    <row r="56" spans="1:14" s="25" customFormat="1" ht="63" x14ac:dyDescent="0.25">
      <c r="A56" s="32" t="s">
        <v>82</v>
      </c>
      <c r="B56" s="33" t="s">
        <v>130</v>
      </c>
      <c r="C56" s="33" t="s">
        <v>131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3" t="s">
        <v>1972</v>
      </c>
    </row>
    <row r="57" spans="1:14" s="25" customFormat="1" ht="63" x14ac:dyDescent="0.25">
      <c r="A57" s="32" t="s">
        <v>82</v>
      </c>
      <c r="B57" s="33" t="s">
        <v>132</v>
      </c>
      <c r="C57" s="33" t="s">
        <v>133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3" t="s">
        <v>1972</v>
      </c>
    </row>
    <row r="58" spans="1:14" s="25" customFormat="1" ht="63" x14ac:dyDescent="0.25">
      <c r="A58" s="32" t="s">
        <v>82</v>
      </c>
      <c r="B58" s="33" t="s">
        <v>134</v>
      </c>
      <c r="C58" s="33" t="s">
        <v>135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3" t="s">
        <v>1972</v>
      </c>
    </row>
    <row r="59" spans="1:14" s="25" customFormat="1" ht="31.5" x14ac:dyDescent="0.25">
      <c r="A59" s="32" t="s">
        <v>136</v>
      </c>
      <c r="B59" s="33" t="s">
        <v>137</v>
      </c>
      <c r="C59" s="33" t="s">
        <v>59</v>
      </c>
      <c r="D59" s="34">
        <f t="shared" ref="D59:M59" si="11">IFERROR(SUM(D60,D61),"нд")</f>
        <v>0</v>
      </c>
      <c r="E59" s="34">
        <f t="shared" si="11"/>
        <v>0</v>
      </c>
      <c r="F59" s="34">
        <f t="shared" si="11"/>
        <v>0</v>
      </c>
      <c r="G59" s="34">
        <f t="shared" si="11"/>
        <v>0</v>
      </c>
      <c r="H59" s="34">
        <f t="shared" si="11"/>
        <v>0</v>
      </c>
      <c r="I59" s="34">
        <f t="shared" si="11"/>
        <v>0</v>
      </c>
      <c r="J59" s="34">
        <f t="shared" si="11"/>
        <v>0</v>
      </c>
      <c r="K59" s="34">
        <f t="shared" si="11"/>
        <v>0</v>
      </c>
      <c r="L59" s="34">
        <f t="shared" si="11"/>
        <v>0</v>
      </c>
      <c r="M59" s="34">
        <f t="shared" si="11"/>
        <v>0</v>
      </c>
      <c r="N59" s="33" t="s">
        <v>1971</v>
      </c>
    </row>
    <row r="60" spans="1:14" s="25" customFormat="1" ht="47.25" x14ac:dyDescent="0.25">
      <c r="A60" s="32" t="s">
        <v>138</v>
      </c>
      <c r="B60" s="33" t="s">
        <v>139</v>
      </c>
      <c r="C60" s="33" t="s">
        <v>59</v>
      </c>
      <c r="D60" s="34">
        <f t="shared" ref="D60:M61" si="12">IFERROR(0,"нд")</f>
        <v>0</v>
      </c>
      <c r="E60" s="34">
        <f t="shared" si="12"/>
        <v>0</v>
      </c>
      <c r="F60" s="34">
        <f t="shared" si="12"/>
        <v>0</v>
      </c>
      <c r="G60" s="34">
        <f t="shared" si="12"/>
        <v>0</v>
      </c>
      <c r="H60" s="34">
        <f t="shared" si="12"/>
        <v>0</v>
      </c>
      <c r="I60" s="34">
        <f t="shared" si="12"/>
        <v>0</v>
      </c>
      <c r="J60" s="34">
        <f t="shared" si="12"/>
        <v>0</v>
      </c>
      <c r="K60" s="34">
        <f t="shared" si="12"/>
        <v>0</v>
      </c>
      <c r="L60" s="34">
        <f t="shared" si="12"/>
        <v>0</v>
      </c>
      <c r="M60" s="34">
        <f t="shared" si="12"/>
        <v>0</v>
      </c>
      <c r="N60" s="33" t="s">
        <v>1971</v>
      </c>
    </row>
    <row r="61" spans="1:14" s="25" customFormat="1" ht="31.5" x14ac:dyDescent="0.25">
      <c r="A61" s="32" t="s">
        <v>140</v>
      </c>
      <c r="B61" s="33" t="s">
        <v>141</v>
      </c>
      <c r="C61" s="33" t="s">
        <v>59</v>
      </c>
      <c r="D61" s="34">
        <f t="shared" si="12"/>
        <v>0</v>
      </c>
      <c r="E61" s="34">
        <f t="shared" si="12"/>
        <v>0</v>
      </c>
      <c r="F61" s="34">
        <f t="shared" si="12"/>
        <v>0</v>
      </c>
      <c r="G61" s="34">
        <f t="shared" si="12"/>
        <v>0</v>
      </c>
      <c r="H61" s="34">
        <f t="shared" si="12"/>
        <v>0</v>
      </c>
      <c r="I61" s="34">
        <f t="shared" si="12"/>
        <v>0</v>
      </c>
      <c r="J61" s="34">
        <f t="shared" si="12"/>
        <v>0</v>
      </c>
      <c r="K61" s="34">
        <f t="shared" si="12"/>
        <v>0</v>
      </c>
      <c r="L61" s="34">
        <f t="shared" si="12"/>
        <v>0</v>
      </c>
      <c r="M61" s="34">
        <f t="shared" si="12"/>
        <v>0</v>
      </c>
      <c r="N61" s="33" t="s">
        <v>1971</v>
      </c>
    </row>
    <row r="62" spans="1:14" s="25" customFormat="1" ht="31.5" x14ac:dyDescent="0.25">
      <c r="A62" s="32" t="s">
        <v>142</v>
      </c>
      <c r="B62" s="33" t="s">
        <v>143</v>
      </c>
      <c r="C62" s="33" t="s">
        <v>59</v>
      </c>
      <c r="D62" s="34">
        <f t="shared" ref="D62:M62" si="13">IFERROR(SUM(D63,D67),"нд")</f>
        <v>0</v>
      </c>
      <c r="E62" s="34">
        <f t="shared" si="13"/>
        <v>0</v>
      </c>
      <c r="F62" s="34">
        <f t="shared" si="13"/>
        <v>0</v>
      </c>
      <c r="G62" s="34">
        <f t="shared" si="13"/>
        <v>0</v>
      </c>
      <c r="H62" s="34">
        <f t="shared" si="13"/>
        <v>0</v>
      </c>
      <c r="I62" s="34">
        <f t="shared" si="13"/>
        <v>0</v>
      </c>
      <c r="J62" s="34">
        <f t="shared" si="13"/>
        <v>0</v>
      </c>
      <c r="K62" s="34">
        <f t="shared" si="13"/>
        <v>0</v>
      </c>
      <c r="L62" s="34">
        <f t="shared" si="13"/>
        <v>0</v>
      </c>
      <c r="M62" s="34">
        <f t="shared" si="13"/>
        <v>0</v>
      </c>
      <c r="N62" s="33" t="s">
        <v>1971</v>
      </c>
    </row>
    <row r="63" spans="1:14" s="25" customFormat="1" ht="31.5" x14ac:dyDescent="0.25">
      <c r="A63" s="32" t="s">
        <v>144</v>
      </c>
      <c r="B63" s="33" t="s">
        <v>145</v>
      </c>
      <c r="C63" s="33" t="s">
        <v>59</v>
      </c>
      <c r="D63" s="34">
        <f t="shared" ref="D63:M63" si="14">IFERROR(SUM(D64,D65,D66),"нд")</f>
        <v>0</v>
      </c>
      <c r="E63" s="34">
        <f t="shared" si="14"/>
        <v>0</v>
      </c>
      <c r="F63" s="34">
        <f t="shared" si="14"/>
        <v>0</v>
      </c>
      <c r="G63" s="34">
        <f t="shared" si="14"/>
        <v>0</v>
      </c>
      <c r="H63" s="34">
        <f t="shared" si="14"/>
        <v>0</v>
      </c>
      <c r="I63" s="34">
        <f t="shared" si="14"/>
        <v>0</v>
      </c>
      <c r="J63" s="34">
        <f t="shared" si="14"/>
        <v>0</v>
      </c>
      <c r="K63" s="34">
        <f t="shared" si="14"/>
        <v>0</v>
      </c>
      <c r="L63" s="34">
        <f t="shared" si="14"/>
        <v>0</v>
      </c>
      <c r="M63" s="34">
        <f t="shared" si="14"/>
        <v>0</v>
      </c>
      <c r="N63" s="33" t="s">
        <v>1971</v>
      </c>
    </row>
    <row r="64" spans="1:14" s="25" customFormat="1" ht="78.75" x14ac:dyDescent="0.25">
      <c r="A64" s="32" t="s">
        <v>144</v>
      </c>
      <c r="B64" s="33" t="s">
        <v>146</v>
      </c>
      <c r="C64" s="33" t="s">
        <v>59</v>
      </c>
      <c r="D64" s="34">
        <f t="shared" ref="D64:M66" si="15">IFERROR(0,"нд")</f>
        <v>0</v>
      </c>
      <c r="E64" s="34">
        <f t="shared" si="15"/>
        <v>0</v>
      </c>
      <c r="F64" s="34">
        <f t="shared" si="15"/>
        <v>0</v>
      </c>
      <c r="G64" s="34">
        <f t="shared" si="15"/>
        <v>0</v>
      </c>
      <c r="H64" s="34">
        <f t="shared" si="15"/>
        <v>0</v>
      </c>
      <c r="I64" s="34">
        <f t="shared" si="15"/>
        <v>0</v>
      </c>
      <c r="J64" s="34">
        <f t="shared" si="15"/>
        <v>0</v>
      </c>
      <c r="K64" s="34">
        <f t="shared" si="15"/>
        <v>0</v>
      </c>
      <c r="L64" s="34">
        <f t="shared" si="15"/>
        <v>0</v>
      </c>
      <c r="M64" s="34">
        <f t="shared" si="15"/>
        <v>0</v>
      </c>
      <c r="N64" s="33" t="s">
        <v>1971</v>
      </c>
    </row>
    <row r="65" spans="1:14" s="25" customFormat="1" ht="63" x14ac:dyDescent="0.25">
      <c r="A65" s="32" t="s">
        <v>144</v>
      </c>
      <c r="B65" s="33" t="s">
        <v>147</v>
      </c>
      <c r="C65" s="33" t="s">
        <v>59</v>
      </c>
      <c r="D65" s="34">
        <f t="shared" si="15"/>
        <v>0</v>
      </c>
      <c r="E65" s="34">
        <f t="shared" si="15"/>
        <v>0</v>
      </c>
      <c r="F65" s="34">
        <f t="shared" si="15"/>
        <v>0</v>
      </c>
      <c r="G65" s="34">
        <f t="shared" si="15"/>
        <v>0</v>
      </c>
      <c r="H65" s="34">
        <f t="shared" si="15"/>
        <v>0</v>
      </c>
      <c r="I65" s="34">
        <f t="shared" si="15"/>
        <v>0</v>
      </c>
      <c r="J65" s="34">
        <f t="shared" si="15"/>
        <v>0</v>
      </c>
      <c r="K65" s="34">
        <f t="shared" si="15"/>
        <v>0</v>
      </c>
      <c r="L65" s="34">
        <f t="shared" si="15"/>
        <v>0</v>
      </c>
      <c r="M65" s="34">
        <f t="shared" si="15"/>
        <v>0</v>
      </c>
      <c r="N65" s="33" t="s">
        <v>1971</v>
      </c>
    </row>
    <row r="66" spans="1:14" s="25" customFormat="1" ht="63" x14ac:dyDescent="0.25">
      <c r="A66" s="32" t="s">
        <v>144</v>
      </c>
      <c r="B66" s="33" t="s">
        <v>148</v>
      </c>
      <c r="C66" s="33" t="s">
        <v>59</v>
      </c>
      <c r="D66" s="34">
        <f t="shared" si="15"/>
        <v>0</v>
      </c>
      <c r="E66" s="34">
        <f t="shared" si="15"/>
        <v>0</v>
      </c>
      <c r="F66" s="34">
        <f t="shared" si="15"/>
        <v>0</v>
      </c>
      <c r="G66" s="34">
        <f t="shared" si="15"/>
        <v>0</v>
      </c>
      <c r="H66" s="34">
        <f t="shared" si="15"/>
        <v>0</v>
      </c>
      <c r="I66" s="34">
        <f t="shared" si="15"/>
        <v>0</v>
      </c>
      <c r="J66" s="34">
        <f t="shared" si="15"/>
        <v>0</v>
      </c>
      <c r="K66" s="34">
        <f t="shared" si="15"/>
        <v>0</v>
      </c>
      <c r="L66" s="34">
        <f t="shared" si="15"/>
        <v>0</v>
      </c>
      <c r="M66" s="34">
        <f t="shared" si="15"/>
        <v>0</v>
      </c>
      <c r="N66" s="33" t="s">
        <v>1971</v>
      </c>
    </row>
    <row r="67" spans="1:14" s="25" customFormat="1" ht="31.5" x14ac:dyDescent="0.25">
      <c r="A67" s="32" t="s">
        <v>149</v>
      </c>
      <c r="B67" s="33" t="s">
        <v>145</v>
      </c>
      <c r="C67" s="33" t="s">
        <v>59</v>
      </c>
      <c r="D67" s="34">
        <f t="shared" ref="D67:M67" si="16">IFERROR(SUM(D68,D69,D70),"нд")</f>
        <v>0</v>
      </c>
      <c r="E67" s="34">
        <f t="shared" si="16"/>
        <v>0</v>
      </c>
      <c r="F67" s="34">
        <f t="shared" si="16"/>
        <v>0</v>
      </c>
      <c r="G67" s="34">
        <f t="shared" si="16"/>
        <v>0</v>
      </c>
      <c r="H67" s="34">
        <f t="shared" si="16"/>
        <v>0</v>
      </c>
      <c r="I67" s="34">
        <f t="shared" si="16"/>
        <v>0</v>
      </c>
      <c r="J67" s="34">
        <f t="shared" si="16"/>
        <v>0</v>
      </c>
      <c r="K67" s="34">
        <f t="shared" si="16"/>
        <v>0</v>
      </c>
      <c r="L67" s="34">
        <f t="shared" si="16"/>
        <v>0</v>
      </c>
      <c r="M67" s="34">
        <f t="shared" si="16"/>
        <v>0</v>
      </c>
      <c r="N67" s="33" t="s">
        <v>1971</v>
      </c>
    </row>
    <row r="68" spans="1:14" s="25" customFormat="1" ht="78.75" x14ac:dyDescent="0.25">
      <c r="A68" s="32" t="s">
        <v>149</v>
      </c>
      <c r="B68" s="33" t="s">
        <v>146</v>
      </c>
      <c r="C68" s="33" t="s">
        <v>59</v>
      </c>
      <c r="D68" s="34">
        <f t="shared" ref="D68:M70" si="17">IFERROR(0,"нд")</f>
        <v>0</v>
      </c>
      <c r="E68" s="34">
        <f t="shared" si="17"/>
        <v>0</v>
      </c>
      <c r="F68" s="34">
        <f t="shared" si="17"/>
        <v>0</v>
      </c>
      <c r="G68" s="34">
        <f t="shared" si="17"/>
        <v>0</v>
      </c>
      <c r="H68" s="34">
        <f t="shared" si="17"/>
        <v>0</v>
      </c>
      <c r="I68" s="34">
        <f t="shared" si="17"/>
        <v>0</v>
      </c>
      <c r="J68" s="34">
        <f t="shared" si="17"/>
        <v>0</v>
      </c>
      <c r="K68" s="34">
        <f t="shared" si="17"/>
        <v>0</v>
      </c>
      <c r="L68" s="34">
        <f t="shared" si="17"/>
        <v>0</v>
      </c>
      <c r="M68" s="34">
        <f t="shared" si="17"/>
        <v>0</v>
      </c>
      <c r="N68" s="33" t="s">
        <v>1971</v>
      </c>
    </row>
    <row r="69" spans="1:14" s="25" customFormat="1" ht="63" x14ac:dyDescent="0.25">
      <c r="A69" s="32" t="s">
        <v>149</v>
      </c>
      <c r="B69" s="33" t="s">
        <v>147</v>
      </c>
      <c r="C69" s="33" t="s">
        <v>59</v>
      </c>
      <c r="D69" s="34">
        <f t="shared" si="17"/>
        <v>0</v>
      </c>
      <c r="E69" s="34">
        <f t="shared" si="17"/>
        <v>0</v>
      </c>
      <c r="F69" s="34">
        <f t="shared" si="17"/>
        <v>0</v>
      </c>
      <c r="G69" s="34">
        <f t="shared" si="17"/>
        <v>0</v>
      </c>
      <c r="H69" s="34">
        <f t="shared" si="17"/>
        <v>0</v>
      </c>
      <c r="I69" s="34">
        <f t="shared" si="17"/>
        <v>0</v>
      </c>
      <c r="J69" s="34">
        <f t="shared" si="17"/>
        <v>0</v>
      </c>
      <c r="K69" s="34">
        <f t="shared" si="17"/>
        <v>0</v>
      </c>
      <c r="L69" s="34">
        <f t="shared" si="17"/>
        <v>0</v>
      </c>
      <c r="M69" s="34">
        <f t="shared" si="17"/>
        <v>0</v>
      </c>
      <c r="N69" s="33" t="s">
        <v>1971</v>
      </c>
    </row>
    <row r="70" spans="1:14" s="25" customFormat="1" ht="63" x14ac:dyDescent="0.25">
      <c r="A70" s="32" t="s">
        <v>149</v>
      </c>
      <c r="B70" s="33" t="s">
        <v>148</v>
      </c>
      <c r="C70" s="33" t="s">
        <v>59</v>
      </c>
      <c r="D70" s="34">
        <f t="shared" si="17"/>
        <v>0</v>
      </c>
      <c r="E70" s="34">
        <f t="shared" si="17"/>
        <v>0</v>
      </c>
      <c r="F70" s="34">
        <f t="shared" si="17"/>
        <v>0</v>
      </c>
      <c r="G70" s="34">
        <f t="shared" si="17"/>
        <v>0</v>
      </c>
      <c r="H70" s="34">
        <f t="shared" si="17"/>
        <v>0</v>
      </c>
      <c r="I70" s="34">
        <f t="shared" si="17"/>
        <v>0</v>
      </c>
      <c r="J70" s="34">
        <f t="shared" si="17"/>
        <v>0</v>
      </c>
      <c r="K70" s="34">
        <f t="shared" si="17"/>
        <v>0</v>
      </c>
      <c r="L70" s="34">
        <f t="shared" si="17"/>
        <v>0</v>
      </c>
      <c r="M70" s="34">
        <f t="shared" si="17"/>
        <v>0</v>
      </c>
      <c r="N70" s="33" t="s">
        <v>1971</v>
      </c>
    </row>
    <row r="71" spans="1:14" s="25" customFormat="1" ht="63" x14ac:dyDescent="0.25">
      <c r="A71" s="32" t="s">
        <v>150</v>
      </c>
      <c r="B71" s="33" t="s">
        <v>151</v>
      </c>
      <c r="C71" s="33" t="s">
        <v>59</v>
      </c>
      <c r="D71" s="34">
        <f t="shared" ref="D71:M71" si="18">IFERROR(SUM(D72,D73),"нд")</f>
        <v>0</v>
      </c>
      <c r="E71" s="34">
        <f t="shared" si="18"/>
        <v>0</v>
      </c>
      <c r="F71" s="34">
        <f t="shared" si="18"/>
        <v>0</v>
      </c>
      <c r="G71" s="34">
        <f t="shared" si="18"/>
        <v>0</v>
      </c>
      <c r="H71" s="34">
        <f t="shared" si="18"/>
        <v>0</v>
      </c>
      <c r="I71" s="34">
        <f t="shared" si="18"/>
        <v>0</v>
      </c>
      <c r="J71" s="34">
        <f t="shared" si="18"/>
        <v>0</v>
      </c>
      <c r="K71" s="34">
        <f t="shared" si="18"/>
        <v>0</v>
      </c>
      <c r="L71" s="34">
        <f t="shared" si="18"/>
        <v>0</v>
      </c>
      <c r="M71" s="34">
        <f t="shared" si="18"/>
        <v>0</v>
      </c>
      <c r="N71" s="33" t="s">
        <v>1971</v>
      </c>
    </row>
    <row r="72" spans="1:14" s="25" customFormat="1" ht="47.25" x14ac:dyDescent="0.25">
      <c r="A72" s="32" t="s">
        <v>152</v>
      </c>
      <c r="B72" s="33" t="s">
        <v>153</v>
      </c>
      <c r="C72" s="33" t="s">
        <v>59</v>
      </c>
      <c r="D72" s="34">
        <f t="shared" ref="D72:M72" si="19">IFERROR(0,"нд")</f>
        <v>0</v>
      </c>
      <c r="E72" s="34">
        <f t="shared" si="19"/>
        <v>0</v>
      </c>
      <c r="F72" s="34">
        <f t="shared" si="19"/>
        <v>0</v>
      </c>
      <c r="G72" s="34">
        <f t="shared" si="19"/>
        <v>0</v>
      </c>
      <c r="H72" s="34">
        <f t="shared" si="19"/>
        <v>0</v>
      </c>
      <c r="I72" s="34">
        <f t="shared" si="19"/>
        <v>0</v>
      </c>
      <c r="J72" s="34">
        <f t="shared" si="19"/>
        <v>0</v>
      </c>
      <c r="K72" s="34">
        <f t="shared" si="19"/>
        <v>0</v>
      </c>
      <c r="L72" s="34">
        <f t="shared" si="19"/>
        <v>0</v>
      </c>
      <c r="M72" s="34">
        <f t="shared" si="19"/>
        <v>0</v>
      </c>
      <c r="N72" s="33" t="s">
        <v>1971</v>
      </c>
    </row>
    <row r="73" spans="1:14" s="25" customFormat="1" ht="63" x14ac:dyDescent="0.25">
      <c r="A73" s="32" t="s">
        <v>154</v>
      </c>
      <c r="B73" s="33" t="s">
        <v>155</v>
      </c>
      <c r="C73" s="33" t="s">
        <v>59</v>
      </c>
      <c r="D73" s="34">
        <f t="shared" ref="D73:M73" si="20">IFERROR(SUM(D74:D113),"нд")</f>
        <v>0</v>
      </c>
      <c r="E73" s="34">
        <f t="shared" si="20"/>
        <v>0</v>
      </c>
      <c r="F73" s="34">
        <f t="shared" si="20"/>
        <v>0</v>
      </c>
      <c r="G73" s="34">
        <f t="shared" si="20"/>
        <v>0</v>
      </c>
      <c r="H73" s="34">
        <f t="shared" si="20"/>
        <v>0</v>
      </c>
      <c r="I73" s="34">
        <f t="shared" si="20"/>
        <v>0</v>
      </c>
      <c r="J73" s="34">
        <f t="shared" si="20"/>
        <v>0</v>
      </c>
      <c r="K73" s="34">
        <f t="shared" si="20"/>
        <v>0</v>
      </c>
      <c r="L73" s="34">
        <f t="shared" si="20"/>
        <v>0</v>
      </c>
      <c r="M73" s="34">
        <f t="shared" si="20"/>
        <v>0</v>
      </c>
      <c r="N73" s="33" t="s">
        <v>1971</v>
      </c>
    </row>
    <row r="74" spans="1:14" s="25" customFormat="1" ht="31.5" x14ac:dyDescent="0.25">
      <c r="A74" s="32" t="s">
        <v>154</v>
      </c>
      <c r="B74" s="33" t="s">
        <v>156</v>
      </c>
      <c r="C74" s="33" t="s">
        <v>157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0</v>
      </c>
      <c r="N74" s="33" t="s">
        <v>1972</v>
      </c>
    </row>
    <row r="75" spans="1:14" s="25" customFormat="1" ht="31.5" x14ac:dyDescent="0.25">
      <c r="A75" s="32" t="s">
        <v>154</v>
      </c>
      <c r="B75" s="33" t="s">
        <v>158</v>
      </c>
      <c r="C75" s="33" t="s">
        <v>159</v>
      </c>
      <c r="D75" s="34">
        <v>0</v>
      </c>
      <c r="E75" s="34">
        <v>0</v>
      </c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3" t="s">
        <v>1972</v>
      </c>
    </row>
    <row r="76" spans="1:14" s="25" customFormat="1" ht="31.5" x14ac:dyDescent="0.25">
      <c r="A76" s="32" t="s">
        <v>154</v>
      </c>
      <c r="B76" s="33" t="s">
        <v>160</v>
      </c>
      <c r="C76" s="33" t="s">
        <v>161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3" t="s">
        <v>1972</v>
      </c>
    </row>
    <row r="77" spans="1:14" s="25" customFormat="1" ht="47.25" x14ac:dyDescent="0.25">
      <c r="A77" s="32" t="s">
        <v>154</v>
      </c>
      <c r="B77" s="33" t="s">
        <v>162</v>
      </c>
      <c r="C77" s="33" t="s">
        <v>163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3" t="s">
        <v>1972</v>
      </c>
    </row>
    <row r="78" spans="1:14" s="25" customFormat="1" ht="31.5" x14ac:dyDescent="0.25">
      <c r="A78" s="32" t="s">
        <v>154</v>
      </c>
      <c r="B78" s="33" t="s">
        <v>164</v>
      </c>
      <c r="C78" s="33" t="s">
        <v>165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3" t="s">
        <v>1972</v>
      </c>
    </row>
    <row r="79" spans="1:14" s="25" customFormat="1" ht="31.5" x14ac:dyDescent="0.25">
      <c r="A79" s="32" t="s">
        <v>154</v>
      </c>
      <c r="B79" s="33" t="s">
        <v>166</v>
      </c>
      <c r="C79" s="33" t="s">
        <v>167</v>
      </c>
      <c r="D79" s="34">
        <v>0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3" t="s">
        <v>1972</v>
      </c>
    </row>
    <row r="80" spans="1:14" s="25" customFormat="1" ht="31.5" x14ac:dyDescent="0.25">
      <c r="A80" s="32" t="s">
        <v>154</v>
      </c>
      <c r="B80" s="33" t="s">
        <v>168</v>
      </c>
      <c r="C80" s="33" t="s">
        <v>169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3" t="s">
        <v>1972</v>
      </c>
    </row>
    <row r="81" spans="1:14" s="25" customFormat="1" ht="47.25" x14ac:dyDescent="0.25">
      <c r="A81" s="32" t="s">
        <v>154</v>
      </c>
      <c r="B81" s="33" t="s">
        <v>170</v>
      </c>
      <c r="C81" s="33" t="s">
        <v>171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3" t="s">
        <v>1972</v>
      </c>
    </row>
    <row r="82" spans="1:14" s="25" customFormat="1" ht="31.5" x14ac:dyDescent="0.25">
      <c r="A82" s="32" t="s">
        <v>154</v>
      </c>
      <c r="B82" s="33" t="s">
        <v>172</v>
      </c>
      <c r="C82" s="33" t="s">
        <v>173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3" t="s">
        <v>1972</v>
      </c>
    </row>
    <row r="83" spans="1:14" s="25" customFormat="1" ht="31.5" x14ac:dyDescent="0.25">
      <c r="A83" s="32" t="s">
        <v>154</v>
      </c>
      <c r="B83" s="33" t="s">
        <v>174</v>
      </c>
      <c r="C83" s="33" t="s">
        <v>175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3" t="s">
        <v>1972</v>
      </c>
    </row>
    <row r="84" spans="1:14" s="25" customFormat="1" ht="31.5" x14ac:dyDescent="0.25">
      <c r="A84" s="32" t="s">
        <v>154</v>
      </c>
      <c r="B84" s="33" t="s">
        <v>176</v>
      </c>
      <c r="C84" s="33" t="s">
        <v>177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3" t="s">
        <v>1972</v>
      </c>
    </row>
    <row r="85" spans="1:14" s="25" customFormat="1" ht="31.5" x14ac:dyDescent="0.25">
      <c r="A85" s="32" t="s">
        <v>154</v>
      </c>
      <c r="B85" s="33" t="s">
        <v>178</v>
      </c>
      <c r="C85" s="33" t="s">
        <v>179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3" t="s">
        <v>1972</v>
      </c>
    </row>
    <row r="86" spans="1:14" s="25" customFormat="1" x14ac:dyDescent="0.25">
      <c r="A86" s="32" t="s">
        <v>154</v>
      </c>
      <c r="B86" s="33" t="s">
        <v>180</v>
      </c>
      <c r="C86" s="33" t="s">
        <v>181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3" t="s">
        <v>1972</v>
      </c>
    </row>
    <row r="87" spans="1:14" s="25" customFormat="1" ht="31.5" x14ac:dyDescent="0.25">
      <c r="A87" s="32" t="s">
        <v>154</v>
      </c>
      <c r="B87" s="33" t="s">
        <v>182</v>
      </c>
      <c r="C87" s="33" t="s">
        <v>183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3" t="s">
        <v>1972</v>
      </c>
    </row>
    <row r="88" spans="1:14" s="25" customFormat="1" ht="78.75" x14ac:dyDescent="0.25">
      <c r="A88" s="32" t="s">
        <v>154</v>
      </c>
      <c r="B88" s="33" t="s">
        <v>184</v>
      </c>
      <c r="C88" s="33" t="s">
        <v>185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3" t="s">
        <v>1972</v>
      </c>
    </row>
    <row r="89" spans="1:14" s="25" customFormat="1" ht="78.75" x14ac:dyDescent="0.25">
      <c r="A89" s="32" t="s">
        <v>154</v>
      </c>
      <c r="B89" s="33" t="s">
        <v>186</v>
      </c>
      <c r="C89" s="33" t="s">
        <v>187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3" t="s">
        <v>1972</v>
      </c>
    </row>
    <row r="90" spans="1:14" s="25" customFormat="1" ht="78.75" x14ac:dyDescent="0.25">
      <c r="A90" s="32" t="s">
        <v>154</v>
      </c>
      <c r="B90" s="33" t="s">
        <v>188</v>
      </c>
      <c r="C90" s="33" t="s">
        <v>189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3" t="s">
        <v>1972</v>
      </c>
    </row>
    <row r="91" spans="1:14" s="25" customFormat="1" ht="63" x14ac:dyDescent="0.25">
      <c r="A91" s="32" t="s">
        <v>154</v>
      </c>
      <c r="B91" s="33" t="s">
        <v>190</v>
      </c>
      <c r="C91" s="33" t="s">
        <v>191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3" t="s">
        <v>1972</v>
      </c>
    </row>
    <row r="92" spans="1:14" s="25" customFormat="1" ht="78.75" x14ac:dyDescent="0.25">
      <c r="A92" s="32" t="s">
        <v>154</v>
      </c>
      <c r="B92" s="33" t="s">
        <v>192</v>
      </c>
      <c r="C92" s="33" t="s">
        <v>193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3" t="s">
        <v>1972</v>
      </c>
    </row>
    <row r="93" spans="1:14" s="25" customFormat="1" ht="63" x14ac:dyDescent="0.25">
      <c r="A93" s="32" t="s">
        <v>154</v>
      </c>
      <c r="B93" s="33" t="s">
        <v>194</v>
      </c>
      <c r="C93" s="33" t="s">
        <v>195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3" t="s">
        <v>1972</v>
      </c>
    </row>
    <row r="94" spans="1:14" s="25" customFormat="1" ht="94.5" x14ac:dyDescent="0.25">
      <c r="A94" s="32" t="s">
        <v>154</v>
      </c>
      <c r="B94" s="33" t="s">
        <v>196</v>
      </c>
      <c r="C94" s="33" t="s">
        <v>197</v>
      </c>
      <c r="D94" s="34">
        <v>0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3" t="s">
        <v>1972</v>
      </c>
    </row>
    <row r="95" spans="1:14" s="25" customFormat="1" ht="63" x14ac:dyDescent="0.25">
      <c r="A95" s="32" t="s">
        <v>154</v>
      </c>
      <c r="B95" s="33" t="s">
        <v>198</v>
      </c>
      <c r="C95" s="33" t="s">
        <v>199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4">
        <v>0</v>
      </c>
      <c r="L95" s="34">
        <v>0</v>
      </c>
      <c r="M95" s="34">
        <v>0</v>
      </c>
      <c r="N95" s="33" t="s">
        <v>1972</v>
      </c>
    </row>
    <row r="96" spans="1:14" s="25" customFormat="1" ht="63" x14ac:dyDescent="0.25">
      <c r="A96" s="32" t="s">
        <v>154</v>
      </c>
      <c r="B96" s="33" t="s">
        <v>200</v>
      </c>
      <c r="C96" s="33" t="s">
        <v>201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3" t="s">
        <v>1972</v>
      </c>
    </row>
    <row r="97" spans="1:14" s="25" customFormat="1" ht="47.25" x14ac:dyDescent="0.25">
      <c r="A97" s="32" t="s">
        <v>154</v>
      </c>
      <c r="B97" s="33" t="s">
        <v>202</v>
      </c>
      <c r="C97" s="33" t="s">
        <v>203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3" t="s">
        <v>1972</v>
      </c>
    </row>
    <row r="98" spans="1:14" s="25" customFormat="1" ht="63" x14ac:dyDescent="0.25">
      <c r="A98" s="32" t="s">
        <v>154</v>
      </c>
      <c r="B98" s="33" t="s">
        <v>204</v>
      </c>
      <c r="C98" s="33" t="s">
        <v>205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3" t="s">
        <v>1972</v>
      </c>
    </row>
    <row r="99" spans="1:14" s="25" customFormat="1" ht="47.25" x14ac:dyDescent="0.25">
      <c r="A99" s="32" t="s">
        <v>154</v>
      </c>
      <c r="B99" s="33" t="s">
        <v>206</v>
      </c>
      <c r="C99" s="33" t="s">
        <v>207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3" t="s">
        <v>1972</v>
      </c>
    </row>
    <row r="100" spans="1:14" s="25" customFormat="1" ht="63" x14ac:dyDescent="0.25">
      <c r="A100" s="32" t="s">
        <v>154</v>
      </c>
      <c r="B100" s="33" t="s">
        <v>208</v>
      </c>
      <c r="C100" s="33" t="s">
        <v>209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3" t="s">
        <v>1972</v>
      </c>
    </row>
    <row r="101" spans="1:14" s="25" customFormat="1" ht="47.25" x14ac:dyDescent="0.25">
      <c r="A101" s="32" t="s">
        <v>154</v>
      </c>
      <c r="B101" s="33" t="s">
        <v>210</v>
      </c>
      <c r="C101" s="33" t="s">
        <v>211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3" t="s">
        <v>1972</v>
      </c>
    </row>
    <row r="102" spans="1:14" s="25" customFormat="1" ht="110.25" x14ac:dyDescent="0.25">
      <c r="A102" s="32" t="s">
        <v>154</v>
      </c>
      <c r="B102" s="33" t="s">
        <v>212</v>
      </c>
      <c r="C102" s="33" t="s">
        <v>213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3" t="s">
        <v>1972</v>
      </c>
    </row>
    <row r="103" spans="1:14" s="25" customFormat="1" ht="78.75" x14ac:dyDescent="0.25">
      <c r="A103" s="32" t="s">
        <v>154</v>
      </c>
      <c r="B103" s="33" t="s">
        <v>214</v>
      </c>
      <c r="C103" s="33" t="s">
        <v>215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3" t="s">
        <v>1972</v>
      </c>
    </row>
    <row r="104" spans="1:14" s="25" customFormat="1" ht="47.25" x14ac:dyDescent="0.25">
      <c r="A104" s="32" t="s">
        <v>154</v>
      </c>
      <c r="B104" s="33" t="s">
        <v>216</v>
      </c>
      <c r="C104" s="33" t="s">
        <v>217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3" t="s">
        <v>1972</v>
      </c>
    </row>
    <row r="105" spans="1:14" s="25" customFormat="1" ht="78.75" x14ac:dyDescent="0.25">
      <c r="A105" s="32" t="s">
        <v>154</v>
      </c>
      <c r="B105" s="33" t="s">
        <v>218</v>
      </c>
      <c r="C105" s="33" t="s">
        <v>219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3" t="s">
        <v>1972</v>
      </c>
    </row>
    <row r="106" spans="1:14" s="25" customFormat="1" ht="94.5" x14ac:dyDescent="0.25">
      <c r="A106" s="32" t="s">
        <v>154</v>
      </c>
      <c r="B106" s="33" t="s">
        <v>220</v>
      </c>
      <c r="C106" s="33" t="s">
        <v>221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3" t="s">
        <v>1972</v>
      </c>
    </row>
    <row r="107" spans="1:14" s="25" customFormat="1" ht="63" x14ac:dyDescent="0.25">
      <c r="A107" s="32" t="s">
        <v>154</v>
      </c>
      <c r="B107" s="33" t="s">
        <v>222</v>
      </c>
      <c r="C107" s="33" t="s">
        <v>223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3" t="s">
        <v>1972</v>
      </c>
    </row>
    <row r="108" spans="1:14" s="25" customFormat="1" ht="63" x14ac:dyDescent="0.25">
      <c r="A108" s="32" t="s">
        <v>154</v>
      </c>
      <c r="B108" s="33" t="s">
        <v>224</v>
      </c>
      <c r="C108" s="33" t="s">
        <v>225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3" t="s">
        <v>1972</v>
      </c>
    </row>
    <row r="109" spans="1:14" s="25" customFormat="1" ht="78.75" x14ac:dyDescent="0.25">
      <c r="A109" s="32" t="s">
        <v>154</v>
      </c>
      <c r="B109" s="33" t="s">
        <v>226</v>
      </c>
      <c r="C109" s="33" t="s">
        <v>227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3" t="s">
        <v>1972</v>
      </c>
    </row>
    <row r="110" spans="1:14" s="25" customFormat="1" ht="78.75" x14ac:dyDescent="0.25">
      <c r="A110" s="32" t="s">
        <v>154</v>
      </c>
      <c r="B110" s="33" t="s">
        <v>228</v>
      </c>
      <c r="C110" s="33" t="s">
        <v>229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3" t="s">
        <v>1972</v>
      </c>
    </row>
    <row r="111" spans="1:14" s="25" customFormat="1" ht="110.25" x14ac:dyDescent="0.25">
      <c r="A111" s="32" t="s">
        <v>154</v>
      </c>
      <c r="B111" s="33" t="s">
        <v>230</v>
      </c>
      <c r="C111" s="33" t="s">
        <v>231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3" t="s">
        <v>1972</v>
      </c>
    </row>
    <row r="112" spans="1:14" s="25" customFormat="1" ht="78.75" x14ac:dyDescent="0.25">
      <c r="A112" s="32" t="s">
        <v>154</v>
      </c>
      <c r="B112" s="33" t="s">
        <v>232</v>
      </c>
      <c r="C112" s="33" t="s">
        <v>233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3" t="s">
        <v>1972</v>
      </c>
    </row>
    <row r="113" spans="1:14" s="25" customFormat="1" ht="78.75" x14ac:dyDescent="0.25">
      <c r="A113" s="32" t="s">
        <v>154</v>
      </c>
      <c r="B113" s="33" t="s">
        <v>234</v>
      </c>
      <c r="C113" s="33" t="s">
        <v>235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3" t="s">
        <v>1972</v>
      </c>
    </row>
    <row r="114" spans="1:14" s="25" customFormat="1" ht="31.5" x14ac:dyDescent="0.25">
      <c r="A114" s="32" t="s">
        <v>236</v>
      </c>
      <c r="B114" s="33" t="s">
        <v>237</v>
      </c>
      <c r="C114" s="33" t="s">
        <v>59</v>
      </c>
      <c r="D114" s="34">
        <f t="shared" ref="D114:M114" si="21">IFERROR(SUM(D115,D387,D790,D813),"нд")</f>
        <v>8911.1959999999999</v>
      </c>
      <c r="E114" s="34">
        <f t="shared" si="21"/>
        <v>8730.7889999999989</v>
      </c>
      <c r="F114" s="34">
        <f t="shared" si="21"/>
        <v>0</v>
      </c>
      <c r="G114" s="34">
        <f t="shared" si="21"/>
        <v>19380.72</v>
      </c>
      <c r="H114" s="34">
        <f t="shared" si="21"/>
        <v>0</v>
      </c>
      <c r="I114" s="34">
        <f t="shared" si="21"/>
        <v>26.064664933009389</v>
      </c>
      <c r="J114" s="34">
        <f t="shared" si="21"/>
        <v>25.536986268263238</v>
      </c>
      <c r="K114" s="34">
        <f t="shared" si="21"/>
        <v>0</v>
      </c>
      <c r="L114" s="34">
        <f t="shared" si="21"/>
        <v>56.687337250855563</v>
      </c>
      <c r="M114" s="34">
        <f t="shared" si="21"/>
        <v>0</v>
      </c>
      <c r="N114" s="33" t="s">
        <v>1971</v>
      </c>
    </row>
    <row r="115" spans="1:14" s="25" customFormat="1" ht="47.25" x14ac:dyDescent="0.25">
      <c r="A115" s="32" t="s">
        <v>238</v>
      </c>
      <c r="B115" s="33" t="s">
        <v>239</v>
      </c>
      <c r="C115" s="33" t="s">
        <v>59</v>
      </c>
      <c r="D115" s="34">
        <f t="shared" ref="D115:M115" si="22">IFERROR(SUM(D116,D134),"нд")</f>
        <v>8911.1959999999999</v>
      </c>
      <c r="E115" s="34">
        <f t="shared" si="22"/>
        <v>0</v>
      </c>
      <c r="F115" s="34">
        <f t="shared" si="22"/>
        <v>0</v>
      </c>
      <c r="G115" s="34">
        <f t="shared" si="22"/>
        <v>0</v>
      </c>
      <c r="H115" s="34">
        <f t="shared" si="22"/>
        <v>0</v>
      </c>
      <c r="I115" s="34">
        <f t="shared" si="22"/>
        <v>26.064664933009389</v>
      </c>
      <c r="J115" s="34">
        <f t="shared" si="22"/>
        <v>0</v>
      </c>
      <c r="K115" s="34">
        <f t="shared" si="22"/>
        <v>0</v>
      </c>
      <c r="L115" s="34">
        <f t="shared" si="22"/>
        <v>0</v>
      </c>
      <c r="M115" s="34">
        <f t="shared" si="22"/>
        <v>0</v>
      </c>
      <c r="N115" s="33" t="s">
        <v>1971</v>
      </c>
    </row>
    <row r="116" spans="1:14" s="25" customFormat="1" ht="31.5" x14ac:dyDescent="0.25">
      <c r="A116" s="32" t="s">
        <v>240</v>
      </c>
      <c r="B116" s="33" t="s">
        <v>241</v>
      </c>
      <c r="C116" s="33" t="s">
        <v>59</v>
      </c>
      <c r="D116" s="34">
        <f t="shared" ref="D116:M116" si="23">IFERROR(SUM(D117:D133),"нд")</f>
        <v>8888.8160000000007</v>
      </c>
      <c r="E116" s="34">
        <f t="shared" si="23"/>
        <v>0</v>
      </c>
      <c r="F116" s="34">
        <f t="shared" si="23"/>
        <v>0</v>
      </c>
      <c r="G116" s="34">
        <f t="shared" si="23"/>
        <v>0</v>
      </c>
      <c r="H116" s="34">
        <f t="shared" si="23"/>
        <v>0</v>
      </c>
      <c r="I116" s="34">
        <f t="shared" si="23"/>
        <v>25.99920489810496</v>
      </c>
      <c r="J116" s="34">
        <f t="shared" si="23"/>
        <v>0</v>
      </c>
      <c r="K116" s="34">
        <f t="shared" si="23"/>
        <v>0</v>
      </c>
      <c r="L116" s="34">
        <f t="shared" si="23"/>
        <v>0</v>
      </c>
      <c r="M116" s="34">
        <f t="shared" si="23"/>
        <v>0</v>
      </c>
      <c r="N116" s="33" t="s">
        <v>1971</v>
      </c>
    </row>
    <row r="117" spans="1:14" s="25" customFormat="1" ht="47.25" x14ac:dyDescent="0.25">
      <c r="A117" s="32" t="s">
        <v>240</v>
      </c>
      <c r="B117" s="33" t="s">
        <v>242</v>
      </c>
      <c r="C117" s="33" t="s">
        <v>243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3" t="s">
        <v>1972</v>
      </c>
    </row>
    <row r="118" spans="1:14" s="25" customFormat="1" ht="47.25" x14ac:dyDescent="0.25">
      <c r="A118" s="32" t="s">
        <v>240</v>
      </c>
      <c r="B118" s="33" t="s">
        <v>244</v>
      </c>
      <c r="C118" s="33" t="s">
        <v>245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3" t="s">
        <v>1972</v>
      </c>
    </row>
    <row r="119" spans="1:14" s="25" customFormat="1" ht="47.25" x14ac:dyDescent="0.25">
      <c r="A119" s="32" t="s">
        <v>240</v>
      </c>
      <c r="B119" s="33" t="s">
        <v>246</v>
      </c>
      <c r="C119" s="33" t="s">
        <v>247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3" t="s">
        <v>1972</v>
      </c>
    </row>
    <row r="120" spans="1:14" s="25" customFormat="1" ht="47.25" x14ac:dyDescent="0.25">
      <c r="A120" s="32" t="s">
        <v>240</v>
      </c>
      <c r="B120" s="33" t="s">
        <v>248</v>
      </c>
      <c r="C120" s="33" t="s">
        <v>249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3" t="s">
        <v>1972</v>
      </c>
    </row>
    <row r="121" spans="1:14" s="25" customFormat="1" ht="47.25" x14ac:dyDescent="0.25">
      <c r="A121" s="32" t="s">
        <v>240</v>
      </c>
      <c r="B121" s="33" t="s">
        <v>250</v>
      </c>
      <c r="C121" s="33" t="s">
        <v>251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3" t="s">
        <v>1972</v>
      </c>
    </row>
    <row r="122" spans="1:14" s="25" customFormat="1" ht="31.5" x14ac:dyDescent="0.25">
      <c r="A122" s="32" t="s">
        <v>240</v>
      </c>
      <c r="B122" s="33" t="s">
        <v>252</v>
      </c>
      <c r="C122" s="33" t="s">
        <v>253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3" t="s">
        <v>1972</v>
      </c>
    </row>
    <row r="123" spans="1:14" s="25" customFormat="1" ht="31.5" x14ac:dyDescent="0.25">
      <c r="A123" s="32" t="s">
        <v>240</v>
      </c>
      <c r="B123" s="33" t="s">
        <v>254</v>
      </c>
      <c r="C123" s="33" t="s">
        <v>255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0</v>
      </c>
      <c r="J123" s="34">
        <v>0</v>
      </c>
      <c r="K123" s="34">
        <v>0</v>
      </c>
      <c r="L123" s="34">
        <v>0</v>
      </c>
      <c r="M123" s="34">
        <v>0</v>
      </c>
      <c r="N123" s="33" t="s">
        <v>1972</v>
      </c>
    </row>
    <row r="124" spans="1:14" s="25" customFormat="1" ht="31.5" x14ac:dyDescent="0.25">
      <c r="A124" s="32" t="s">
        <v>240</v>
      </c>
      <c r="B124" s="33" t="s">
        <v>256</v>
      </c>
      <c r="C124" s="33" t="s">
        <v>257</v>
      </c>
      <c r="D124" s="34">
        <v>3.3679999999999999</v>
      </c>
      <c r="E124" s="34">
        <v>0</v>
      </c>
      <c r="F124" s="34">
        <v>0</v>
      </c>
      <c r="G124" s="34">
        <v>0</v>
      </c>
      <c r="H124" s="34">
        <v>0</v>
      </c>
      <c r="I124" s="34">
        <v>9.8511795155600008E-3</v>
      </c>
      <c r="J124" s="34">
        <v>0</v>
      </c>
      <c r="K124" s="34">
        <v>0</v>
      </c>
      <c r="L124" s="34">
        <v>0</v>
      </c>
      <c r="M124" s="34">
        <v>0</v>
      </c>
      <c r="N124" s="33" t="s">
        <v>1972</v>
      </c>
    </row>
    <row r="125" spans="1:14" s="25" customFormat="1" ht="47.25" x14ac:dyDescent="0.25">
      <c r="A125" s="32" t="s">
        <v>240</v>
      </c>
      <c r="B125" s="33" t="s">
        <v>1974</v>
      </c>
      <c r="C125" s="33" t="s">
        <v>258</v>
      </c>
      <c r="D125" s="34">
        <v>8871</v>
      </c>
      <c r="E125" s="34">
        <v>0</v>
      </c>
      <c r="F125" s="34">
        <v>0</v>
      </c>
      <c r="G125" s="34">
        <v>0</v>
      </c>
      <c r="H125" s="34">
        <v>0</v>
      </c>
      <c r="I125" s="34">
        <v>25.9470942644205</v>
      </c>
      <c r="J125" s="34">
        <v>0</v>
      </c>
      <c r="K125" s="34">
        <v>0</v>
      </c>
      <c r="L125" s="34">
        <v>0</v>
      </c>
      <c r="M125" s="34">
        <v>0</v>
      </c>
      <c r="N125" s="33" t="s">
        <v>1972</v>
      </c>
    </row>
    <row r="126" spans="1:14" s="25" customFormat="1" ht="31.5" x14ac:dyDescent="0.25">
      <c r="A126" s="32" t="s">
        <v>240</v>
      </c>
      <c r="B126" s="33" t="s">
        <v>259</v>
      </c>
      <c r="C126" s="33" t="s">
        <v>260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3" t="s">
        <v>1972</v>
      </c>
    </row>
    <row r="127" spans="1:14" s="25" customFormat="1" ht="31.5" x14ac:dyDescent="0.25">
      <c r="A127" s="32" t="s">
        <v>240</v>
      </c>
      <c r="B127" s="33" t="s">
        <v>261</v>
      </c>
      <c r="C127" s="33" t="s">
        <v>262</v>
      </c>
      <c r="D127" s="34">
        <v>14.448</v>
      </c>
      <c r="E127" s="34">
        <v>0</v>
      </c>
      <c r="F127" s="34">
        <v>0</v>
      </c>
      <c r="G127" s="34">
        <v>0</v>
      </c>
      <c r="H127" s="34">
        <v>0</v>
      </c>
      <c r="I127" s="34">
        <v>4.22594541689E-2</v>
      </c>
      <c r="J127" s="34">
        <v>0</v>
      </c>
      <c r="K127" s="34">
        <v>0</v>
      </c>
      <c r="L127" s="34">
        <v>0</v>
      </c>
      <c r="M127" s="34">
        <v>0</v>
      </c>
      <c r="N127" s="33" t="s">
        <v>1972</v>
      </c>
    </row>
    <row r="128" spans="1:14" s="25" customFormat="1" ht="47.25" x14ac:dyDescent="0.25">
      <c r="A128" s="32" t="s">
        <v>240</v>
      </c>
      <c r="B128" s="33" t="s">
        <v>263</v>
      </c>
      <c r="C128" s="33" t="s">
        <v>264</v>
      </c>
      <c r="D128" s="34">
        <v>0</v>
      </c>
      <c r="E128" s="34">
        <v>0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3" t="s">
        <v>1972</v>
      </c>
    </row>
    <row r="129" spans="1:14" s="25" customFormat="1" ht="31.5" x14ac:dyDescent="0.25">
      <c r="A129" s="32" t="s">
        <v>240</v>
      </c>
      <c r="B129" s="33" t="s">
        <v>265</v>
      </c>
      <c r="C129" s="33" t="s">
        <v>266</v>
      </c>
      <c r="D129" s="34">
        <v>0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3" t="s">
        <v>1972</v>
      </c>
    </row>
    <row r="130" spans="1:14" s="25" customFormat="1" ht="47.25" x14ac:dyDescent="0.25">
      <c r="A130" s="32" t="s">
        <v>240</v>
      </c>
      <c r="B130" s="33" t="s">
        <v>267</v>
      </c>
      <c r="C130" s="33" t="s">
        <v>268</v>
      </c>
      <c r="D130" s="34">
        <v>0</v>
      </c>
      <c r="E130" s="34">
        <v>0</v>
      </c>
      <c r="F130" s="34"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3" t="s">
        <v>1972</v>
      </c>
    </row>
    <row r="131" spans="1:14" s="25" customFormat="1" ht="31.5" x14ac:dyDescent="0.25">
      <c r="A131" s="32" t="s">
        <v>240</v>
      </c>
      <c r="B131" s="33" t="s">
        <v>269</v>
      </c>
      <c r="C131" s="33" t="s">
        <v>270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3" t="s">
        <v>1972</v>
      </c>
    </row>
    <row r="132" spans="1:14" s="25" customFormat="1" ht="31.5" x14ac:dyDescent="0.25">
      <c r="A132" s="32" t="s">
        <v>240</v>
      </c>
      <c r="B132" s="33" t="s">
        <v>271</v>
      </c>
      <c r="C132" s="33" t="s">
        <v>272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3" t="s">
        <v>1972</v>
      </c>
    </row>
    <row r="133" spans="1:14" s="25" customFormat="1" ht="94.5" x14ac:dyDescent="0.25">
      <c r="A133" s="32" t="s">
        <v>240</v>
      </c>
      <c r="B133" s="33" t="s">
        <v>273</v>
      </c>
      <c r="C133" s="33" t="s">
        <v>274</v>
      </c>
      <c r="D133" s="34">
        <v>0</v>
      </c>
      <c r="E133" s="34">
        <v>0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3" t="s">
        <v>1972</v>
      </c>
    </row>
    <row r="134" spans="1:14" s="25" customFormat="1" ht="47.25" x14ac:dyDescent="0.25">
      <c r="A134" s="32" t="s">
        <v>275</v>
      </c>
      <c r="B134" s="33" t="s">
        <v>276</v>
      </c>
      <c r="C134" s="33" t="s">
        <v>59</v>
      </c>
      <c r="D134" s="34">
        <f t="shared" ref="D134:M134" si="24">IFERROR(SUM(D135:D386),"нд")</f>
        <v>22.38000000000001</v>
      </c>
      <c r="E134" s="34">
        <f t="shared" si="24"/>
        <v>0</v>
      </c>
      <c r="F134" s="34">
        <f t="shared" si="24"/>
        <v>0</v>
      </c>
      <c r="G134" s="34">
        <f t="shared" si="24"/>
        <v>0</v>
      </c>
      <c r="H134" s="34">
        <f t="shared" si="24"/>
        <v>0</v>
      </c>
      <c r="I134" s="34">
        <f t="shared" si="24"/>
        <v>6.546003490442999E-2</v>
      </c>
      <c r="J134" s="34">
        <f t="shared" si="24"/>
        <v>0</v>
      </c>
      <c r="K134" s="34">
        <f t="shared" si="24"/>
        <v>0</v>
      </c>
      <c r="L134" s="34">
        <f t="shared" si="24"/>
        <v>0</v>
      </c>
      <c r="M134" s="34">
        <f t="shared" si="24"/>
        <v>0</v>
      </c>
      <c r="N134" s="33" t="s">
        <v>1971</v>
      </c>
    </row>
    <row r="135" spans="1:14" s="25" customFormat="1" ht="31.5" x14ac:dyDescent="0.25">
      <c r="A135" s="32" t="s">
        <v>275</v>
      </c>
      <c r="B135" s="33" t="s">
        <v>277</v>
      </c>
      <c r="C135" s="33" t="s">
        <v>278</v>
      </c>
      <c r="D135" s="34">
        <v>0</v>
      </c>
      <c r="E135" s="34">
        <v>0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3" t="s">
        <v>1972</v>
      </c>
    </row>
    <row r="136" spans="1:14" s="25" customFormat="1" ht="47.25" x14ac:dyDescent="0.25">
      <c r="A136" s="32" t="s">
        <v>275</v>
      </c>
      <c r="B136" s="33" t="s">
        <v>279</v>
      </c>
      <c r="C136" s="33" t="s">
        <v>280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3" t="s">
        <v>1972</v>
      </c>
    </row>
    <row r="137" spans="1:14" s="25" customFormat="1" ht="47.25" x14ac:dyDescent="0.25">
      <c r="A137" s="32" t="s">
        <v>275</v>
      </c>
      <c r="B137" s="33" t="s">
        <v>281</v>
      </c>
      <c r="C137" s="33" t="s">
        <v>282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3" t="s">
        <v>1972</v>
      </c>
    </row>
    <row r="138" spans="1:14" s="25" customFormat="1" ht="47.25" x14ac:dyDescent="0.25">
      <c r="A138" s="32" t="s">
        <v>275</v>
      </c>
      <c r="B138" s="33" t="s">
        <v>283</v>
      </c>
      <c r="C138" s="33" t="s">
        <v>284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3" t="s">
        <v>1972</v>
      </c>
    </row>
    <row r="139" spans="1:14" s="25" customFormat="1" ht="47.25" x14ac:dyDescent="0.25">
      <c r="A139" s="32" t="s">
        <v>275</v>
      </c>
      <c r="B139" s="33" t="s">
        <v>285</v>
      </c>
      <c r="C139" s="33" t="s">
        <v>286</v>
      </c>
      <c r="D139" s="34">
        <v>0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3" t="s">
        <v>1972</v>
      </c>
    </row>
    <row r="140" spans="1:14" s="25" customFormat="1" ht="47.25" x14ac:dyDescent="0.25">
      <c r="A140" s="32" t="s">
        <v>275</v>
      </c>
      <c r="B140" s="33" t="s">
        <v>287</v>
      </c>
      <c r="C140" s="33" t="s">
        <v>288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3" t="s">
        <v>1972</v>
      </c>
    </row>
    <row r="141" spans="1:14" s="25" customFormat="1" ht="47.25" x14ac:dyDescent="0.25">
      <c r="A141" s="32" t="s">
        <v>275</v>
      </c>
      <c r="B141" s="33" t="s">
        <v>289</v>
      </c>
      <c r="C141" s="33" t="s">
        <v>290</v>
      </c>
      <c r="D141" s="34">
        <v>0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3" t="s">
        <v>1972</v>
      </c>
    </row>
    <row r="142" spans="1:14" s="25" customFormat="1" ht="47.25" x14ac:dyDescent="0.25">
      <c r="A142" s="32" t="s">
        <v>275</v>
      </c>
      <c r="B142" s="33" t="s">
        <v>291</v>
      </c>
      <c r="C142" s="33" t="s">
        <v>292</v>
      </c>
      <c r="D142" s="34">
        <v>0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3" t="s">
        <v>1972</v>
      </c>
    </row>
    <row r="143" spans="1:14" s="25" customFormat="1" ht="47.25" x14ac:dyDescent="0.25">
      <c r="A143" s="32" t="s">
        <v>275</v>
      </c>
      <c r="B143" s="33" t="s">
        <v>293</v>
      </c>
      <c r="C143" s="33" t="s">
        <v>294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3" t="s">
        <v>1972</v>
      </c>
    </row>
    <row r="144" spans="1:14" s="25" customFormat="1" ht="63" x14ac:dyDescent="0.25">
      <c r="A144" s="32" t="s">
        <v>275</v>
      </c>
      <c r="B144" s="33" t="s">
        <v>295</v>
      </c>
      <c r="C144" s="33" t="s">
        <v>296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3" t="s">
        <v>1972</v>
      </c>
    </row>
    <row r="145" spans="1:14" s="25" customFormat="1" ht="47.25" x14ac:dyDescent="0.25">
      <c r="A145" s="32" t="s">
        <v>275</v>
      </c>
      <c r="B145" s="33" t="s">
        <v>297</v>
      </c>
      <c r="C145" s="33" t="s">
        <v>298</v>
      </c>
      <c r="D145" s="34">
        <v>0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3" t="s">
        <v>1972</v>
      </c>
    </row>
    <row r="146" spans="1:14" s="25" customFormat="1" ht="47.25" x14ac:dyDescent="0.25">
      <c r="A146" s="32" t="s">
        <v>275</v>
      </c>
      <c r="B146" s="33" t="s">
        <v>299</v>
      </c>
      <c r="C146" s="33" t="s">
        <v>300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3" t="s">
        <v>1972</v>
      </c>
    </row>
    <row r="147" spans="1:14" s="25" customFormat="1" ht="31.5" x14ac:dyDescent="0.25">
      <c r="A147" s="32" t="s">
        <v>275</v>
      </c>
      <c r="B147" s="33" t="s">
        <v>301</v>
      </c>
      <c r="C147" s="33" t="s">
        <v>302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3" t="s">
        <v>1972</v>
      </c>
    </row>
    <row r="148" spans="1:14" s="25" customFormat="1" ht="31.5" x14ac:dyDescent="0.25">
      <c r="A148" s="32" t="s">
        <v>275</v>
      </c>
      <c r="B148" s="33" t="s">
        <v>303</v>
      </c>
      <c r="C148" s="33" t="s">
        <v>304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3" t="s">
        <v>1972</v>
      </c>
    </row>
    <row r="149" spans="1:14" s="25" customFormat="1" ht="31.5" x14ac:dyDescent="0.25">
      <c r="A149" s="32" t="s">
        <v>275</v>
      </c>
      <c r="B149" s="33" t="s">
        <v>305</v>
      </c>
      <c r="C149" s="33" t="s">
        <v>306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3" t="s">
        <v>1972</v>
      </c>
    </row>
    <row r="150" spans="1:14" s="25" customFormat="1" ht="47.25" x14ac:dyDescent="0.25">
      <c r="A150" s="32" t="s">
        <v>275</v>
      </c>
      <c r="B150" s="33" t="s">
        <v>307</v>
      </c>
      <c r="C150" s="33" t="s">
        <v>308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3" t="s">
        <v>1972</v>
      </c>
    </row>
    <row r="151" spans="1:14" s="25" customFormat="1" ht="47.25" x14ac:dyDescent="0.25">
      <c r="A151" s="32" t="s">
        <v>275</v>
      </c>
      <c r="B151" s="33" t="s">
        <v>309</v>
      </c>
      <c r="C151" s="33" t="s">
        <v>310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3" t="s">
        <v>1972</v>
      </c>
    </row>
    <row r="152" spans="1:14" s="25" customFormat="1" ht="47.25" x14ac:dyDescent="0.25">
      <c r="A152" s="32" t="s">
        <v>275</v>
      </c>
      <c r="B152" s="33" t="s">
        <v>311</v>
      </c>
      <c r="C152" s="33" t="s">
        <v>312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3" t="s">
        <v>1972</v>
      </c>
    </row>
    <row r="153" spans="1:14" s="25" customFormat="1" ht="47.25" x14ac:dyDescent="0.25">
      <c r="A153" s="32" t="s">
        <v>275</v>
      </c>
      <c r="B153" s="33" t="s">
        <v>313</v>
      </c>
      <c r="C153" s="33" t="s">
        <v>314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3" t="s">
        <v>1972</v>
      </c>
    </row>
    <row r="154" spans="1:14" s="25" customFormat="1" ht="47.25" x14ac:dyDescent="0.25">
      <c r="A154" s="32" t="s">
        <v>275</v>
      </c>
      <c r="B154" s="33" t="s">
        <v>315</v>
      </c>
      <c r="C154" s="33" t="s">
        <v>316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3" t="s">
        <v>1972</v>
      </c>
    </row>
    <row r="155" spans="1:14" s="25" customFormat="1" ht="31.5" x14ac:dyDescent="0.25">
      <c r="A155" s="32" t="s">
        <v>275</v>
      </c>
      <c r="B155" s="33" t="s">
        <v>317</v>
      </c>
      <c r="C155" s="33" t="s">
        <v>318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3" t="s">
        <v>1972</v>
      </c>
    </row>
    <row r="156" spans="1:14" s="25" customFormat="1" ht="31.5" x14ac:dyDescent="0.25">
      <c r="A156" s="32" t="s">
        <v>275</v>
      </c>
      <c r="B156" s="33" t="s">
        <v>319</v>
      </c>
      <c r="C156" s="33" t="s">
        <v>320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3" t="s">
        <v>1972</v>
      </c>
    </row>
    <row r="157" spans="1:14" s="25" customFormat="1" ht="31.5" x14ac:dyDescent="0.25">
      <c r="A157" s="32" t="s">
        <v>275</v>
      </c>
      <c r="B157" s="33" t="s">
        <v>321</v>
      </c>
      <c r="C157" s="33" t="s">
        <v>322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3" t="s">
        <v>1972</v>
      </c>
    </row>
    <row r="158" spans="1:14" s="25" customFormat="1" ht="31.5" x14ac:dyDescent="0.25">
      <c r="A158" s="32" t="s">
        <v>275</v>
      </c>
      <c r="B158" s="33" t="s">
        <v>323</v>
      </c>
      <c r="C158" s="33" t="s">
        <v>324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3" t="s">
        <v>1972</v>
      </c>
    </row>
    <row r="159" spans="1:14" s="25" customFormat="1" x14ac:dyDescent="0.25">
      <c r="A159" s="32" t="s">
        <v>275</v>
      </c>
      <c r="B159" s="33" t="s">
        <v>325</v>
      </c>
      <c r="C159" s="33" t="s">
        <v>326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3" t="s">
        <v>1972</v>
      </c>
    </row>
    <row r="160" spans="1:14" s="25" customFormat="1" ht="31.5" x14ac:dyDescent="0.25">
      <c r="A160" s="32" t="s">
        <v>275</v>
      </c>
      <c r="B160" s="33" t="s">
        <v>327</v>
      </c>
      <c r="C160" s="33" t="s">
        <v>328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3" t="s">
        <v>1972</v>
      </c>
    </row>
    <row r="161" spans="1:14" s="25" customFormat="1" ht="47.25" x14ac:dyDescent="0.25">
      <c r="A161" s="32" t="s">
        <v>275</v>
      </c>
      <c r="B161" s="33" t="s">
        <v>329</v>
      </c>
      <c r="C161" s="33" t="s">
        <v>330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3" t="s">
        <v>1972</v>
      </c>
    </row>
    <row r="162" spans="1:14" s="25" customFormat="1" ht="47.25" x14ac:dyDescent="0.25">
      <c r="A162" s="32" t="s">
        <v>275</v>
      </c>
      <c r="B162" s="33" t="s">
        <v>331</v>
      </c>
      <c r="C162" s="33" t="s">
        <v>332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3" t="s">
        <v>1972</v>
      </c>
    </row>
    <row r="163" spans="1:14" s="25" customFormat="1" ht="47.25" x14ac:dyDescent="0.25">
      <c r="A163" s="32" t="s">
        <v>275</v>
      </c>
      <c r="B163" s="33" t="s">
        <v>333</v>
      </c>
      <c r="C163" s="33" t="s">
        <v>334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3" t="s">
        <v>1972</v>
      </c>
    </row>
    <row r="164" spans="1:14" s="25" customFormat="1" ht="47.25" x14ac:dyDescent="0.25">
      <c r="A164" s="32" t="s">
        <v>275</v>
      </c>
      <c r="B164" s="33" t="s">
        <v>335</v>
      </c>
      <c r="C164" s="33" t="s">
        <v>336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</v>
      </c>
      <c r="M164" s="34">
        <v>0</v>
      </c>
      <c r="N164" s="33" t="s">
        <v>1972</v>
      </c>
    </row>
    <row r="165" spans="1:14" s="25" customFormat="1" ht="47.25" x14ac:dyDescent="0.25">
      <c r="A165" s="32" t="s">
        <v>275</v>
      </c>
      <c r="B165" s="33" t="s">
        <v>337</v>
      </c>
      <c r="C165" s="33" t="s">
        <v>338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</v>
      </c>
      <c r="M165" s="34">
        <v>0</v>
      </c>
      <c r="N165" s="33" t="s">
        <v>1972</v>
      </c>
    </row>
    <row r="166" spans="1:14" s="25" customFormat="1" ht="47.25" x14ac:dyDescent="0.25">
      <c r="A166" s="32" t="s">
        <v>275</v>
      </c>
      <c r="B166" s="33" t="s">
        <v>339</v>
      </c>
      <c r="C166" s="33" t="s">
        <v>340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3" t="s">
        <v>1972</v>
      </c>
    </row>
    <row r="167" spans="1:14" s="25" customFormat="1" ht="47.25" x14ac:dyDescent="0.25">
      <c r="A167" s="32" t="s">
        <v>275</v>
      </c>
      <c r="B167" s="33" t="s">
        <v>341</v>
      </c>
      <c r="C167" s="33" t="s">
        <v>342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3" t="s">
        <v>1972</v>
      </c>
    </row>
    <row r="168" spans="1:14" s="25" customFormat="1" ht="47.25" x14ac:dyDescent="0.25">
      <c r="A168" s="32" t="s">
        <v>275</v>
      </c>
      <c r="B168" s="33" t="s">
        <v>343</v>
      </c>
      <c r="C168" s="33" t="s">
        <v>344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3" t="s">
        <v>1972</v>
      </c>
    </row>
    <row r="169" spans="1:14" s="25" customFormat="1" ht="31.5" x14ac:dyDescent="0.25">
      <c r="A169" s="32" t="s">
        <v>275</v>
      </c>
      <c r="B169" s="33" t="s">
        <v>345</v>
      </c>
      <c r="C169" s="33" t="s">
        <v>346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3" t="s">
        <v>1972</v>
      </c>
    </row>
    <row r="170" spans="1:14" s="25" customFormat="1" ht="31.5" x14ac:dyDescent="0.25">
      <c r="A170" s="32" t="s">
        <v>275</v>
      </c>
      <c r="B170" s="33" t="s">
        <v>347</v>
      </c>
      <c r="C170" s="33" t="s">
        <v>348</v>
      </c>
      <c r="D170" s="34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3" t="s">
        <v>1972</v>
      </c>
    </row>
    <row r="171" spans="1:14" s="25" customFormat="1" ht="31.5" x14ac:dyDescent="0.25">
      <c r="A171" s="32" t="s">
        <v>275</v>
      </c>
      <c r="B171" s="33" t="s">
        <v>349</v>
      </c>
      <c r="C171" s="33" t="s">
        <v>350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3" t="s">
        <v>1972</v>
      </c>
    </row>
    <row r="172" spans="1:14" s="25" customFormat="1" ht="31.5" x14ac:dyDescent="0.25">
      <c r="A172" s="32" t="s">
        <v>275</v>
      </c>
      <c r="B172" s="33" t="s">
        <v>351</v>
      </c>
      <c r="C172" s="33" t="s">
        <v>352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3" t="s">
        <v>1972</v>
      </c>
    </row>
    <row r="173" spans="1:14" s="25" customFormat="1" ht="31.5" x14ac:dyDescent="0.25">
      <c r="A173" s="32" t="s">
        <v>275</v>
      </c>
      <c r="B173" s="33" t="s">
        <v>353</v>
      </c>
      <c r="C173" s="33" t="s">
        <v>354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3" t="s">
        <v>1972</v>
      </c>
    </row>
    <row r="174" spans="1:14" s="25" customFormat="1" ht="47.25" x14ac:dyDescent="0.25">
      <c r="A174" s="32" t="s">
        <v>275</v>
      </c>
      <c r="B174" s="33" t="s">
        <v>355</v>
      </c>
      <c r="C174" s="33" t="s">
        <v>356</v>
      </c>
      <c r="D174" s="3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3" t="s">
        <v>1972</v>
      </c>
    </row>
    <row r="175" spans="1:14" s="25" customFormat="1" ht="47.25" x14ac:dyDescent="0.25">
      <c r="A175" s="32" t="s">
        <v>275</v>
      </c>
      <c r="B175" s="33" t="s">
        <v>357</v>
      </c>
      <c r="C175" s="33" t="s">
        <v>358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3" t="s">
        <v>1972</v>
      </c>
    </row>
    <row r="176" spans="1:14" s="25" customFormat="1" ht="47.25" x14ac:dyDescent="0.25">
      <c r="A176" s="32" t="s">
        <v>275</v>
      </c>
      <c r="B176" s="33" t="s">
        <v>359</v>
      </c>
      <c r="C176" s="33" t="s">
        <v>360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3" t="s">
        <v>1972</v>
      </c>
    </row>
    <row r="177" spans="1:14" s="25" customFormat="1" ht="47.25" x14ac:dyDescent="0.25">
      <c r="A177" s="32" t="s">
        <v>275</v>
      </c>
      <c r="B177" s="33" t="s">
        <v>361</v>
      </c>
      <c r="C177" s="33" t="s">
        <v>362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3" t="s">
        <v>1972</v>
      </c>
    </row>
    <row r="178" spans="1:14" s="25" customFormat="1" ht="31.5" x14ac:dyDescent="0.25">
      <c r="A178" s="32" t="s">
        <v>275</v>
      </c>
      <c r="B178" s="33" t="s">
        <v>363</v>
      </c>
      <c r="C178" s="33" t="s">
        <v>364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3" t="s">
        <v>1972</v>
      </c>
    </row>
    <row r="179" spans="1:14" s="25" customFormat="1" ht="31.5" x14ac:dyDescent="0.25">
      <c r="A179" s="32" t="s">
        <v>275</v>
      </c>
      <c r="B179" s="33" t="s">
        <v>365</v>
      </c>
      <c r="C179" s="33" t="s">
        <v>366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3" t="s">
        <v>1972</v>
      </c>
    </row>
    <row r="180" spans="1:14" s="25" customFormat="1" ht="31.5" x14ac:dyDescent="0.25">
      <c r="A180" s="32" t="s">
        <v>275</v>
      </c>
      <c r="B180" s="33" t="s">
        <v>367</v>
      </c>
      <c r="C180" s="33" t="s">
        <v>368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3" t="s">
        <v>1972</v>
      </c>
    </row>
    <row r="181" spans="1:14" s="25" customFormat="1" ht="31.5" x14ac:dyDescent="0.25">
      <c r="A181" s="32" t="s">
        <v>275</v>
      </c>
      <c r="B181" s="33" t="s">
        <v>369</v>
      </c>
      <c r="C181" s="33" t="s">
        <v>370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3" t="s">
        <v>1972</v>
      </c>
    </row>
    <row r="182" spans="1:14" s="25" customFormat="1" ht="31.5" x14ac:dyDescent="0.25">
      <c r="A182" s="32" t="s">
        <v>275</v>
      </c>
      <c r="B182" s="33" t="s">
        <v>371</v>
      </c>
      <c r="C182" s="33" t="s">
        <v>372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3" t="s">
        <v>1972</v>
      </c>
    </row>
    <row r="183" spans="1:14" s="25" customFormat="1" ht="31.5" x14ac:dyDescent="0.25">
      <c r="A183" s="32" t="s">
        <v>275</v>
      </c>
      <c r="B183" s="33" t="s">
        <v>373</v>
      </c>
      <c r="C183" s="33" t="s">
        <v>374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3" t="s">
        <v>1972</v>
      </c>
    </row>
    <row r="184" spans="1:14" s="25" customFormat="1" ht="31.5" x14ac:dyDescent="0.25">
      <c r="A184" s="32" t="s">
        <v>275</v>
      </c>
      <c r="B184" s="33" t="s">
        <v>375</v>
      </c>
      <c r="C184" s="33" t="s">
        <v>376</v>
      </c>
      <c r="D184" s="34"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3" t="s">
        <v>1972</v>
      </c>
    </row>
    <row r="185" spans="1:14" s="25" customFormat="1" ht="31.5" x14ac:dyDescent="0.25">
      <c r="A185" s="32" t="s">
        <v>275</v>
      </c>
      <c r="B185" s="33" t="s">
        <v>377</v>
      </c>
      <c r="C185" s="33" t="s">
        <v>378</v>
      </c>
      <c r="D185" s="34">
        <v>0</v>
      </c>
      <c r="E185" s="34">
        <v>0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3" t="s">
        <v>1972</v>
      </c>
    </row>
    <row r="186" spans="1:14" s="25" customFormat="1" ht="31.5" x14ac:dyDescent="0.25">
      <c r="A186" s="32" t="s">
        <v>275</v>
      </c>
      <c r="B186" s="33" t="s">
        <v>379</v>
      </c>
      <c r="C186" s="33" t="s">
        <v>380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3" t="s">
        <v>1972</v>
      </c>
    </row>
    <row r="187" spans="1:14" s="25" customFormat="1" ht="31.5" x14ac:dyDescent="0.25">
      <c r="A187" s="32" t="s">
        <v>275</v>
      </c>
      <c r="B187" s="33" t="s">
        <v>381</v>
      </c>
      <c r="C187" s="33" t="s">
        <v>382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3" t="s">
        <v>1972</v>
      </c>
    </row>
    <row r="188" spans="1:14" s="25" customFormat="1" ht="31.5" x14ac:dyDescent="0.25">
      <c r="A188" s="32" t="s">
        <v>275</v>
      </c>
      <c r="B188" s="33" t="s">
        <v>383</v>
      </c>
      <c r="C188" s="33" t="s">
        <v>384</v>
      </c>
      <c r="D188" s="34">
        <v>0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3" t="s">
        <v>1972</v>
      </c>
    </row>
    <row r="189" spans="1:14" s="25" customFormat="1" ht="31.5" x14ac:dyDescent="0.25">
      <c r="A189" s="32" t="s">
        <v>275</v>
      </c>
      <c r="B189" s="33" t="s">
        <v>385</v>
      </c>
      <c r="C189" s="33" t="s">
        <v>386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3" t="s">
        <v>1972</v>
      </c>
    </row>
    <row r="190" spans="1:14" s="25" customFormat="1" ht="31.5" x14ac:dyDescent="0.25">
      <c r="A190" s="32" t="s">
        <v>275</v>
      </c>
      <c r="B190" s="33" t="s">
        <v>387</v>
      </c>
      <c r="C190" s="33" t="s">
        <v>388</v>
      </c>
      <c r="D190" s="34">
        <v>0</v>
      </c>
      <c r="E190" s="34">
        <v>0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3" t="s">
        <v>1972</v>
      </c>
    </row>
    <row r="191" spans="1:14" s="25" customFormat="1" ht="31.5" x14ac:dyDescent="0.25">
      <c r="A191" s="32" t="s">
        <v>275</v>
      </c>
      <c r="B191" s="33" t="s">
        <v>389</v>
      </c>
      <c r="C191" s="33" t="s">
        <v>390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3" t="s">
        <v>1972</v>
      </c>
    </row>
    <row r="192" spans="1:14" s="25" customFormat="1" ht="31.5" x14ac:dyDescent="0.25">
      <c r="A192" s="32" t="s">
        <v>275</v>
      </c>
      <c r="B192" s="33" t="s">
        <v>391</v>
      </c>
      <c r="C192" s="33" t="s">
        <v>392</v>
      </c>
      <c r="D192" s="34">
        <v>0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3" t="s">
        <v>1972</v>
      </c>
    </row>
    <row r="193" spans="1:14" s="25" customFormat="1" ht="31.5" x14ac:dyDescent="0.25">
      <c r="A193" s="32" t="s">
        <v>275</v>
      </c>
      <c r="B193" s="33" t="s">
        <v>393</v>
      </c>
      <c r="C193" s="33" t="s">
        <v>394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3" t="s">
        <v>1972</v>
      </c>
    </row>
    <row r="194" spans="1:14" s="25" customFormat="1" ht="31.5" x14ac:dyDescent="0.25">
      <c r="A194" s="32" t="s">
        <v>275</v>
      </c>
      <c r="B194" s="33" t="s">
        <v>395</v>
      </c>
      <c r="C194" s="33" t="s">
        <v>396</v>
      </c>
      <c r="D194" s="34"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3" t="s">
        <v>1972</v>
      </c>
    </row>
    <row r="195" spans="1:14" s="25" customFormat="1" ht="31.5" x14ac:dyDescent="0.25">
      <c r="A195" s="32" t="s">
        <v>275</v>
      </c>
      <c r="B195" s="33" t="s">
        <v>397</v>
      </c>
      <c r="C195" s="33" t="s">
        <v>398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3" t="s">
        <v>1972</v>
      </c>
    </row>
    <row r="196" spans="1:14" s="25" customFormat="1" ht="31.5" x14ac:dyDescent="0.25">
      <c r="A196" s="32" t="s">
        <v>275</v>
      </c>
      <c r="B196" s="33" t="s">
        <v>399</v>
      </c>
      <c r="C196" s="33" t="s">
        <v>400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3" t="s">
        <v>1972</v>
      </c>
    </row>
    <row r="197" spans="1:14" s="25" customFormat="1" ht="31.5" x14ac:dyDescent="0.25">
      <c r="A197" s="32" t="s">
        <v>275</v>
      </c>
      <c r="B197" s="33" t="s">
        <v>401</v>
      </c>
      <c r="C197" s="33" t="s">
        <v>402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3" t="s">
        <v>1972</v>
      </c>
    </row>
    <row r="198" spans="1:14" s="25" customFormat="1" ht="47.25" x14ac:dyDescent="0.25">
      <c r="A198" s="32" t="s">
        <v>275</v>
      </c>
      <c r="B198" s="33" t="s">
        <v>403</v>
      </c>
      <c r="C198" s="33" t="s">
        <v>404</v>
      </c>
      <c r="D198" s="34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33" t="s">
        <v>1972</v>
      </c>
    </row>
    <row r="199" spans="1:14" s="25" customFormat="1" ht="47.25" x14ac:dyDescent="0.25">
      <c r="A199" s="32" t="s">
        <v>275</v>
      </c>
      <c r="B199" s="33" t="s">
        <v>405</v>
      </c>
      <c r="C199" s="33" t="s">
        <v>406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3" t="s">
        <v>1972</v>
      </c>
    </row>
    <row r="200" spans="1:14" s="25" customFormat="1" ht="47.25" x14ac:dyDescent="0.25">
      <c r="A200" s="32" t="s">
        <v>275</v>
      </c>
      <c r="B200" s="33" t="s">
        <v>407</v>
      </c>
      <c r="C200" s="33" t="s">
        <v>408</v>
      </c>
      <c r="D200" s="34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3" t="s">
        <v>1972</v>
      </c>
    </row>
    <row r="201" spans="1:14" s="25" customFormat="1" ht="47.25" x14ac:dyDescent="0.25">
      <c r="A201" s="32" t="s">
        <v>275</v>
      </c>
      <c r="B201" s="33" t="s">
        <v>409</v>
      </c>
      <c r="C201" s="33" t="s">
        <v>410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3" t="s">
        <v>1972</v>
      </c>
    </row>
    <row r="202" spans="1:14" s="25" customFormat="1" ht="110.25" x14ac:dyDescent="0.25">
      <c r="A202" s="32" t="s">
        <v>275</v>
      </c>
      <c r="B202" s="33" t="s">
        <v>411</v>
      </c>
      <c r="C202" s="33" t="s">
        <v>412</v>
      </c>
      <c r="D202" s="34"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3" t="s">
        <v>1972</v>
      </c>
    </row>
    <row r="203" spans="1:14" s="25" customFormat="1" ht="110.25" x14ac:dyDescent="0.25">
      <c r="A203" s="32" t="s">
        <v>275</v>
      </c>
      <c r="B203" s="33" t="s">
        <v>413</v>
      </c>
      <c r="C203" s="33" t="s">
        <v>414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3" t="s">
        <v>1972</v>
      </c>
    </row>
    <row r="204" spans="1:14" s="25" customFormat="1" ht="31.5" x14ac:dyDescent="0.25">
      <c r="A204" s="32" t="s">
        <v>275</v>
      </c>
      <c r="B204" s="33" t="s">
        <v>415</v>
      </c>
      <c r="C204" s="33" t="s">
        <v>416</v>
      </c>
      <c r="D204" s="3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3" t="s">
        <v>1972</v>
      </c>
    </row>
    <row r="205" spans="1:14" s="25" customFormat="1" ht="31.5" x14ac:dyDescent="0.25">
      <c r="A205" s="32" t="s">
        <v>275</v>
      </c>
      <c r="B205" s="33" t="s">
        <v>417</v>
      </c>
      <c r="C205" s="33" t="s">
        <v>418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3" t="s">
        <v>1972</v>
      </c>
    </row>
    <row r="206" spans="1:14" s="25" customFormat="1" ht="31.5" x14ac:dyDescent="0.25">
      <c r="A206" s="32" t="s">
        <v>275</v>
      </c>
      <c r="B206" s="33" t="s">
        <v>419</v>
      </c>
      <c r="C206" s="33" t="s">
        <v>420</v>
      </c>
      <c r="D206" s="3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3" t="s">
        <v>1972</v>
      </c>
    </row>
    <row r="207" spans="1:14" s="25" customFormat="1" ht="31.5" x14ac:dyDescent="0.25">
      <c r="A207" s="32" t="s">
        <v>275</v>
      </c>
      <c r="B207" s="33" t="s">
        <v>421</v>
      </c>
      <c r="C207" s="33" t="s">
        <v>422</v>
      </c>
      <c r="D207" s="34">
        <v>0</v>
      </c>
      <c r="E207" s="34">
        <v>0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3" t="s">
        <v>1972</v>
      </c>
    </row>
    <row r="208" spans="1:14" s="25" customFormat="1" ht="31.5" x14ac:dyDescent="0.25">
      <c r="A208" s="32" t="s">
        <v>275</v>
      </c>
      <c r="B208" s="33" t="s">
        <v>423</v>
      </c>
      <c r="C208" s="33" t="s">
        <v>424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3" t="s">
        <v>1972</v>
      </c>
    </row>
    <row r="209" spans="1:14" s="25" customFormat="1" ht="31.5" x14ac:dyDescent="0.25">
      <c r="A209" s="32" t="s">
        <v>275</v>
      </c>
      <c r="B209" s="33" t="s">
        <v>425</v>
      </c>
      <c r="C209" s="33" t="s">
        <v>426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3" t="s">
        <v>1972</v>
      </c>
    </row>
    <row r="210" spans="1:14" s="25" customFormat="1" ht="31.5" x14ac:dyDescent="0.25">
      <c r="A210" s="32" t="s">
        <v>275</v>
      </c>
      <c r="B210" s="33" t="s">
        <v>427</v>
      </c>
      <c r="C210" s="33" t="s">
        <v>428</v>
      </c>
      <c r="D210" s="34">
        <v>0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3" t="s">
        <v>1972</v>
      </c>
    </row>
    <row r="211" spans="1:14" s="25" customFormat="1" ht="31.5" x14ac:dyDescent="0.25">
      <c r="A211" s="32" t="s">
        <v>275</v>
      </c>
      <c r="B211" s="33" t="s">
        <v>429</v>
      </c>
      <c r="C211" s="33" t="s">
        <v>430</v>
      </c>
      <c r="D211" s="34">
        <v>0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3" t="s">
        <v>1972</v>
      </c>
    </row>
    <row r="212" spans="1:14" s="25" customFormat="1" ht="31.5" x14ac:dyDescent="0.25">
      <c r="A212" s="32" t="s">
        <v>275</v>
      </c>
      <c r="B212" s="33" t="s">
        <v>431</v>
      </c>
      <c r="C212" s="33" t="s">
        <v>432</v>
      </c>
      <c r="D212" s="3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3" t="s">
        <v>1972</v>
      </c>
    </row>
    <row r="213" spans="1:14" s="25" customFormat="1" ht="31.5" x14ac:dyDescent="0.25">
      <c r="A213" s="32" t="s">
        <v>275</v>
      </c>
      <c r="B213" s="33" t="s">
        <v>433</v>
      </c>
      <c r="C213" s="33" t="s">
        <v>434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3" t="s">
        <v>1972</v>
      </c>
    </row>
    <row r="214" spans="1:14" s="25" customFormat="1" ht="31.5" x14ac:dyDescent="0.25">
      <c r="A214" s="32" t="s">
        <v>275</v>
      </c>
      <c r="B214" s="33" t="s">
        <v>435</v>
      </c>
      <c r="C214" s="33" t="s">
        <v>436</v>
      </c>
      <c r="D214" s="34"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33" t="s">
        <v>1972</v>
      </c>
    </row>
    <row r="215" spans="1:14" s="25" customFormat="1" ht="31.5" x14ac:dyDescent="0.25">
      <c r="A215" s="32" t="s">
        <v>275</v>
      </c>
      <c r="B215" s="33" t="s">
        <v>437</v>
      </c>
      <c r="C215" s="33" t="s">
        <v>438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0</v>
      </c>
      <c r="N215" s="33" t="s">
        <v>1972</v>
      </c>
    </row>
    <row r="216" spans="1:14" s="25" customFormat="1" ht="31.5" x14ac:dyDescent="0.25">
      <c r="A216" s="32" t="s">
        <v>275</v>
      </c>
      <c r="B216" s="33" t="s">
        <v>439</v>
      </c>
      <c r="C216" s="33" t="s">
        <v>440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3" t="s">
        <v>1972</v>
      </c>
    </row>
    <row r="217" spans="1:14" s="25" customFormat="1" x14ac:dyDescent="0.25">
      <c r="A217" s="32" t="s">
        <v>275</v>
      </c>
      <c r="B217" s="33" t="s">
        <v>441</v>
      </c>
      <c r="C217" s="33" t="s">
        <v>442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3" t="s">
        <v>1972</v>
      </c>
    </row>
    <row r="218" spans="1:14" s="25" customFormat="1" ht="47.25" x14ac:dyDescent="0.25">
      <c r="A218" s="32" t="s">
        <v>275</v>
      </c>
      <c r="B218" s="33" t="s">
        <v>443</v>
      </c>
      <c r="C218" s="33" t="s">
        <v>444</v>
      </c>
      <c r="D218" s="34">
        <v>0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3" t="s">
        <v>1972</v>
      </c>
    </row>
    <row r="219" spans="1:14" s="25" customFormat="1" ht="47.25" x14ac:dyDescent="0.25">
      <c r="A219" s="32" t="s">
        <v>275</v>
      </c>
      <c r="B219" s="33" t="s">
        <v>445</v>
      </c>
      <c r="C219" s="33" t="s">
        <v>446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3" t="s">
        <v>1972</v>
      </c>
    </row>
    <row r="220" spans="1:14" s="25" customFormat="1" ht="47.25" x14ac:dyDescent="0.25">
      <c r="A220" s="32" t="s">
        <v>275</v>
      </c>
      <c r="B220" s="33" t="s">
        <v>447</v>
      </c>
      <c r="C220" s="33" t="s">
        <v>448</v>
      </c>
      <c r="D220" s="34">
        <v>0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3" t="s">
        <v>1972</v>
      </c>
    </row>
    <row r="221" spans="1:14" s="25" customFormat="1" ht="47.25" x14ac:dyDescent="0.25">
      <c r="A221" s="32" t="s">
        <v>275</v>
      </c>
      <c r="B221" s="33" t="s">
        <v>449</v>
      </c>
      <c r="C221" s="33" t="s">
        <v>450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3" t="s">
        <v>1972</v>
      </c>
    </row>
    <row r="222" spans="1:14" s="25" customFormat="1" ht="47.25" x14ac:dyDescent="0.25">
      <c r="A222" s="32" t="s">
        <v>275</v>
      </c>
      <c r="B222" s="33" t="s">
        <v>451</v>
      </c>
      <c r="C222" s="33" t="s">
        <v>452</v>
      </c>
      <c r="D222" s="34">
        <v>0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3" t="s">
        <v>1972</v>
      </c>
    </row>
    <row r="223" spans="1:14" s="25" customFormat="1" ht="47.25" x14ac:dyDescent="0.25">
      <c r="A223" s="32" t="s">
        <v>275</v>
      </c>
      <c r="B223" s="33" t="s">
        <v>453</v>
      </c>
      <c r="C223" s="33" t="s">
        <v>454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3" t="s">
        <v>1972</v>
      </c>
    </row>
    <row r="224" spans="1:14" s="25" customFormat="1" ht="63" x14ac:dyDescent="0.25">
      <c r="A224" s="32" t="s">
        <v>275</v>
      </c>
      <c r="B224" s="33" t="s">
        <v>455</v>
      </c>
      <c r="C224" s="33" t="s">
        <v>456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3" t="s">
        <v>1972</v>
      </c>
    </row>
    <row r="225" spans="1:14" s="25" customFormat="1" ht="31.5" x14ac:dyDescent="0.25">
      <c r="A225" s="32" t="s">
        <v>275</v>
      </c>
      <c r="B225" s="33" t="s">
        <v>457</v>
      </c>
      <c r="C225" s="33" t="s">
        <v>458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3" t="s">
        <v>1972</v>
      </c>
    </row>
    <row r="226" spans="1:14" s="25" customFormat="1" ht="47.25" x14ac:dyDescent="0.25">
      <c r="A226" s="32" t="s">
        <v>275</v>
      </c>
      <c r="B226" s="33" t="s">
        <v>459</v>
      </c>
      <c r="C226" s="33" t="s">
        <v>460</v>
      </c>
      <c r="D226" s="34">
        <v>0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3" t="s">
        <v>1972</v>
      </c>
    </row>
    <row r="227" spans="1:14" s="25" customFormat="1" ht="63" x14ac:dyDescent="0.25">
      <c r="A227" s="32" t="s">
        <v>275</v>
      </c>
      <c r="B227" s="33" t="s">
        <v>461</v>
      </c>
      <c r="C227" s="33" t="s">
        <v>462</v>
      </c>
      <c r="D227" s="34">
        <v>0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3" t="s">
        <v>1972</v>
      </c>
    </row>
    <row r="228" spans="1:14" s="25" customFormat="1" ht="63" x14ac:dyDescent="0.25">
      <c r="A228" s="32" t="s">
        <v>275</v>
      </c>
      <c r="B228" s="33" t="s">
        <v>463</v>
      </c>
      <c r="C228" s="33" t="s">
        <v>464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3" t="s">
        <v>1972</v>
      </c>
    </row>
    <row r="229" spans="1:14" s="25" customFormat="1" ht="31.5" x14ac:dyDescent="0.25">
      <c r="A229" s="32" t="s">
        <v>275</v>
      </c>
      <c r="B229" s="33" t="s">
        <v>465</v>
      </c>
      <c r="C229" s="33" t="s">
        <v>466</v>
      </c>
      <c r="D229" s="34">
        <v>0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3" t="s">
        <v>1972</v>
      </c>
    </row>
    <row r="230" spans="1:14" s="25" customFormat="1" ht="31.5" x14ac:dyDescent="0.25">
      <c r="A230" s="32" t="s">
        <v>275</v>
      </c>
      <c r="B230" s="33" t="s">
        <v>467</v>
      </c>
      <c r="C230" s="33" t="s">
        <v>468</v>
      </c>
      <c r="D230" s="34">
        <v>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3" t="s">
        <v>1972</v>
      </c>
    </row>
    <row r="231" spans="1:14" s="25" customFormat="1" ht="31.5" x14ac:dyDescent="0.25">
      <c r="A231" s="32" t="s">
        <v>275</v>
      </c>
      <c r="B231" s="33" t="s">
        <v>469</v>
      </c>
      <c r="C231" s="33" t="s">
        <v>470</v>
      </c>
      <c r="D231" s="34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3" t="s">
        <v>1972</v>
      </c>
    </row>
    <row r="232" spans="1:14" s="25" customFormat="1" ht="31.5" x14ac:dyDescent="0.25">
      <c r="A232" s="32" t="s">
        <v>275</v>
      </c>
      <c r="B232" s="33" t="s">
        <v>471</v>
      </c>
      <c r="C232" s="33" t="s">
        <v>472</v>
      </c>
      <c r="D232" s="34">
        <v>0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3" t="s">
        <v>1972</v>
      </c>
    </row>
    <row r="233" spans="1:14" s="25" customFormat="1" ht="31.5" x14ac:dyDescent="0.25">
      <c r="A233" s="32" t="s">
        <v>275</v>
      </c>
      <c r="B233" s="33" t="s">
        <v>473</v>
      </c>
      <c r="C233" s="33" t="s">
        <v>474</v>
      </c>
      <c r="D233" s="34">
        <v>0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3" t="s">
        <v>1972</v>
      </c>
    </row>
    <row r="234" spans="1:14" s="25" customFormat="1" ht="31.5" x14ac:dyDescent="0.25">
      <c r="A234" s="32" t="s">
        <v>275</v>
      </c>
      <c r="B234" s="33" t="s">
        <v>475</v>
      </c>
      <c r="C234" s="33" t="s">
        <v>476</v>
      </c>
      <c r="D234" s="34">
        <v>0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3" t="s">
        <v>1972</v>
      </c>
    </row>
    <row r="235" spans="1:14" s="25" customFormat="1" ht="47.25" x14ac:dyDescent="0.25">
      <c r="A235" s="32" t="s">
        <v>275</v>
      </c>
      <c r="B235" s="33" t="s">
        <v>477</v>
      </c>
      <c r="C235" s="33" t="s">
        <v>478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3" t="s">
        <v>1972</v>
      </c>
    </row>
    <row r="236" spans="1:14" s="25" customFormat="1" ht="47.25" x14ac:dyDescent="0.25">
      <c r="A236" s="32" t="s">
        <v>275</v>
      </c>
      <c r="B236" s="33" t="s">
        <v>479</v>
      </c>
      <c r="C236" s="33" t="s">
        <v>480</v>
      </c>
      <c r="D236" s="34">
        <v>0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3" t="s">
        <v>1972</v>
      </c>
    </row>
    <row r="237" spans="1:14" s="25" customFormat="1" ht="47.25" x14ac:dyDescent="0.25">
      <c r="A237" s="32" t="s">
        <v>275</v>
      </c>
      <c r="B237" s="33" t="s">
        <v>481</v>
      </c>
      <c r="C237" s="33" t="s">
        <v>482</v>
      </c>
      <c r="D237" s="34">
        <v>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3" t="s">
        <v>1972</v>
      </c>
    </row>
    <row r="238" spans="1:14" s="25" customFormat="1" ht="47.25" x14ac:dyDescent="0.25">
      <c r="A238" s="32" t="s">
        <v>275</v>
      </c>
      <c r="B238" s="33" t="s">
        <v>483</v>
      </c>
      <c r="C238" s="33" t="s">
        <v>484</v>
      </c>
      <c r="D238" s="34">
        <v>0</v>
      </c>
      <c r="E238" s="34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3" t="s">
        <v>1972</v>
      </c>
    </row>
    <row r="239" spans="1:14" s="25" customFormat="1" ht="47.25" x14ac:dyDescent="0.25">
      <c r="A239" s="32" t="s">
        <v>275</v>
      </c>
      <c r="B239" s="33" t="s">
        <v>485</v>
      </c>
      <c r="C239" s="33" t="s">
        <v>486</v>
      </c>
      <c r="D239" s="34">
        <v>0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3" t="s">
        <v>1972</v>
      </c>
    </row>
    <row r="240" spans="1:14" s="25" customFormat="1" ht="63" x14ac:dyDescent="0.25">
      <c r="A240" s="32" t="s">
        <v>275</v>
      </c>
      <c r="B240" s="33" t="s">
        <v>487</v>
      </c>
      <c r="C240" s="33" t="s">
        <v>488</v>
      </c>
      <c r="D240" s="34">
        <v>0</v>
      </c>
      <c r="E240" s="34">
        <v>0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3" t="s">
        <v>1972</v>
      </c>
    </row>
    <row r="241" spans="1:14" s="25" customFormat="1" ht="63" x14ac:dyDescent="0.25">
      <c r="A241" s="32" t="s">
        <v>275</v>
      </c>
      <c r="B241" s="33" t="s">
        <v>489</v>
      </c>
      <c r="C241" s="33" t="s">
        <v>490</v>
      </c>
      <c r="D241" s="34">
        <v>0</v>
      </c>
      <c r="E241" s="34">
        <v>0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3" t="s">
        <v>1972</v>
      </c>
    </row>
    <row r="242" spans="1:14" s="25" customFormat="1" ht="63" x14ac:dyDescent="0.25">
      <c r="A242" s="32" t="s">
        <v>275</v>
      </c>
      <c r="B242" s="33" t="s">
        <v>491</v>
      </c>
      <c r="C242" s="33" t="s">
        <v>492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3" t="s">
        <v>1972</v>
      </c>
    </row>
    <row r="243" spans="1:14" s="25" customFormat="1" ht="31.5" x14ac:dyDescent="0.25">
      <c r="A243" s="32" t="s">
        <v>275</v>
      </c>
      <c r="B243" s="33" t="s">
        <v>493</v>
      </c>
      <c r="C243" s="33" t="s">
        <v>494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3" t="s">
        <v>1972</v>
      </c>
    </row>
    <row r="244" spans="1:14" s="25" customFormat="1" ht="31.5" x14ac:dyDescent="0.25">
      <c r="A244" s="32" t="s">
        <v>275</v>
      </c>
      <c r="B244" s="33" t="s">
        <v>495</v>
      </c>
      <c r="C244" s="33" t="s">
        <v>496</v>
      </c>
      <c r="D244" s="34">
        <v>0</v>
      </c>
      <c r="E244" s="34">
        <v>0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3" t="s">
        <v>1972</v>
      </c>
    </row>
    <row r="245" spans="1:14" s="25" customFormat="1" x14ac:dyDescent="0.25">
      <c r="A245" s="32" t="s">
        <v>275</v>
      </c>
      <c r="B245" s="33" t="s">
        <v>497</v>
      </c>
      <c r="C245" s="33" t="s">
        <v>498</v>
      </c>
      <c r="D245" s="34">
        <v>0</v>
      </c>
      <c r="E245" s="34">
        <v>0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3" t="s">
        <v>1972</v>
      </c>
    </row>
    <row r="246" spans="1:14" s="25" customFormat="1" ht="47.25" x14ac:dyDescent="0.25">
      <c r="A246" s="32" t="s">
        <v>275</v>
      </c>
      <c r="B246" s="33" t="s">
        <v>499</v>
      </c>
      <c r="C246" s="33" t="s">
        <v>500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3" t="s">
        <v>1972</v>
      </c>
    </row>
    <row r="247" spans="1:14" s="25" customFormat="1" ht="47.25" x14ac:dyDescent="0.25">
      <c r="A247" s="32" t="s">
        <v>275</v>
      </c>
      <c r="B247" s="33" t="s">
        <v>501</v>
      </c>
      <c r="C247" s="33" t="s">
        <v>502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3" t="s">
        <v>1972</v>
      </c>
    </row>
    <row r="248" spans="1:14" s="25" customFormat="1" ht="47.25" x14ac:dyDescent="0.25">
      <c r="A248" s="32" t="s">
        <v>275</v>
      </c>
      <c r="B248" s="33" t="s">
        <v>503</v>
      </c>
      <c r="C248" s="33" t="s">
        <v>504</v>
      </c>
      <c r="D248" s="34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3" t="s">
        <v>1972</v>
      </c>
    </row>
    <row r="249" spans="1:14" s="25" customFormat="1" ht="47.25" x14ac:dyDescent="0.25">
      <c r="A249" s="32" t="s">
        <v>275</v>
      </c>
      <c r="B249" s="33" t="s">
        <v>505</v>
      </c>
      <c r="C249" s="33" t="s">
        <v>506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3" t="s">
        <v>1972</v>
      </c>
    </row>
    <row r="250" spans="1:14" s="25" customFormat="1" ht="47.25" x14ac:dyDescent="0.25">
      <c r="A250" s="32" t="s">
        <v>275</v>
      </c>
      <c r="B250" s="33" t="s">
        <v>507</v>
      </c>
      <c r="C250" s="33" t="s">
        <v>508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33" t="s">
        <v>1972</v>
      </c>
    </row>
    <row r="251" spans="1:14" s="25" customFormat="1" ht="63" x14ac:dyDescent="0.25">
      <c r="A251" s="32" t="s">
        <v>275</v>
      </c>
      <c r="B251" s="33" t="s">
        <v>509</v>
      </c>
      <c r="C251" s="33" t="s">
        <v>510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3" t="s">
        <v>1972</v>
      </c>
    </row>
    <row r="252" spans="1:14" s="25" customFormat="1" ht="47.25" x14ac:dyDescent="0.25">
      <c r="A252" s="32" t="s">
        <v>275</v>
      </c>
      <c r="B252" s="33" t="s">
        <v>511</v>
      </c>
      <c r="C252" s="33" t="s">
        <v>512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3" t="s">
        <v>1972</v>
      </c>
    </row>
    <row r="253" spans="1:14" s="25" customFormat="1" ht="63" x14ac:dyDescent="0.25">
      <c r="A253" s="32" t="s">
        <v>275</v>
      </c>
      <c r="B253" s="33" t="s">
        <v>513</v>
      </c>
      <c r="C253" s="33" t="s">
        <v>514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3" t="s">
        <v>1972</v>
      </c>
    </row>
    <row r="254" spans="1:14" s="25" customFormat="1" ht="31.5" x14ac:dyDescent="0.25">
      <c r="A254" s="32" t="s">
        <v>275</v>
      </c>
      <c r="B254" s="33" t="s">
        <v>515</v>
      </c>
      <c r="C254" s="33" t="s">
        <v>516</v>
      </c>
      <c r="D254" s="34"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3" t="s">
        <v>1972</v>
      </c>
    </row>
    <row r="255" spans="1:14" s="25" customFormat="1" ht="31.5" x14ac:dyDescent="0.25">
      <c r="A255" s="32" t="s">
        <v>275</v>
      </c>
      <c r="B255" s="33" t="s">
        <v>517</v>
      </c>
      <c r="C255" s="33" t="s">
        <v>518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0</v>
      </c>
      <c r="N255" s="33" t="s">
        <v>1972</v>
      </c>
    </row>
    <row r="256" spans="1:14" s="25" customFormat="1" ht="47.25" x14ac:dyDescent="0.25">
      <c r="A256" s="32" t="s">
        <v>275</v>
      </c>
      <c r="B256" s="33" t="s">
        <v>519</v>
      </c>
      <c r="C256" s="33" t="s">
        <v>520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34">
        <v>0</v>
      </c>
      <c r="N256" s="33" t="s">
        <v>1972</v>
      </c>
    </row>
    <row r="257" spans="1:14" s="25" customFormat="1" ht="31.5" x14ac:dyDescent="0.25">
      <c r="A257" s="32" t="s">
        <v>275</v>
      </c>
      <c r="B257" s="33" t="s">
        <v>521</v>
      </c>
      <c r="C257" s="33" t="s">
        <v>522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34">
        <v>0</v>
      </c>
      <c r="N257" s="33" t="s">
        <v>1972</v>
      </c>
    </row>
    <row r="258" spans="1:14" s="25" customFormat="1" ht="31.5" x14ac:dyDescent="0.25">
      <c r="A258" s="32" t="s">
        <v>275</v>
      </c>
      <c r="B258" s="33" t="s">
        <v>523</v>
      </c>
      <c r="C258" s="33" t="s">
        <v>524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34">
        <v>0</v>
      </c>
      <c r="N258" s="33" t="s">
        <v>1972</v>
      </c>
    </row>
    <row r="259" spans="1:14" s="25" customFormat="1" ht="31.5" x14ac:dyDescent="0.25">
      <c r="A259" s="32" t="s">
        <v>275</v>
      </c>
      <c r="B259" s="33" t="s">
        <v>525</v>
      </c>
      <c r="C259" s="33" t="s">
        <v>526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3" t="s">
        <v>1972</v>
      </c>
    </row>
    <row r="260" spans="1:14" s="25" customFormat="1" ht="31.5" x14ac:dyDescent="0.25">
      <c r="A260" s="32" t="s">
        <v>275</v>
      </c>
      <c r="B260" s="33" t="s">
        <v>527</v>
      </c>
      <c r="C260" s="33" t="s">
        <v>528</v>
      </c>
      <c r="D260" s="34">
        <v>0</v>
      </c>
      <c r="E260" s="34">
        <v>0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3" t="s">
        <v>1972</v>
      </c>
    </row>
    <row r="261" spans="1:14" s="25" customFormat="1" ht="31.5" x14ac:dyDescent="0.25">
      <c r="A261" s="32" t="s">
        <v>275</v>
      </c>
      <c r="B261" s="33" t="s">
        <v>529</v>
      </c>
      <c r="C261" s="33" t="s">
        <v>530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3" t="s">
        <v>1972</v>
      </c>
    </row>
    <row r="262" spans="1:14" s="25" customFormat="1" ht="31.5" x14ac:dyDescent="0.25">
      <c r="A262" s="32" t="s">
        <v>275</v>
      </c>
      <c r="B262" s="33" t="s">
        <v>531</v>
      </c>
      <c r="C262" s="33" t="s">
        <v>532</v>
      </c>
      <c r="D262" s="34">
        <v>0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33" t="s">
        <v>1972</v>
      </c>
    </row>
    <row r="263" spans="1:14" s="25" customFormat="1" ht="31.5" x14ac:dyDescent="0.25">
      <c r="A263" s="32" t="s">
        <v>275</v>
      </c>
      <c r="B263" s="33" t="s">
        <v>533</v>
      </c>
      <c r="C263" s="33" t="s">
        <v>534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3" t="s">
        <v>1972</v>
      </c>
    </row>
    <row r="264" spans="1:14" s="25" customFormat="1" ht="31.5" x14ac:dyDescent="0.25">
      <c r="A264" s="32" t="s">
        <v>275</v>
      </c>
      <c r="B264" s="33" t="s">
        <v>535</v>
      </c>
      <c r="C264" s="33" t="s">
        <v>536</v>
      </c>
      <c r="D264" s="34">
        <v>0</v>
      </c>
      <c r="E264" s="34">
        <v>0</v>
      </c>
      <c r="F264" s="34">
        <v>0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0</v>
      </c>
      <c r="M264" s="34">
        <v>0</v>
      </c>
      <c r="N264" s="33" t="s">
        <v>1972</v>
      </c>
    </row>
    <row r="265" spans="1:14" s="25" customFormat="1" ht="31.5" x14ac:dyDescent="0.25">
      <c r="A265" s="32" t="s">
        <v>275</v>
      </c>
      <c r="B265" s="33" t="s">
        <v>537</v>
      </c>
      <c r="C265" s="33" t="s">
        <v>538</v>
      </c>
      <c r="D265" s="34">
        <v>0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3" t="s">
        <v>1972</v>
      </c>
    </row>
    <row r="266" spans="1:14" s="25" customFormat="1" ht="31.5" x14ac:dyDescent="0.25">
      <c r="A266" s="32" t="s">
        <v>275</v>
      </c>
      <c r="B266" s="33" t="s">
        <v>539</v>
      </c>
      <c r="C266" s="33" t="s">
        <v>540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3" t="s">
        <v>1972</v>
      </c>
    </row>
    <row r="267" spans="1:14" s="25" customFormat="1" ht="31.5" x14ac:dyDescent="0.25">
      <c r="A267" s="32" t="s">
        <v>275</v>
      </c>
      <c r="B267" s="33" t="s">
        <v>541</v>
      </c>
      <c r="C267" s="33" t="s">
        <v>542</v>
      </c>
      <c r="D267" s="34">
        <v>0</v>
      </c>
      <c r="E267" s="34">
        <v>0</v>
      </c>
      <c r="F267" s="34">
        <v>0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3" t="s">
        <v>1972</v>
      </c>
    </row>
    <row r="268" spans="1:14" s="25" customFormat="1" ht="31.5" x14ac:dyDescent="0.25">
      <c r="A268" s="32" t="s">
        <v>275</v>
      </c>
      <c r="B268" s="33" t="s">
        <v>543</v>
      </c>
      <c r="C268" s="33" t="s">
        <v>544</v>
      </c>
      <c r="D268" s="34">
        <v>0</v>
      </c>
      <c r="E268" s="34">
        <v>0</v>
      </c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3" t="s">
        <v>1972</v>
      </c>
    </row>
    <row r="269" spans="1:14" s="25" customFormat="1" ht="31.5" x14ac:dyDescent="0.25">
      <c r="A269" s="32" t="s">
        <v>275</v>
      </c>
      <c r="B269" s="33" t="s">
        <v>545</v>
      </c>
      <c r="C269" s="33" t="s">
        <v>546</v>
      </c>
      <c r="D269" s="34">
        <v>0</v>
      </c>
      <c r="E269" s="34">
        <v>0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3" t="s">
        <v>1972</v>
      </c>
    </row>
    <row r="270" spans="1:14" s="25" customFormat="1" ht="31.5" x14ac:dyDescent="0.25">
      <c r="A270" s="32" t="s">
        <v>275</v>
      </c>
      <c r="B270" s="33" t="s">
        <v>547</v>
      </c>
      <c r="C270" s="33" t="s">
        <v>548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3" t="s">
        <v>1972</v>
      </c>
    </row>
    <row r="271" spans="1:14" s="25" customFormat="1" ht="31.5" x14ac:dyDescent="0.25">
      <c r="A271" s="32" t="s">
        <v>275</v>
      </c>
      <c r="B271" s="33" t="s">
        <v>549</v>
      </c>
      <c r="C271" s="33" t="s">
        <v>550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3" t="s">
        <v>1972</v>
      </c>
    </row>
    <row r="272" spans="1:14" s="25" customFormat="1" ht="47.25" x14ac:dyDescent="0.25">
      <c r="A272" s="32" t="s">
        <v>275</v>
      </c>
      <c r="B272" s="33" t="s">
        <v>551</v>
      </c>
      <c r="C272" s="33" t="s">
        <v>552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3" t="s">
        <v>1972</v>
      </c>
    </row>
    <row r="273" spans="1:14" s="25" customFormat="1" x14ac:dyDescent="0.25">
      <c r="A273" s="32" t="s">
        <v>275</v>
      </c>
      <c r="B273" s="33" t="s">
        <v>553</v>
      </c>
      <c r="C273" s="33" t="s">
        <v>554</v>
      </c>
      <c r="D273" s="34">
        <v>0</v>
      </c>
      <c r="E273" s="34">
        <v>0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0</v>
      </c>
      <c r="M273" s="34">
        <v>0</v>
      </c>
      <c r="N273" s="33" t="s">
        <v>1972</v>
      </c>
    </row>
    <row r="274" spans="1:14" s="25" customFormat="1" ht="31.5" x14ac:dyDescent="0.25">
      <c r="A274" s="32" t="s">
        <v>275</v>
      </c>
      <c r="B274" s="33" t="s">
        <v>555</v>
      </c>
      <c r="C274" s="33" t="s">
        <v>556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0</v>
      </c>
      <c r="M274" s="34">
        <v>0</v>
      </c>
      <c r="N274" s="33" t="s">
        <v>1972</v>
      </c>
    </row>
    <row r="275" spans="1:14" s="25" customFormat="1" ht="31.5" x14ac:dyDescent="0.25">
      <c r="A275" s="32" t="s">
        <v>275</v>
      </c>
      <c r="B275" s="33" t="s">
        <v>557</v>
      </c>
      <c r="C275" s="33" t="s">
        <v>558</v>
      </c>
      <c r="D275" s="34">
        <v>0</v>
      </c>
      <c r="E275" s="34">
        <v>0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0</v>
      </c>
      <c r="M275" s="34">
        <v>0</v>
      </c>
      <c r="N275" s="33" t="s">
        <v>1972</v>
      </c>
    </row>
    <row r="276" spans="1:14" s="25" customFormat="1" ht="31.5" x14ac:dyDescent="0.25">
      <c r="A276" s="32" t="s">
        <v>275</v>
      </c>
      <c r="B276" s="33" t="s">
        <v>559</v>
      </c>
      <c r="C276" s="33" t="s">
        <v>560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34">
        <v>0</v>
      </c>
      <c r="N276" s="33" t="s">
        <v>1972</v>
      </c>
    </row>
    <row r="277" spans="1:14" s="25" customFormat="1" ht="47.25" x14ac:dyDescent="0.25">
      <c r="A277" s="32" t="s">
        <v>275</v>
      </c>
      <c r="B277" s="33" t="s">
        <v>561</v>
      </c>
      <c r="C277" s="33" t="s">
        <v>562</v>
      </c>
      <c r="D277" s="34">
        <v>0</v>
      </c>
      <c r="E277" s="34">
        <v>0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3" t="s">
        <v>1972</v>
      </c>
    </row>
    <row r="278" spans="1:14" s="25" customFormat="1" ht="47.25" x14ac:dyDescent="0.25">
      <c r="A278" s="32" t="s">
        <v>275</v>
      </c>
      <c r="B278" s="33" t="s">
        <v>563</v>
      </c>
      <c r="C278" s="33" t="s">
        <v>564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3" t="s">
        <v>1972</v>
      </c>
    </row>
    <row r="279" spans="1:14" s="25" customFormat="1" ht="31.5" x14ac:dyDescent="0.25">
      <c r="A279" s="32" t="s">
        <v>275</v>
      </c>
      <c r="B279" s="33" t="s">
        <v>565</v>
      </c>
      <c r="C279" s="33" t="s">
        <v>566</v>
      </c>
      <c r="D279" s="34">
        <v>0</v>
      </c>
      <c r="E279" s="34">
        <v>0</v>
      </c>
      <c r="F279" s="34">
        <v>0</v>
      </c>
      <c r="G279" s="34">
        <v>0</v>
      </c>
      <c r="H279" s="34">
        <v>0</v>
      </c>
      <c r="I279" s="34">
        <v>0</v>
      </c>
      <c r="J279" s="34">
        <v>0</v>
      </c>
      <c r="K279" s="34">
        <v>0</v>
      </c>
      <c r="L279" s="34">
        <v>0</v>
      </c>
      <c r="M279" s="34">
        <v>0</v>
      </c>
      <c r="N279" s="33" t="s">
        <v>1972</v>
      </c>
    </row>
    <row r="280" spans="1:14" s="25" customFormat="1" ht="31.5" x14ac:dyDescent="0.25">
      <c r="A280" s="32" t="s">
        <v>275</v>
      </c>
      <c r="B280" s="33" t="s">
        <v>567</v>
      </c>
      <c r="C280" s="33" t="s">
        <v>568</v>
      </c>
      <c r="D280" s="34">
        <v>0</v>
      </c>
      <c r="E280" s="34">
        <v>0</v>
      </c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3" t="s">
        <v>1972</v>
      </c>
    </row>
    <row r="281" spans="1:14" s="25" customFormat="1" ht="47.25" x14ac:dyDescent="0.25">
      <c r="A281" s="32" t="s">
        <v>275</v>
      </c>
      <c r="B281" s="33" t="s">
        <v>569</v>
      </c>
      <c r="C281" s="33" t="s">
        <v>570</v>
      </c>
      <c r="D281" s="34">
        <v>0</v>
      </c>
      <c r="E281" s="34">
        <v>0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3" t="s">
        <v>1972</v>
      </c>
    </row>
    <row r="282" spans="1:14" s="25" customFormat="1" ht="31.5" x14ac:dyDescent="0.25">
      <c r="A282" s="32" t="s">
        <v>275</v>
      </c>
      <c r="B282" s="33" t="s">
        <v>571</v>
      </c>
      <c r="C282" s="33" t="s">
        <v>572</v>
      </c>
      <c r="D282" s="34">
        <v>0</v>
      </c>
      <c r="E282" s="34">
        <v>0</v>
      </c>
      <c r="F282" s="34">
        <v>0</v>
      </c>
      <c r="G282" s="34">
        <v>0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33" t="s">
        <v>1972</v>
      </c>
    </row>
    <row r="283" spans="1:14" s="25" customFormat="1" ht="31.5" x14ac:dyDescent="0.25">
      <c r="A283" s="32" t="s">
        <v>275</v>
      </c>
      <c r="B283" s="33" t="s">
        <v>573</v>
      </c>
      <c r="C283" s="33" t="s">
        <v>574</v>
      </c>
      <c r="D283" s="34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33" t="s">
        <v>1972</v>
      </c>
    </row>
    <row r="284" spans="1:14" s="25" customFormat="1" ht="31.5" x14ac:dyDescent="0.25">
      <c r="A284" s="32" t="s">
        <v>275</v>
      </c>
      <c r="B284" s="33" t="s">
        <v>575</v>
      </c>
      <c r="C284" s="33" t="s">
        <v>576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3" t="s">
        <v>1972</v>
      </c>
    </row>
    <row r="285" spans="1:14" s="25" customFormat="1" ht="31.5" x14ac:dyDescent="0.25">
      <c r="A285" s="32" t="s">
        <v>275</v>
      </c>
      <c r="B285" s="33" t="s">
        <v>577</v>
      </c>
      <c r="C285" s="33" t="s">
        <v>578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3" t="s">
        <v>1972</v>
      </c>
    </row>
    <row r="286" spans="1:14" s="25" customFormat="1" ht="31.5" x14ac:dyDescent="0.25">
      <c r="A286" s="32" t="s">
        <v>275</v>
      </c>
      <c r="B286" s="33" t="s">
        <v>579</v>
      </c>
      <c r="C286" s="33" t="s">
        <v>580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3" t="s">
        <v>1972</v>
      </c>
    </row>
    <row r="287" spans="1:14" s="25" customFormat="1" ht="31.5" x14ac:dyDescent="0.25">
      <c r="A287" s="32" t="s">
        <v>275</v>
      </c>
      <c r="B287" s="33" t="s">
        <v>581</v>
      </c>
      <c r="C287" s="33" t="s">
        <v>582</v>
      </c>
      <c r="D287" s="34">
        <v>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3" t="s">
        <v>1972</v>
      </c>
    </row>
    <row r="288" spans="1:14" s="25" customFormat="1" ht="31.5" x14ac:dyDescent="0.25">
      <c r="A288" s="32" t="s">
        <v>275</v>
      </c>
      <c r="B288" s="33" t="s">
        <v>583</v>
      </c>
      <c r="C288" s="33" t="s">
        <v>584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3" t="s">
        <v>1972</v>
      </c>
    </row>
    <row r="289" spans="1:14" s="25" customFormat="1" ht="31.5" x14ac:dyDescent="0.25">
      <c r="A289" s="32" t="s">
        <v>275</v>
      </c>
      <c r="B289" s="33" t="s">
        <v>585</v>
      </c>
      <c r="C289" s="33" t="s">
        <v>586</v>
      </c>
      <c r="D289" s="34">
        <v>0</v>
      </c>
      <c r="E289" s="34">
        <v>0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3" t="s">
        <v>1972</v>
      </c>
    </row>
    <row r="290" spans="1:14" s="25" customFormat="1" ht="31.5" x14ac:dyDescent="0.25">
      <c r="A290" s="32" t="s">
        <v>275</v>
      </c>
      <c r="B290" s="33" t="s">
        <v>587</v>
      </c>
      <c r="C290" s="33" t="s">
        <v>588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3" t="s">
        <v>1972</v>
      </c>
    </row>
    <row r="291" spans="1:14" s="25" customFormat="1" ht="63" x14ac:dyDescent="0.25">
      <c r="A291" s="32" t="s">
        <v>275</v>
      </c>
      <c r="B291" s="33" t="s">
        <v>589</v>
      </c>
      <c r="C291" s="33" t="s">
        <v>590</v>
      </c>
      <c r="D291" s="34">
        <v>0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3" t="s">
        <v>1972</v>
      </c>
    </row>
    <row r="292" spans="1:14" s="25" customFormat="1" ht="63" x14ac:dyDescent="0.25">
      <c r="A292" s="32" t="s">
        <v>275</v>
      </c>
      <c r="B292" s="33" t="s">
        <v>591</v>
      </c>
      <c r="C292" s="33" t="s">
        <v>592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3" t="s">
        <v>1972</v>
      </c>
    </row>
    <row r="293" spans="1:14" s="25" customFormat="1" ht="63" x14ac:dyDescent="0.25">
      <c r="A293" s="32" t="s">
        <v>275</v>
      </c>
      <c r="B293" s="33" t="s">
        <v>593</v>
      </c>
      <c r="C293" s="33" t="s">
        <v>594</v>
      </c>
      <c r="D293" s="34">
        <v>0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33" t="s">
        <v>1972</v>
      </c>
    </row>
    <row r="294" spans="1:14" s="25" customFormat="1" x14ac:dyDescent="0.25">
      <c r="A294" s="32" t="s">
        <v>275</v>
      </c>
      <c r="B294" s="33" t="s">
        <v>595</v>
      </c>
      <c r="C294" s="33" t="s">
        <v>596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3" t="s">
        <v>1972</v>
      </c>
    </row>
    <row r="295" spans="1:14" s="25" customFormat="1" ht="31.5" x14ac:dyDescent="0.25">
      <c r="A295" s="32" t="s">
        <v>275</v>
      </c>
      <c r="B295" s="33" t="s">
        <v>597</v>
      </c>
      <c r="C295" s="33" t="s">
        <v>598</v>
      </c>
      <c r="D295" s="34">
        <v>0</v>
      </c>
      <c r="E295" s="34">
        <v>0</v>
      </c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3" t="s">
        <v>1972</v>
      </c>
    </row>
    <row r="296" spans="1:14" s="25" customFormat="1" x14ac:dyDescent="0.25">
      <c r="A296" s="32" t="s">
        <v>275</v>
      </c>
      <c r="B296" s="33" t="s">
        <v>599</v>
      </c>
      <c r="C296" s="33" t="s">
        <v>600</v>
      </c>
      <c r="D296" s="34">
        <v>0</v>
      </c>
      <c r="E296" s="34">
        <v>0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3" t="s">
        <v>1972</v>
      </c>
    </row>
    <row r="297" spans="1:14" s="25" customFormat="1" ht="47.25" x14ac:dyDescent="0.25">
      <c r="A297" s="32" t="s">
        <v>275</v>
      </c>
      <c r="B297" s="33" t="s">
        <v>601</v>
      </c>
      <c r="C297" s="33" t="s">
        <v>602</v>
      </c>
      <c r="D297" s="34">
        <v>0</v>
      </c>
      <c r="E297" s="34">
        <v>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0</v>
      </c>
      <c r="N297" s="33" t="s">
        <v>1972</v>
      </c>
    </row>
    <row r="298" spans="1:14" s="25" customFormat="1" ht="47.25" x14ac:dyDescent="0.25">
      <c r="A298" s="32" t="s">
        <v>275</v>
      </c>
      <c r="B298" s="33" t="s">
        <v>603</v>
      </c>
      <c r="C298" s="33" t="s">
        <v>604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3" t="s">
        <v>1972</v>
      </c>
    </row>
    <row r="299" spans="1:14" s="25" customFormat="1" ht="31.5" x14ac:dyDescent="0.25">
      <c r="A299" s="32" t="s">
        <v>275</v>
      </c>
      <c r="B299" s="33" t="s">
        <v>605</v>
      </c>
      <c r="C299" s="33" t="s">
        <v>606</v>
      </c>
      <c r="D299" s="34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0</v>
      </c>
      <c r="N299" s="33" t="s">
        <v>1972</v>
      </c>
    </row>
    <row r="300" spans="1:14" s="25" customFormat="1" ht="31.5" x14ac:dyDescent="0.25">
      <c r="A300" s="32" t="s">
        <v>275</v>
      </c>
      <c r="B300" s="33" t="s">
        <v>607</v>
      </c>
      <c r="C300" s="33" t="s">
        <v>608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3" t="s">
        <v>1972</v>
      </c>
    </row>
    <row r="301" spans="1:14" s="25" customFormat="1" ht="31.5" x14ac:dyDescent="0.25">
      <c r="A301" s="32" t="s">
        <v>275</v>
      </c>
      <c r="B301" s="33" t="s">
        <v>609</v>
      </c>
      <c r="C301" s="33" t="s">
        <v>610</v>
      </c>
      <c r="D301" s="34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3" t="s">
        <v>1972</v>
      </c>
    </row>
    <row r="302" spans="1:14" s="25" customFormat="1" x14ac:dyDescent="0.25">
      <c r="A302" s="32" t="s">
        <v>275</v>
      </c>
      <c r="B302" s="33" t="s">
        <v>611</v>
      </c>
      <c r="C302" s="33" t="s">
        <v>612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3" t="s">
        <v>1972</v>
      </c>
    </row>
    <row r="303" spans="1:14" s="25" customFormat="1" x14ac:dyDescent="0.25">
      <c r="A303" s="32" t="s">
        <v>275</v>
      </c>
      <c r="B303" s="33" t="s">
        <v>613</v>
      </c>
      <c r="C303" s="33" t="s">
        <v>614</v>
      </c>
      <c r="D303" s="34">
        <v>0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3" t="s">
        <v>1972</v>
      </c>
    </row>
    <row r="304" spans="1:14" s="25" customFormat="1" x14ac:dyDescent="0.25">
      <c r="A304" s="32" t="s">
        <v>275</v>
      </c>
      <c r="B304" s="33" t="s">
        <v>615</v>
      </c>
      <c r="C304" s="33" t="s">
        <v>616</v>
      </c>
      <c r="D304" s="34">
        <v>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3" t="s">
        <v>1972</v>
      </c>
    </row>
    <row r="305" spans="1:14" s="25" customFormat="1" ht="31.5" x14ac:dyDescent="0.25">
      <c r="A305" s="32" t="s">
        <v>275</v>
      </c>
      <c r="B305" s="33" t="s">
        <v>617</v>
      </c>
      <c r="C305" s="33" t="s">
        <v>618</v>
      </c>
      <c r="D305" s="34">
        <v>0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0</v>
      </c>
      <c r="N305" s="33" t="s">
        <v>1972</v>
      </c>
    </row>
    <row r="306" spans="1:14" s="25" customFormat="1" ht="31.5" x14ac:dyDescent="0.25">
      <c r="A306" s="32" t="s">
        <v>275</v>
      </c>
      <c r="B306" s="33" t="s">
        <v>619</v>
      </c>
      <c r="C306" s="33" t="s">
        <v>620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3" t="s">
        <v>1972</v>
      </c>
    </row>
    <row r="307" spans="1:14" s="25" customFormat="1" ht="31.5" x14ac:dyDescent="0.25">
      <c r="A307" s="32" t="s">
        <v>275</v>
      </c>
      <c r="B307" s="33" t="s">
        <v>621</v>
      </c>
      <c r="C307" s="33" t="s">
        <v>622</v>
      </c>
      <c r="D307" s="34">
        <v>0</v>
      </c>
      <c r="E307" s="34">
        <v>0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3" t="s">
        <v>1972</v>
      </c>
    </row>
    <row r="308" spans="1:14" s="25" customFormat="1" ht="31.5" x14ac:dyDescent="0.25">
      <c r="A308" s="32" t="s">
        <v>275</v>
      </c>
      <c r="B308" s="33" t="s">
        <v>623</v>
      </c>
      <c r="C308" s="33" t="s">
        <v>624</v>
      </c>
      <c r="D308" s="34">
        <v>0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3" t="s">
        <v>1972</v>
      </c>
    </row>
    <row r="309" spans="1:14" s="25" customFormat="1" ht="31.5" x14ac:dyDescent="0.25">
      <c r="A309" s="32" t="s">
        <v>275</v>
      </c>
      <c r="B309" s="33" t="s">
        <v>625</v>
      </c>
      <c r="C309" s="33" t="s">
        <v>626</v>
      </c>
      <c r="D309" s="34">
        <v>0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3" t="s">
        <v>1972</v>
      </c>
    </row>
    <row r="310" spans="1:14" s="25" customFormat="1" ht="31.5" x14ac:dyDescent="0.25">
      <c r="A310" s="32" t="s">
        <v>275</v>
      </c>
      <c r="B310" s="33" t="s">
        <v>627</v>
      </c>
      <c r="C310" s="33" t="s">
        <v>628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3" t="s">
        <v>1972</v>
      </c>
    </row>
    <row r="311" spans="1:14" s="25" customFormat="1" ht="31.5" x14ac:dyDescent="0.25">
      <c r="A311" s="32" t="s">
        <v>275</v>
      </c>
      <c r="B311" s="33" t="s">
        <v>629</v>
      </c>
      <c r="C311" s="33" t="s">
        <v>630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3" t="s">
        <v>1972</v>
      </c>
    </row>
    <row r="312" spans="1:14" s="25" customFormat="1" ht="31.5" x14ac:dyDescent="0.25">
      <c r="A312" s="32" t="s">
        <v>275</v>
      </c>
      <c r="B312" s="33" t="s">
        <v>631</v>
      </c>
      <c r="C312" s="33" t="s">
        <v>632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3" t="s">
        <v>1972</v>
      </c>
    </row>
    <row r="313" spans="1:14" s="25" customFormat="1" ht="31.5" x14ac:dyDescent="0.25">
      <c r="A313" s="32" t="s">
        <v>275</v>
      </c>
      <c r="B313" s="33" t="s">
        <v>633</v>
      </c>
      <c r="C313" s="33" t="s">
        <v>634</v>
      </c>
      <c r="D313" s="34"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3" t="s">
        <v>1972</v>
      </c>
    </row>
    <row r="314" spans="1:14" s="25" customFormat="1" ht="31.5" x14ac:dyDescent="0.25">
      <c r="A314" s="32" t="s">
        <v>275</v>
      </c>
      <c r="B314" s="33" t="s">
        <v>635</v>
      </c>
      <c r="C314" s="33" t="s">
        <v>636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3" t="s">
        <v>1972</v>
      </c>
    </row>
    <row r="315" spans="1:14" s="25" customFormat="1" ht="47.25" x14ac:dyDescent="0.25">
      <c r="A315" s="32" t="s">
        <v>275</v>
      </c>
      <c r="B315" s="33" t="s">
        <v>637</v>
      </c>
      <c r="C315" s="33" t="s">
        <v>638</v>
      </c>
      <c r="D315" s="34">
        <v>0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3" t="s">
        <v>1972</v>
      </c>
    </row>
    <row r="316" spans="1:14" s="25" customFormat="1" ht="47.25" x14ac:dyDescent="0.25">
      <c r="A316" s="32" t="s">
        <v>275</v>
      </c>
      <c r="B316" s="33" t="s">
        <v>639</v>
      </c>
      <c r="C316" s="33" t="s">
        <v>640</v>
      </c>
      <c r="D316" s="34">
        <v>0</v>
      </c>
      <c r="E316" s="34">
        <v>0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3" t="s">
        <v>1972</v>
      </c>
    </row>
    <row r="317" spans="1:14" s="25" customFormat="1" ht="31.5" x14ac:dyDescent="0.25">
      <c r="A317" s="32" t="s">
        <v>275</v>
      </c>
      <c r="B317" s="33" t="s">
        <v>641</v>
      </c>
      <c r="C317" s="33" t="s">
        <v>642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3" t="s">
        <v>1972</v>
      </c>
    </row>
    <row r="318" spans="1:14" s="25" customFormat="1" ht="31.5" x14ac:dyDescent="0.25">
      <c r="A318" s="32" t="s">
        <v>275</v>
      </c>
      <c r="B318" s="33" t="s">
        <v>643</v>
      </c>
      <c r="C318" s="33" t="s">
        <v>644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3" t="s">
        <v>1972</v>
      </c>
    </row>
    <row r="319" spans="1:14" s="25" customFormat="1" ht="31.5" x14ac:dyDescent="0.25">
      <c r="A319" s="32" t="s">
        <v>275</v>
      </c>
      <c r="B319" s="33" t="s">
        <v>645</v>
      </c>
      <c r="C319" s="33" t="s">
        <v>646</v>
      </c>
      <c r="D319" s="34">
        <v>0</v>
      </c>
      <c r="E319" s="34">
        <v>0</v>
      </c>
      <c r="F319" s="34">
        <v>0</v>
      </c>
      <c r="G319" s="34">
        <v>0</v>
      </c>
      <c r="H319" s="34">
        <v>0</v>
      </c>
      <c r="I319" s="34">
        <v>0</v>
      </c>
      <c r="J319" s="34">
        <v>0</v>
      </c>
      <c r="K319" s="34">
        <v>0</v>
      </c>
      <c r="L319" s="34">
        <v>0</v>
      </c>
      <c r="M319" s="34">
        <v>0</v>
      </c>
      <c r="N319" s="33" t="s">
        <v>1972</v>
      </c>
    </row>
    <row r="320" spans="1:14" s="25" customFormat="1" ht="47.25" x14ac:dyDescent="0.25">
      <c r="A320" s="32" t="s">
        <v>275</v>
      </c>
      <c r="B320" s="33" t="s">
        <v>647</v>
      </c>
      <c r="C320" s="33" t="s">
        <v>648</v>
      </c>
      <c r="D320" s="34">
        <v>0</v>
      </c>
      <c r="E320" s="34">
        <v>0</v>
      </c>
      <c r="F320" s="34">
        <v>0</v>
      </c>
      <c r="G320" s="34">
        <v>0</v>
      </c>
      <c r="H320" s="34">
        <v>0</v>
      </c>
      <c r="I320" s="34">
        <v>0</v>
      </c>
      <c r="J320" s="34">
        <v>0</v>
      </c>
      <c r="K320" s="34">
        <v>0</v>
      </c>
      <c r="L320" s="34">
        <v>0</v>
      </c>
      <c r="M320" s="34">
        <v>0</v>
      </c>
      <c r="N320" s="33" t="s">
        <v>1972</v>
      </c>
    </row>
    <row r="321" spans="1:14" s="25" customFormat="1" ht="47.25" x14ac:dyDescent="0.25">
      <c r="A321" s="32" t="s">
        <v>275</v>
      </c>
      <c r="B321" s="33" t="s">
        <v>649</v>
      </c>
      <c r="C321" s="33" t="s">
        <v>650</v>
      </c>
      <c r="D321" s="34">
        <v>0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4">
        <v>0</v>
      </c>
      <c r="K321" s="34">
        <v>0</v>
      </c>
      <c r="L321" s="34">
        <v>0</v>
      </c>
      <c r="M321" s="34">
        <v>0</v>
      </c>
      <c r="N321" s="33" t="s">
        <v>1972</v>
      </c>
    </row>
    <row r="322" spans="1:14" s="25" customFormat="1" ht="47.25" x14ac:dyDescent="0.25">
      <c r="A322" s="32" t="s">
        <v>275</v>
      </c>
      <c r="B322" s="33" t="s">
        <v>651</v>
      </c>
      <c r="C322" s="33" t="s">
        <v>652</v>
      </c>
      <c r="D322" s="34">
        <v>0</v>
      </c>
      <c r="E322" s="34">
        <v>0</v>
      </c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3" t="s">
        <v>1972</v>
      </c>
    </row>
    <row r="323" spans="1:14" s="25" customFormat="1" ht="31.5" x14ac:dyDescent="0.25">
      <c r="A323" s="32" t="s">
        <v>275</v>
      </c>
      <c r="B323" s="33" t="s">
        <v>653</v>
      </c>
      <c r="C323" s="33" t="s">
        <v>654</v>
      </c>
      <c r="D323" s="34">
        <v>0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3" t="s">
        <v>1972</v>
      </c>
    </row>
    <row r="324" spans="1:14" s="25" customFormat="1" ht="31.5" x14ac:dyDescent="0.25">
      <c r="A324" s="32" t="s">
        <v>275</v>
      </c>
      <c r="B324" s="33" t="s">
        <v>655</v>
      </c>
      <c r="C324" s="33" t="s">
        <v>656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3" t="s">
        <v>1972</v>
      </c>
    </row>
    <row r="325" spans="1:14" s="25" customFormat="1" ht="31.5" x14ac:dyDescent="0.25">
      <c r="A325" s="32" t="s">
        <v>275</v>
      </c>
      <c r="B325" s="33" t="s">
        <v>657</v>
      </c>
      <c r="C325" s="33" t="s">
        <v>658</v>
      </c>
      <c r="D325" s="34">
        <v>0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3" t="s">
        <v>1972</v>
      </c>
    </row>
    <row r="326" spans="1:14" s="25" customFormat="1" ht="31.5" x14ac:dyDescent="0.25">
      <c r="A326" s="32" t="s">
        <v>275</v>
      </c>
      <c r="B326" s="33" t="s">
        <v>659</v>
      </c>
      <c r="C326" s="33" t="s">
        <v>660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0</v>
      </c>
      <c r="M326" s="34">
        <v>0</v>
      </c>
      <c r="N326" s="33" t="s">
        <v>1972</v>
      </c>
    </row>
    <row r="327" spans="1:14" s="25" customFormat="1" ht="31.5" x14ac:dyDescent="0.25">
      <c r="A327" s="32" t="s">
        <v>275</v>
      </c>
      <c r="B327" s="33" t="s">
        <v>661</v>
      </c>
      <c r="C327" s="33" t="s">
        <v>662</v>
      </c>
      <c r="D327" s="34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3" t="s">
        <v>1972</v>
      </c>
    </row>
    <row r="328" spans="1:14" s="25" customFormat="1" ht="31.5" x14ac:dyDescent="0.25">
      <c r="A328" s="32" t="s">
        <v>275</v>
      </c>
      <c r="B328" s="33" t="s">
        <v>663</v>
      </c>
      <c r="C328" s="33" t="s">
        <v>664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3" t="s">
        <v>1972</v>
      </c>
    </row>
    <row r="329" spans="1:14" s="25" customFormat="1" ht="31.5" x14ac:dyDescent="0.25">
      <c r="A329" s="32" t="s">
        <v>275</v>
      </c>
      <c r="B329" s="33" t="s">
        <v>665</v>
      </c>
      <c r="C329" s="33" t="s">
        <v>666</v>
      </c>
      <c r="D329" s="34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3" t="s">
        <v>1972</v>
      </c>
    </row>
    <row r="330" spans="1:14" s="25" customFormat="1" ht="31.5" x14ac:dyDescent="0.25">
      <c r="A330" s="32" t="s">
        <v>275</v>
      </c>
      <c r="B330" s="33" t="s">
        <v>667</v>
      </c>
      <c r="C330" s="33" t="s">
        <v>668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3" t="s">
        <v>1972</v>
      </c>
    </row>
    <row r="331" spans="1:14" s="25" customFormat="1" ht="31.5" x14ac:dyDescent="0.25">
      <c r="A331" s="32" t="s">
        <v>275</v>
      </c>
      <c r="B331" s="33" t="s">
        <v>669</v>
      </c>
      <c r="C331" s="33" t="s">
        <v>670</v>
      </c>
      <c r="D331" s="34">
        <v>0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3" t="s">
        <v>1972</v>
      </c>
    </row>
    <row r="332" spans="1:14" s="25" customFormat="1" ht="31.5" x14ac:dyDescent="0.25">
      <c r="A332" s="32" t="s">
        <v>275</v>
      </c>
      <c r="B332" s="33" t="s">
        <v>671</v>
      </c>
      <c r="C332" s="33" t="s">
        <v>672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3" t="s">
        <v>1972</v>
      </c>
    </row>
    <row r="333" spans="1:14" s="25" customFormat="1" ht="31.5" x14ac:dyDescent="0.25">
      <c r="A333" s="32" t="s">
        <v>275</v>
      </c>
      <c r="B333" s="33" t="s">
        <v>673</v>
      </c>
      <c r="C333" s="33" t="s">
        <v>674</v>
      </c>
      <c r="D333" s="34">
        <v>0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0</v>
      </c>
      <c r="N333" s="33" t="s">
        <v>1972</v>
      </c>
    </row>
    <row r="334" spans="1:14" s="25" customFormat="1" ht="47.25" x14ac:dyDescent="0.25">
      <c r="A334" s="32" t="s">
        <v>275</v>
      </c>
      <c r="B334" s="33" t="s">
        <v>675</v>
      </c>
      <c r="C334" s="33" t="s">
        <v>676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3" t="s">
        <v>1972</v>
      </c>
    </row>
    <row r="335" spans="1:14" s="25" customFormat="1" ht="31.5" x14ac:dyDescent="0.25">
      <c r="A335" s="32" t="s">
        <v>275</v>
      </c>
      <c r="B335" s="33" t="s">
        <v>677</v>
      </c>
      <c r="C335" s="33" t="s">
        <v>678</v>
      </c>
      <c r="D335" s="34">
        <v>2.2589999999999999</v>
      </c>
      <c r="E335" s="34">
        <v>0</v>
      </c>
      <c r="F335" s="34">
        <v>0</v>
      </c>
      <c r="G335" s="34">
        <v>0</v>
      </c>
      <c r="H335" s="34">
        <v>0</v>
      </c>
      <c r="I335" s="34">
        <v>6.60742711569E-3</v>
      </c>
      <c r="J335" s="34">
        <v>0</v>
      </c>
      <c r="K335" s="34">
        <v>0</v>
      </c>
      <c r="L335" s="34">
        <v>0</v>
      </c>
      <c r="M335" s="34">
        <v>0</v>
      </c>
      <c r="N335" s="33" t="s">
        <v>1972</v>
      </c>
    </row>
    <row r="336" spans="1:14" s="25" customFormat="1" ht="31.5" x14ac:dyDescent="0.25">
      <c r="A336" s="32" t="s">
        <v>275</v>
      </c>
      <c r="B336" s="33" t="s">
        <v>679</v>
      </c>
      <c r="C336" s="33" t="s">
        <v>680</v>
      </c>
      <c r="D336" s="34">
        <v>4.5179999999999998</v>
      </c>
      <c r="E336" s="34">
        <v>0</v>
      </c>
      <c r="F336" s="34">
        <v>0</v>
      </c>
      <c r="G336" s="34">
        <v>0</v>
      </c>
      <c r="H336" s="34">
        <v>0</v>
      </c>
      <c r="I336" s="34">
        <v>1.321485423138E-2</v>
      </c>
      <c r="J336" s="34">
        <v>0</v>
      </c>
      <c r="K336" s="34">
        <v>0</v>
      </c>
      <c r="L336" s="34">
        <v>0</v>
      </c>
      <c r="M336" s="34">
        <v>0</v>
      </c>
      <c r="N336" s="33" t="s">
        <v>1972</v>
      </c>
    </row>
    <row r="337" spans="1:14" s="25" customFormat="1" ht="31.5" x14ac:dyDescent="0.25">
      <c r="A337" s="32" t="s">
        <v>275</v>
      </c>
      <c r="B337" s="33" t="s">
        <v>681</v>
      </c>
      <c r="C337" s="33" t="s">
        <v>682</v>
      </c>
      <c r="D337" s="34">
        <v>1.7370000000000001</v>
      </c>
      <c r="E337" s="34">
        <v>0</v>
      </c>
      <c r="F337" s="34">
        <v>0</v>
      </c>
      <c r="G337" s="34">
        <v>0</v>
      </c>
      <c r="H337" s="34">
        <v>0</v>
      </c>
      <c r="I337" s="34">
        <v>5.0806112881599998E-3</v>
      </c>
      <c r="J337" s="34">
        <v>0</v>
      </c>
      <c r="K337" s="34">
        <v>0</v>
      </c>
      <c r="L337" s="34">
        <v>0</v>
      </c>
      <c r="M337" s="34">
        <v>0</v>
      </c>
      <c r="N337" s="33" t="s">
        <v>1972</v>
      </c>
    </row>
    <row r="338" spans="1:14" s="25" customFormat="1" ht="31.5" x14ac:dyDescent="0.25">
      <c r="A338" s="32" t="s">
        <v>275</v>
      </c>
      <c r="B338" s="33" t="s">
        <v>683</v>
      </c>
      <c r="C338" s="33" t="s">
        <v>684</v>
      </c>
      <c r="D338" s="34">
        <v>2.6059999999999999</v>
      </c>
      <c r="E338" s="34">
        <v>0</v>
      </c>
      <c r="F338" s="34">
        <v>0</v>
      </c>
      <c r="G338" s="34">
        <v>0</v>
      </c>
      <c r="H338" s="34">
        <v>0</v>
      </c>
      <c r="I338" s="34">
        <v>7.62237939951E-3</v>
      </c>
      <c r="J338" s="34">
        <v>0</v>
      </c>
      <c r="K338" s="34">
        <v>0</v>
      </c>
      <c r="L338" s="34">
        <v>0</v>
      </c>
      <c r="M338" s="34">
        <v>0</v>
      </c>
      <c r="N338" s="33" t="s">
        <v>1972</v>
      </c>
    </row>
    <row r="339" spans="1:14" s="25" customFormat="1" ht="31.5" x14ac:dyDescent="0.25">
      <c r="A339" s="32" t="s">
        <v>275</v>
      </c>
      <c r="B339" s="33" t="s">
        <v>685</v>
      </c>
      <c r="C339" s="33" t="s">
        <v>686</v>
      </c>
      <c r="D339" s="34">
        <v>1.7370000000000001</v>
      </c>
      <c r="E339" s="34">
        <v>0</v>
      </c>
      <c r="F339" s="34">
        <v>0</v>
      </c>
      <c r="G339" s="34">
        <v>0</v>
      </c>
      <c r="H339" s="34">
        <v>0</v>
      </c>
      <c r="I339" s="34">
        <v>5.0806112881599998E-3</v>
      </c>
      <c r="J339" s="34">
        <v>0</v>
      </c>
      <c r="K339" s="34">
        <v>0</v>
      </c>
      <c r="L339" s="34">
        <v>0</v>
      </c>
      <c r="M339" s="34">
        <v>0</v>
      </c>
      <c r="N339" s="33" t="s">
        <v>1972</v>
      </c>
    </row>
    <row r="340" spans="1:14" s="25" customFormat="1" ht="31.5" x14ac:dyDescent="0.25">
      <c r="A340" s="32" t="s">
        <v>275</v>
      </c>
      <c r="B340" s="33" t="s">
        <v>687</v>
      </c>
      <c r="C340" s="33" t="s">
        <v>688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3" t="s">
        <v>1972</v>
      </c>
    </row>
    <row r="341" spans="1:14" s="25" customFormat="1" x14ac:dyDescent="0.25">
      <c r="A341" s="32" t="s">
        <v>275</v>
      </c>
      <c r="B341" s="33" t="s">
        <v>689</v>
      </c>
      <c r="C341" s="33" t="s">
        <v>690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3" t="s">
        <v>1972</v>
      </c>
    </row>
    <row r="342" spans="1:14" s="25" customFormat="1" ht="47.25" x14ac:dyDescent="0.25">
      <c r="A342" s="32" t="s">
        <v>275</v>
      </c>
      <c r="B342" s="33" t="s">
        <v>691</v>
      </c>
      <c r="C342" s="33" t="s">
        <v>692</v>
      </c>
      <c r="D342" s="34">
        <v>5.2119999999999997</v>
      </c>
      <c r="E342" s="34">
        <v>0</v>
      </c>
      <c r="F342" s="34">
        <v>0</v>
      </c>
      <c r="G342" s="34">
        <v>0</v>
      </c>
      <c r="H342" s="34">
        <v>0</v>
      </c>
      <c r="I342" s="34">
        <v>1.524475879902E-2</v>
      </c>
      <c r="J342" s="34">
        <v>0</v>
      </c>
      <c r="K342" s="34">
        <v>0</v>
      </c>
      <c r="L342" s="34">
        <v>0</v>
      </c>
      <c r="M342" s="34">
        <v>0</v>
      </c>
      <c r="N342" s="33" t="s">
        <v>1972</v>
      </c>
    </row>
    <row r="343" spans="1:14" s="25" customFormat="1" ht="31.5" x14ac:dyDescent="0.25">
      <c r="A343" s="32" t="s">
        <v>275</v>
      </c>
      <c r="B343" s="33" t="s">
        <v>693</v>
      </c>
      <c r="C343" s="33" t="s">
        <v>694</v>
      </c>
      <c r="D343" s="34">
        <v>0</v>
      </c>
      <c r="E343" s="34">
        <v>0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3" t="s">
        <v>1972</v>
      </c>
    </row>
    <row r="344" spans="1:14" s="25" customFormat="1" ht="31.5" x14ac:dyDescent="0.25">
      <c r="A344" s="32" t="s">
        <v>275</v>
      </c>
      <c r="B344" s="33" t="s">
        <v>695</v>
      </c>
      <c r="C344" s="33" t="s">
        <v>696</v>
      </c>
      <c r="D344" s="34">
        <v>0.28599999999999998</v>
      </c>
      <c r="E344" s="34">
        <v>0</v>
      </c>
      <c r="F344" s="34">
        <v>0</v>
      </c>
      <c r="G344" s="34">
        <v>0</v>
      </c>
      <c r="H344" s="34">
        <v>0</v>
      </c>
      <c r="I344" s="34">
        <v>8.3653127714999995E-4</v>
      </c>
      <c r="J344" s="34">
        <v>0</v>
      </c>
      <c r="K344" s="34">
        <v>0</v>
      </c>
      <c r="L344" s="34">
        <v>0</v>
      </c>
      <c r="M344" s="34">
        <v>0</v>
      </c>
      <c r="N344" s="33" t="s">
        <v>1972</v>
      </c>
    </row>
    <row r="345" spans="1:14" s="25" customFormat="1" ht="31.5" x14ac:dyDescent="0.25">
      <c r="A345" s="32" t="s">
        <v>275</v>
      </c>
      <c r="B345" s="33" t="s">
        <v>697</v>
      </c>
      <c r="C345" s="33" t="s">
        <v>698</v>
      </c>
      <c r="D345" s="34">
        <v>0.28599999999999998</v>
      </c>
      <c r="E345" s="34">
        <v>0</v>
      </c>
      <c r="F345" s="34">
        <v>0</v>
      </c>
      <c r="G345" s="34">
        <v>0</v>
      </c>
      <c r="H345" s="34">
        <v>0</v>
      </c>
      <c r="I345" s="34">
        <v>8.3653127714999995E-4</v>
      </c>
      <c r="J345" s="34">
        <v>0</v>
      </c>
      <c r="K345" s="34">
        <v>0</v>
      </c>
      <c r="L345" s="34">
        <v>0</v>
      </c>
      <c r="M345" s="34">
        <v>0</v>
      </c>
      <c r="N345" s="33" t="s">
        <v>1972</v>
      </c>
    </row>
    <row r="346" spans="1:14" s="25" customFormat="1" ht="31.5" x14ac:dyDescent="0.25">
      <c r="A346" s="32" t="s">
        <v>275</v>
      </c>
      <c r="B346" s="33" t="s">
        <v>699</v>
      </c>
      <c r="C346" s="33" t="s">
        <v>700</v>
      </c>
      <c r="D346" s="34">
        <v>0.28599999999999998</v>
      </c>
      <c r="E346" s="34">
        <v>0</v>
      </c>
      <c r="F346" s="34">
        <v>0</v>
      </c>
      <c r="G346" s="34">
        <v>0</v>
      </c>
      <c r="H346" s="34">
        <v>0</v>
      </c>
      <c r="I346" s="34">
        <v>8.3653127714999995E-4</v>
      </c>
      <c r="J346" s="34">
        <v>0</v>
      </c>
      <c r="K346" s="34">
        <v>0</v>
      </c>
      <c r="L346" s="34">
        <v>0</v>
      </c>
      <c r="M346" s="34">
        <v>0</v>
      </c>
      <c r="N346" s="33" t="s">
        <v>1972</v>
      </c>
    </row>
    <row r="347" spans="1:14" s="25" customFormat="1" ht="31.5" x14ac:dyDescent="0.25">
      <c r="A347" s="32" t="s">
        <v>275</v>
      </c>
      <c r="B347" s="33" t="s">
        <v>701</v>
      </c>
      <c r="C347" s="33" t="s">
        <v>702</v>
      </c>
      <c r="D347" s="34">
        <v>0.28599999999999998</v>
      </c>
      <c r="E347" s="34">
        <v>0</v>
      </c>
      <c r="F347" s="34">
        <v>0</v>
      </c>
      <c r="G347" s="34">
        <v>0</v>
      </c>
      <c r="H347" s="34">
        <v>0</v>
      </c>
      <c r="I347" s="34">
        <v>8.3653127714999995E-4</v>
      </c>
      <c r="J347" s="34">
        <v>0</v>
      </c>
      <c r="K347" s="34">
        <v>0</v>
      </c>
      <c r="L347" s="34">
        <v>0</v>
      </c>
      <c r="M347" s="34">
        <v>0</v>
      </c>
      <c r="N347" s="33" t="s">
        <v>1972</v>
      </c>
    </row>
    <row r="348" spans="1:14" s="25" customFormat="1" ht="31.5" x14ac:dyDescent="0.25">
      <c r="A348" s="32" t="s">
        <v>275</v>
      </c>
      <c r="B348" s="33" t="s">
        <v>703</v>
      </c>
      <c r="C348" s="33" t="s">
        <v>704</v>
      </c>
      <c r="D348" s="34">
        <v>0.28599999999999998</v>
      </c>
      <c r="E348" s="34">
        <v>0</v>
      </c>
      <c r="F348" s="34">
        <v>0</v>
      </c>
      <c r="G348" s="34">
        <v>0</v>
      </c>
      <c r="H348" s="34">
        <v>0</v>
      </c>
      <c r="I348" s="34">
        <v>8.3653127714999995E-4</v>
      </c>
      <c r="J348" s="34">
        <v>0</v>
      </c>
      <c r="K348" s="34">
        <v>0</v>
      </c>
      <c r="L348" s="34">
        <v>0</v>
      </c>
      <c r="M348" s="34">
        <v>0</v>
      </c>
      <c r="N348" s="33" t="s">
        <v>1972</v>
      </c>
    </row>
    <row r="349" spans="1:14" s="25" customFormat="1" ht="31.5" x14ac:dyDescent="0.25">
      <c r="A349" s="32" t="s">
        <v>275</v>
      </c>
      <c r="B349" s="33" t="s">
        <v>705</v>
      </c>
      <c r="C349" s="33" t="s">
        <v>706</v>
      </c>
      <c r="D349" s="34">
        <v>0.28599999999999998</v>
      </c>
      <c r="E349" s="34">
        <v>0</v>
      </c>
      <c r="F349" s="34">
        <v>0</v>
      </c>
      <c r="G349" s="34">
        <v>0</v>
      </c>
      <c r="H349" s="34">
        <v>0</v>
      </c>
      <c r="I349" s="34">
        <v>8.3653127714999995E-4</v>
      </c>
      <c r="J349" s="34">
        <v>0</v>
      </c>
      <c r="K349" s="34">
        <v>0</v>
      </c>
      <c r="L349" s="34">
        <v>0</v>
      </c>
      <c r="M349" s="34">
        <v>0</v>
      </c>
      <c r="N349" s="33" t="s">
        <v>1972</v>
      </c>
    </row>
    <row r="350" spans="1:14" s="25" customFormat="1" ht="31.5" x14ac:dyDescent="0.25">
      <c r="A350" s="32" t="s">
        <v>275</v>
      </c>
      <c r="B350" s="33" t="s">
        <v>707</v>
      </c>
      <c r="C350" s="33" t="s">
        <v>708</v>
      </c>
      <c r="D350" s="34">
        <v>0.28599999999999998</v>
      </c>
      <c r="E350" s="34">
        <v>0</v>
      </c>
      <c r="F350" s="34">
        <v>0</v>
      </c>
      <c r="G350" s="34">
        <v>0</v>
      </c>
      <c r="H350" s="34">
        <v>0</v>
      </c>
      <c r="I350" s="34">
        <v>8.3653127714999995E-4</v>
      </c>
      <c r="J350" s="34">
        <v>0</v>
      </c>
      <c r="K350" s="34">
        <v>0</v>
      </c>
      <c r="L350" s="34">
        <v>0</v>
      </c>
      <c r="M350" s="34">
        <v>0</v>
      </c>
      <c r="N350" s="33" t="s">
        <v>1972</v>
      </c>
    </row>
    <row r="351" spans="1:14" s="25" customFormat="1" ht="31.5" x14ac:dyDescent="0.25">
      <c r="A351" s="32" t="s">
        <v>275</v>
      </c>
      <c r="B351" s="33" t="s">
        <v>709</v>
      </c>
      <c r="C351" s="33" t="s">
        <v>710</v>
      </c>
      <c r="D351" s="34">
        <v>0.28599999999999998</v>
      </c>
      <c r="E351" s="34">
        <v>0</v>
      </c>
      <c r="F351" s="34">
        <v>0</v>
      </c>
      <c r="G351" s="34">
        <v>0</v>
      </c>
      <c r="H351" s="34">
        <v>0</v>
      </c>
      <c r="I351" s="34">
        <v>8.3653127714999995E-4</v>
      </c>
      <c r="J351" s="34">
        <v>0</v>
      </c>
      <c r="K351" s="34">
        <v>0</v>
      </c>
      <c r="L351" s="34">
        <v>0</v>
      </c>
      <c r="M351" s="34">
        <v>0</v>
      </c>
      <c r="N351" s="33" t="s">
        <v>1972</v>
      </c>
    </row>
    <row r="352" spans="1:14" s="25" customFormat="1" ht="31.5" x14ac:dyDescent="0.25">
      <c r="A352" s="32" t="s">
        <v>275</v>
      </c>
      <c r="B352" s="33" t="s">
        <v>711</v>
      </c>
      <c r="C352" s="33" t="s">
        <v>712</v>
      </c>
      <c r="D352" s="34">
        <v>0.28599999999999998</v>
      </c>
      <c r="E352" s="34">
        <v>0</v>
      </c>
      <c r="F352" s="34">
        <v>0</v>
      </c>
      <c r="G352" s="34">
        <v>0</v>
      </c>
      <c r="H352" s="34">
        <v>0</v>
      </c>
      <c r="I352" s="34">
        <v>8.3653127714999995E-4</v>
      </c>
      <c r="J352" s="34">
        <v>0</v>
      </c>
      <c r="K352" s="34">
        <v>0</v>
      </c>
      <c r="L352" s="34">
        <v>0</v>
      </c>
      <c r="M352" s="34">
        <v>0</v>
      </c>
      <c r="N352" s="33" t="s">
        <v>1972</v>
      </c>
    </row>
    <row r="353" spans="1:14" s="25" customFormat="1" ht="47.25" x14ac:dyDescent="0.25">
      <c r="A353" s="32" t="s">
        <v>275</v>
      </c>
      <c r="B353" s="33" t="s">
        <v>713</v>
      </c>
      <c r="C353" s="33" t="s">
        <v>714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3" t="s">
        <v>1972</v>
      </c>
    </row>
    <row r="354" spans="1:14" s="25" customFormat="1" ht="47.25" x14ac:dyDescent="0.25">
      <c r="A354" s="32" t="s">
        <v>275</v>
      </c>
      <c r="B354" s="33" t="s">
        <v>715</v>
      </c>
      <c r="C354" s="33" t="s">
        <v>716</v>
      </c>
      <c r="D354" s="34">
        <v>0</v>
      </c>
      <c r="E354" s="34">
        <v>0</v>
      </c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3" t="s">
        <v>1972</v>
      </c>
    </row>
    <row r="355" spans="1:14" s="25" customFormat="1" ht="31.5" x14ac:dyDescent="0.25">
      <c r="A355" s="32" t="s">
        <v>275</v>
      </c>
      <c r="B355" s="33" t="s">
        <v>717</v>
      </c>
      <c r="C355" s="33" t="s">
        <v>718</v>
      </c>
      <c r="D355" s="34">
        <v>0</v>
      </c>
      <c r="E355" s="34">
        <v>0</v>
      </c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3" t="s">
        <v>1972</v>
      </c>
    </row>
    <row r="356" spans="1:14" s="25" customFormat="1" ht="47.25" x14ac:dyDescent="0.25">
      <c r="A356" s="32" t="s">
        <v>275</v>
      </c>
      <c r="B356" s="33" t="s">
        <v>719</v>
      </c>
      <c r="C356" s="33" t="s">
        <v>720</v>
      </c>
      <c r="D356" s="34">
        <v>0</v>
      </c>
      <c r="E356" s="34">
        <v>0</v>
      </c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3" t="s">
        <v>1972</v>
      </c>
    </row>
    <row r="357" spans="1:14" s="25" customFormat="1" ht="31.5" x14ac:dyDescent="0.25">
      <c r="A357" s="32" t="s">
        <v>275</v>
      </c>
      <c r="B357" s="33" t="s">
        <v>721</v>
      </c>
      <c r="C357" s="33" t="s">
        <v>722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3" t="s">
        <v>1972</v>
      </c>
    </row>
    <row r="358" spans="1:14" s="25" customFormat="1" ht="63" x14ac:dyDescent="0.25">
      <c r="A358" s="32" t="s">
        <v>275</v>
      </c>
      <c r="B358" s="33" t="s">
        <v>723</v>
      </c>
      <c r="C358" s="33" t="s">
        <v>724</v>
      </c>
      <c r="D358" s="34">
        <v>0</v>
      </c>
      <c r="E358" s="34">
        <v>0</v>
      </c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3" t="s">
        <v>1972</v>
      </c>
    </row>
    <row r="359" spans="1:14" s="25" customFormat="1" ht="31.5" x14ac:dyDescent="0.25">
      <c r="A359" s="32" t="s">
        <v>275</v>
      </c>
      <c r="B359" s="33" t="s">
        <v>725</v>
      </c>
      <c r="C359" s="33" t="s">
        <v>726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0</v>
      </c>
      <c r="M359" s="34">
        <v>0</v>
      </c>
      <c r="N359" s="33" t="s">
        <v>1972</v>
      </c>
    </row>
    <row r="360" spans="1:14" s="25" customFormat="1" ht="47.25" x14ac:dyDescent="0.25">
      <c r="A360" s="32" t="s">
        <v>275</v>
      </c>
      <c r="B360" s="33" t="s">
        <v>727</v>
      </c>
      <c r="C360" s="33" t="s">
        <v>728</v>
      </c>
      <c r="D360" s="34">
        <v>0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0</v>
      </c>
      <c r="M360" s="34">
        <v>0</v>
      </c>
      <c r="N360" s="33" t="s">
        <v>1972</v>
      </c>
    </row>
    <row r="361" spans="1:14" s="25" customFormat="1" ht="47.25" x14ac:dyDescent="0.25">
      <c r="A361" s="32" t="s">
        <v>275</v>
      </c>
      <c r="B361" s="33" t="s">
        <v>729</v>
      </c>
      <c r="C361" s="33" t="s">
        <v>730</v>
      </c>
      <c r="D361" s="34">
        <v>0</v>
      </c>
      <c r="E361" s="34">
        <v>0</v>
      </c>
      <c r="F361" s="34">
        <v>0</v>
      </c>
      <c r="G361" s="34">
        <v>0</v>
      </c>
      <c r="H361" s="34">
        <v>0</v>
      </c>
      <c r="I361" s="34">
        <v>0</v>
      </c>
      <c r="J361" s="34">
        <v>0</v>
      </c>
      <c r="K361" s="34">
        <v>0</v>
      </c>
      <c r="L361" s="34">
        <v>0</v>
      </c>
      <c r="M361" s="34">
        <v>0</v>
      </c>
      <c r="N361" s="33" t="s">
        <v>1972</v>
      </c>
    </row>
    <row r="362" spans="1:14" s="25" customFormat="1" ht="47.25" x14ac:dyDescent="0.25">
      <c r="A362" s="32" t="s">
        <v>275</v>
      </c>
      <c r="B362" s="33" t="s">
        <v>731</v>
      </c>
      <c r="C362" s="33" t="s">
        <v>732</v>
      </c>
      <c r="D362" s="34">
        <v>0</v>
      </c>
      <c r="E362" s="34">
        <v>0</v>
      </c>
      <c r="F362" s="34">
        <v>0</v>
      </c>
      <c r="G362" s="34">
        <v>0</v>
      </c>
      <c r="H362" s="34">
        <v>0</v>
      </c>
      <c r="I362" s="34">
        <v>0</v>
      </c>
      <c r="J362" s="34">
        <v>0</v>
      </c>
      <c r="K362" s="34">
        <v>0</v>
      </c>
      <c r="L362" s="34">
        <v>0</v>
      </c>
      <c r="M362" s="34">
        <v>0</v>
      </c>
      <c r="N362" s="33" t="s">
        <v>1972</v>
      </c>
    </row>
    <row r="363" spans="1:14" s="25" customFormat="1" ht="78.75" x14ac:dyDescent="0.25">
      <c r="A363" s="32" t="s">
        <v>275</v>
      </c>
      <c r="B363" s="33" t="s">
        <v>733</v>
      </c>
      <c r="C363" s="33" t="s">
        <v>734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0</v>
      </c>
      <c r="M363" s="34">
        <v>0</v>
      </c>
      <c r="N363" s="33" t="s">
        <v>1972</v>
      </c>
    </row>
    <row r="364" spans="1:14" s="25" customFormat="1" ht="63" x14ac:dyDescent="0.25">
      <c r="A364" s="32" t="s">
        <v>275</v>
      </c>
      <c r="B364" s="33" t="s">
        <v>735</v>
      </c>
      <c r="C364" s="33" t="s">
        <v>736</v>
      </c>
      <c r="D364" s="34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0</v>
      </c>
      <c r="M364" s="34">
        <v>0</v>
      </c>
      <c r="N364" s="33" t="s">
        <v>1972</v>
      </c>
    </row>
    <row r="365" spans="1:14" s="25" customFormat="1" ht="63" x14ac:dyDescent="0.25">
      <c r="A365" s="32" t="s">
        <v>275</v>
      </c>
      <c r="B365" s="33" t="s">
        <v>737</v>
      </c>
      <c r="C365" s="33" t="s">
        <v>738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0</v>
      </c>
      <c r="M365" s="34">
        <v>0</v>
      </c>
      <c r="N365" s="33" t="s">
        <v>1972</v>
      </c>
    </row>
    <row r="366" spans="1:14" s="25" customFormat="1" ht="63" x14ac:dyDescent="0.25">
      <c r="A366" s="32" t="s">
        <v>275</v>
      </c>
      <c r="B366" s="33" t="s">
        <v>739</v>
      </c>
      <c r="C366" s="33" t="s">
        <v>740</v>
      </c>
      <c r="D366" s="34">
        <v>0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0</v>
      </c>
      <c r="M366" s="34">
        <v>0</v>
      </c>
      <c r="N366" s="33" t="s">
        <v>1972</v>
      </c>
    </row>
    <row r="367" spans="1:14" s="25" customFormat="1" ht="63" x14ac:dyDescent="0.25">
      <c r="A367" s="32" t="s">
        <v>275</v>
      </c>
      <c r="B367" s="33" t="s">
        <v>741</v>
      </c>
      <c r="C367" s="33" t="s">
        <v>742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0</v>
      </c>
      <c r="M367" s="34">
        <v>0</v>
      </c>
      <c r="N367" s="33" t="s">
        <v>1972</v>
      </c>
    </row>
    <row r="368" spans="1:14" s="25" customFormat="1" ht="63" x14ac:dyDescent="0.25">
      <c r="A368" s="32" t="s">
        <v>275</v>
      </c>
      <c r="B368" s="33" t="s">
        <v>743</v>
      </c>
      <c r="C368" s="33" t="s">
        <v>744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0</v>
      </c>
      <c r="M368" s="34">
        <v>0</v>
      </c>
      <c r="N368" s="33" t="s">
        <v>1972</v>
      </c>
    </row>
    <row r="369" spans="1:14" s="25" customFormat="1" ht="63" x14ac:dyDescent="0.25">
      <c r="A369" s="32" t="s">
        <v>275</v>
      </c>
      <c r="B369" s="33" t="s">
        <v>745</v>
      </c>
      <c r="C369" s="33" t="s">
        <v>746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0</v>
      </c>
      <c r="M369" s="34">
        <v>0</v>
      </c>
      <c r="N369" s="33" t="s">
        <v>1972</v>
      </c>
    </row>
    <row r="370" spans="1:14" s="25" customFormat="1" ht="78.75" x14ac:dyDescent="0.25">
      <c r="A370" s="32" t="s">
        <v>275</v>
      </c>
      <c r="B370" s="33" t="s">
        <v>747</v>
      </c>
      <c r="C370" s="33" t="s">
        <v>748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0</v>
      </c>
      <c r="M370" s="34">
        <v>0</v>
      </c>
      <c r="N370" s="33" t="s">
        <v>1972</v>
      </c>
    </row>
    <row r="371" spans="1:14" s="25" customFormat="1" ht="31.5" x14ac:dyDescent="0.25">
      <c r="A371" s="32" t="s">
        <v>275</v>
      </c>
      <c r="B371" s="33" t="s">
        <v>749</v>
      </c>
      <c r="C371" s="33" t="s">
        <v>750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3" t="s">
        <v>1972</v>
      </c>
    </row>
    <row r="372" spans="1:14" s="25" customFormat="1" ht="31.5" x14ac:dyDescent="0.25">
      <c r="A372" s="32" t="s">
        <v>275</v>
      </c>
      <c r="B372" s="33" t="s">
        <v>751</v>
      </c>
      <c r="C372" s="33" t="s">
        <v>752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3" t="s">
        <v>1972</v>
      </c>
    </row>
    <row r="373" spans="1:14" s="25" customFormat="1" ht="47.25" x14ac:dyDescent="0.25">
      <c r="A373" s="32" t="s">
        <v>275</v>
      </c>
      <c r="B373" s="33" t="s">
        <v>753</v>
      </c>
      <c r="C373" s="33" t="s">
        <v>754</v>
      </c>
      <c r="D373" s="34">
        <v>0</v>
      </c>
      <c r="E373" s="34">
        <v>0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33" t="s">
        <v>1972</v>
      </c>
    </row>
    <row r="374" spans="1:14" s="25" customFormat="1" ht="47.25" x14ac:dyDescent="0.25">
      <c r="A374" s="32" t="s">
        <v>275</v>
      </c>
      <c r="B374" s="33" t="s">
        <v>755</v>
      </c>
      <c r="C374" s="33" t="s">
        <v>756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33" t="s">
        <v>1972</v>
      </c>
    </row>
    <row r="375" spans="1:14" s="25" customFormat="1" ht="31.5" x14ac:dyDescent="0.25">
      <c r="A375" s="32" t="s">
        <v>275</v>
      </c>
      <c r="B375" s="33" t="s">
        <v>757</v>
      </c>
      <c r="C375" s="33" t="s">
        <v>758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3" t="s">
        <v>1972</v>
      </c>
    </row>
    <row r="376" spans="1:14" s="25" customFormat="1" ht="31.5" x14ac:dyDescent="0.25">
      <c r="A376" s="32" t="s">
        <v>275</v>
      </c>
      <c r="B376" s="33" t="s">
        <v>759</v>
      </c>
      <c r="C376" s="33" t="s">
        <v>760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3" t="s">
        <v>1972</v>
      </c>
    </row>
    <row r="377" spans="1:14" s="25" customFormat="1" ht="63" x14ac:dyDescent="0.25">
      <c r="A377" s="32" t="s">
        <v>275</v>
      </c>
      <c r="B377" s="33" t="s">
        <v>1975</v>
      </c>
      <c r="C377" s="33" t="s">
        <v>761</v>
      </c>
      <c r="D377" s="34">
        <v>1.7370000000000001</v>
      </c>
      <c r="E377" s="34">
        <v>0</v>
      </c>
      <c r="F377" s="34">
        <v>0</v>
      </c>
      <c r="G377" s="34">
        <v>0</v>
      </c>
      <c r="H377" s="34">
        <v>0</v>
      </c>
      <c r="I377" s="34">
        <v>5.0806112881599998E-3</v>
      </c>
      <c r="J377" s="34">
        <v>0</v>
      </c>
      <c r="K377" s="34">
        <v>0</v>
      </c>
      <c r="L377" s="34">
        <v>0</v>
      </c>
      <c r="M377" s="34">
        <v>0</v>
      </c>
      <c r="N377" s="33" t="s">
        <v>1972</v>
      </c>
    </row>
    <row r="378" spans="1:14" s="25" customFormat="1" ht="47.25" x14ac:dyDescent="0.25">
      <c r="A378" s="32" t="s">
        <v>275</v>
      </c>
      <c r="B378" s="33" t="s">
        <v>762</v>
      </c>
      <c r="C378" s="33" t="s">
        <v>763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0</v>
      </c>
      <c r="M378" s="34">
        <v>0</v>
      </c>
      <c r="N378" s="33" t="s">
        <v>1972</v>
      </c>
    </row>
    <row r="379" spans="1:14" s="25" customFormat="1" ht="31.5" x14ac:dyDescent="0.25">
      <c r="A379" s="32" t="s">
        <v>275</v>
      </c>
      <c r="B379" s="33" t="s">
        <v>764</v>
      </c>
      <c r="C379" s="33" t="s">
        <v>765</v>
      </c>
      <c r="D379" s="34">
        <v>0</v>
      </c>
      <c r="E379" s="34">
        <v>0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0</v>
      </c>
      <c r="M379" s="34">
        <v>0</v>
      </c>
      <c r="N379" s="33" t="s">
        <v>1972</v>
      </c>
    </row>
    <row r="380" spans="1:14" s="25" customFormat="1" ht="31.5" x14ac:dyDescent="0.25">
      <c r="A380" s="32" t="s">
        <v>275</v>
      </c>
      <c r="B380" s="33" t="s">
        <v>766</v>
      </c>
      <c r="C380" s="33" t="s">
        <v>767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0</v>
      </c>
      <c r="M380" s="34">
        <v>0</v>
      </c>
      <c r="N380" s="33" t="s">
        <v>1972</v>
      </c>
    </row>
    <row r="381" spans="1:14" s="25" customFormat="1" ht="31.5" x14ac:dyDescent="0.25">
      <c r="A381" s="32" t="s">
        <v>275</v>
      </c>
      <c r="B381" s="33" t="s">
        <v>768</v>
      </c>
      <c r="C381" s="33" t="s">
        <v>769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0</v>
      </c>
      <c r="M381" s="34">
        <v>0</v>
      </c>
      <c r="N381" s="33" t="s">
        <v>1972</v>
      </c>
    </row>
    <row r="382" spans="1:14" s="25" customFormat="1" ht="31.5" x14ac:dyDescent="0.25">
      <c r="A382" s="32" t="s">
        <v>275</v>
      </c>
      <c r="B382" s="33" t="s">
        <v>770</v>
      </c>
      <c r="C382" s="33" t="s">
        <v>771</v>
      </c>
      <c r="D382" s="34">
        <v>0</v>
      </c>
      <c r="E382" s="34">
        <v>0</v>
      </c>
      <c r="F382" s="34">
        <v>0</v>
      </c>
      <c r="G382" s="34">
        <v>0</v>
      </c>
      <c r="H382" s="34">
        <v>0</v>
      </c>
      <c r="I382" s="34">
        <v>0</v>
      </c>
      <c r="J382" s="34">
        <v>0</v>
      </c>
      <c r="K382" s="34">
        <v>0</v>
      </c>
      <c r="L382" s="34">
        <v>0</v>
      </c>
      <c r="M382" s="34">
        <v>0</v>
      </c>
      <c r="N382" s="33" t="s">
        <v>1972</v>
      </c>
    </row>
    <row r="383" spans="1:14" s="25" customFormat="1" ht="31.5" x14ac:dyDescent="0.25">
      <c r="A383" s="32" t="s">
        <v>275</v>
      </c>
      <c r="B383" s="33" t="s">
        <v>772</v>
      </c>
      <c r="C383" s="33" t="s">
        <v>773</v>
      </c>
      <c r="D383" s="34">
        <v>0</v>
      </c>
      <c r="E383" s="34">
        <v>0</v>
      </c>
      <c r="F383" s="34">
        <v>0</v>
      </c>
      <c r="G383" s="34">
        <v>0</v>
      </c>
      <c r="H383" s="34">
        <v>0</v>
      </c>
      <c r="I383" s="34">
        <v>0</v>
      </c>
      <c r="J383" s="34">
        <v>0</v>
      </c>
      <c r="K383" s="34">
        <v>0</v>
      </c>
      <c r="L383" s="34">
        <v>0</v>
      </c>
      <c r="M383" s="34">
        <v>0</v>
      </c>
      <c r="N383" s="33" t="s">
        <v>1972</v>
      </c>
    </row>
    <row r="384" spans="1:14" s="25" customFormat="1" ht="31.5" x14ac:dyDescent="0.25">
      <c r="A384" s="32" t="s">
        <v>275</v>
      </c>
      <c r="B384" s="33" t="s">
        <v>774</v>
      </c>
      <c r="C384" s="33" t="s">
        <v>775</v>
      </c>
      <c r="D384" s="34">
        <v>0</v>
      </c>
      <c r="E384" s="34">
        <v>0</v>
      </c>
      <c r="F384" s="34">
        <v>0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0</v>
      </c>
      <c r="M384" s="34">
        <v>0</v>
      </c>
      <c r="N384" s="33" t="s">
        <v>1972</v>
      </c>
    </row>
    <row r="385" spans="1:14" s="25" customFormat="1" ht="31.5" x14ac:dyDescent="0.25">
      <c r="A385" s="32" t="s">
        <v>275</v>
      </c>
      <c r="B385" s="33" t="s">
        <v>776</v>
      </c>
      <c r="C385" s="33" t="s">
        <v>777</v>
      </c>
      <c r="D385" s="34">
        <v>0</v>
      </c>
      <c r="E385" s="34">
        <v>0</v>
      </c>
      <c r="F385" s="34">
        <v>0</v>
      </c>
      <c r="G385" s="34">
        <v>0</v>
      </c>
      <c r="H385" s="34">
        <v>0</v>
      </c>
      <c r="I385" s="34">
        <v>0</v>
      </c>
      <c r="J385" s="34">
        <v>0</v>
      </c>
      <c r="K385" s="34">
        <v>0</v>
      </c>
      <c r="L385" s="34">
        <v>0</v>
      </c>
      <c r="M385" s="34">
        <v>0</v>
      </c>
      <c r="N385" s="33" t="s">
        <v>1972</v>
      </c>
    </row>
    <row r="386" spans="1:14" s="25" customFormat="1" ht="31.5" x14ac:dyDescent="0.25">
      <c r="A386" s="32" t="s">
        <v>275</v>
      </c>
      <c r="B386" s="33" t="s">
        <v>778</v>
      </c>
      <c r="C386" s="33" t="s">
        <v>779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0</v>
      </c>
      <c r="M386" s="34">
        <v>0</v>
      </c>
      <c r="N386" s="33" t="s">
        <v>1972</v>
      </c>
    </row>
    <row r="387" spans="1:14" s="25" customFormat="1" ht="31.5" x14ac:dyDescent="0.25">
      <c r="A387" s="32" t="s">
        <v>780</v>
      </c>
      <c r="B387" s="33" t="s">
        <v>781</v>
      </c>
      <c r="C387" s="33" t="s">
        <v>59</v>
      </c>
      <c r="D387" s="34">
        <f t="shared" ref="D387:M387" si="25">IFERROR(SUM(D388,D516),"нд")</f>
        <v>0</v>
      </c>
      <c r="E387" s="34">
        <f t="shared" si="25"/>
        <v>8730.7889999999989</v>
      </c>
      <c r="F387" s="34">
        <f t="shared" si="25"/>
        <v>0</v>
      </c>
      <c r="G387" s="34">
        <f t="shared" si="25"/>
        <v>0</v>
      </c>
      <c r="H387" s="34">
        <f t="shared" si="25"/>
        <v>0</v>
      </c>
      <c r="I387" s="34">
        <f t="shared" si="25"/>
        <v>0</v>
      </c>
      <c r="J387" s="34">
        <f t="shared" si="25"/>
        <v>25.536986268263238</v>
      </c>
      <c r="K387" s="34">
        <f t="shared" si="25"/>
        <v>0</v>
      </c>
      <c r="L387" s="34">
        <f t="shared" si="25"/>
        <v>0</v>
      </c>
      <c r="M387" s="34">
        <f t="shared" si="25"/>
        <v>0</v>
      </c>
      <c r="N387" s="33" t="s">
        <v>1971</v>
      </c>
    </row>
    <row r="388" spans="1:14" s="25" customFormat="1" x14ac:dyDescent="0.25">
      <c r="A388" s="32" t="s">
        <v>782</v>
      </c>
      <c r="B388" s="33" t="s">
        <v>783</v>
      </c>
      <c r="C388" s="33" t="s">
        <v>59</v>
      </c>
      <c r="D388" s="34">
        <f t="shared" ref="D388:M388" si="26">IFERROR(SUM(D389:D515),"нд")</f>
        <v>0</v>
      </c>
      <c r="E388" s="34">
        <f t="shared" si="26"/>
        <v>8701.8549999999996</v>
      </c>
      <c r="F388" s="34">
        <f t="shared" si="26"/>
        <v>0</v>
      </c>
      <c r="G388" s="34">
        <f t="shared" si="26"/>
        <v>0</v>
      </c>
      <c r="H388" s="34">
        <f t="shared" si="26"/>
        <v>0</v>
      </c>
      <c r="I388" s="34">
        <f t="shared" si="26"/>
        <v>0</v>
      </c>
      <c r="J388" s="34">
        <f t="shared" si="26"/>
        <v>25.452356212413097</v>
      </c>
      <c r="K388" s="34">
        <f t="shared" si="26"/>
        <v>0</v>
      </c>
      <c r="L388" s="34">
        <f t="shared" si="26"/>
        <v>0</v>
      </c>
      <c r="M388" s="34">
        <f t="shared" si="26"/>
        <v>0</v>
      </c>
      <c r="N388" s="33" t="s">
        <v>1971</v>
      </c>
    </row>
    <row r="389" spans="1:14" s="25" customFormat="1" ht="31.5" x14ac:dyDescent="0.25">
      <c r="A389" s="32" t="s">
        <v>782</v>
      </c>
      <c r="B389" s="33" t="s">
        <v>784</v>
      </c>
      <c r="C389" s="33" t="s">
        <v>785</v>
      </c>
      <c r="D389" s="34">
        <v>0</v>
      </c>
      <c r="E389" s="34">
        <v>0</v>
      </c>
      <c r="F389" s="34">
        <v>0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0</v>
      </c>
      <c r="M389" s="34">
        <v>0</v>
      </c>
      <c r="N389" s="33" t="s">
        <v>1972</v>
      </c>
    </row>
    <row r="390" spans="1:14" s="25" customFormat="1" ht="31.5" x14ac:dyDescent="0.25">
      <c r="A390" s="32" t="s">
        <v>782</v>
      </c>
      <c r="B390" s="33" t="s">
        <v>786</v>
      </c>
      <c r="C390" s="33" t="s">
        <v>787</v>
      </c>
      <c r="D390" s="34">
        <v>0</v>
      </c>
      <c r="E390" s="34">
        <v>37.704000000000001</v>
      </c>
      <c r="F390" s="34">
        <v>0</v>
      </c>
      <c r="G390" s="34">
        <v>0</v>
      </c>
      <c r="H390" s="34">
        <v>0</v>
      </c>
      <c r="I390" s="34">
        <v>0</v>
      </c>
      <c r="J390" s="34">
        <v>0.11028173172649</v>
      </c>
      <c r="K390" s="34">
        <v>0</v>
      </c>
      <c r="L390" s="34">
        <v>0</v>
      </c>
      <c r="M390" s="34">
        <v>0</v>
      </c>
      <c r="N390" s="33" t="s">
        <v>1972</v>
      </c>
    </row>
    <row r="391" spans="1:14" s="25" customFormat="1" ht="31.5" x14ac:dyDescent="0.25">
      <c r="A391" s="32" t="s">
        <v>782</v>
      </c>
      <c r="B391" s="33" t="s">
        <v>788</v>
      </c>
      <c r="C391" s="33" t="s">
        <v>789</v>
      </c>
      <c r="D391" s="34">
        <v>0</v>
      </c>
      <c r="E391" s="34">
        <v>16.491</v>
      </c>
      <c r="F391" s="34">
        <v>0</v>
      </c>
      <c r="G391" s="34">
        <v>0</v>
      </c>
      <c r="H391" s="34">
        <v>0</v>
      </c>
      <c r="I391" s="34">
        <v>0</v>
      </c>
      <c r="J391" s="34">
        <v>4.823509542493E-2</v>
      </c>
      <c r="K391" s="34">
        <v>0</v>
      </c>
      <c r="L391" s="34">
        <v>0</v>
      </c>
      <c r="M391" s="34">
        <v>0</v>
      </c>
      <c r="N391" s="33" t="s">
        <v>1972</v>
      </c>
    </row>
    <row r="392" spans="1:14" s="25" customFormat="1" ht="31.5" x14ac:dyDescent="0.25">
      <c r="A392" s="32" t="s">
        <v>782</v>
      </c>
      <c r="B392" s="33" t="s">
        <v>790</v>
      </c>
      <c r="C392" s="33" t="s">
        <v>791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0</v>
      </c>
      <c r="M392" s="34">
        <v>0</v>
      </c>
      <c r="N392" s="33" t="s">
        <v>1972</v>
      </c>
    </row>
    <row r="393" spans="1:14" s="25" customFormat="1" ht="31.5" x14ac:dyDescent="0.25">
      <c r="A393" s="32" t="s">
        <v>782</v>
      </c>
      <c r="B393" s="33" t="s">
        <v>792</v>
      </c>
      <c r="C393" s="33" t="s">
        <v>793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0</v>
      </c>
      <c r="M393" s="34">
        <v>0</v>
      </c>
      <c r="N393" s="33" t="s">
        <v>1972</v>
      </c>
    </row>
    <row r="394" spans="1:14" s="25" customFormat="1" ht="31.5" x14ac:dyDescent="0.25">
      <c r="A394" s="32" t="s">
        <v>782</v>
      </c>
      <c r="B394" s="33" t="s">
        <v>794</v>
      </c>
      <c r="C394" s="33" t="s">
        <v>795</v>
      </c>
      <c r="D394" s="34">
        <v>0</v>
      </c>
      <c r="E394" s="34">
        <v>39.985999999999997</v>
      </c>
      <c r="F394" s="34">
        <v>0</v>
      </c>
      <c r="G394" s="34">
        <v>0</v>
      </c>
      <c r="H394" s="34">
        <v>0</v>
      </c>
      <c r="I394" s="34">
        <v>0</v>
      </c>
      <c r="J394" s="34">
        <v>0.11695643233649999</v>
      </c>
      <c r="K394" s="34">
        <v>0</v>
      </c>
      <c r="L394" s="34">
        <v>0</v>
      </c>
      <c r="M394" s="34">
        <v>0</v>
      </c>
      <c r="N394" s="33" t="s">
        <v>1972</v>
      </c>
    </row>
    <row r="395" spans="1:14" s="25" customFormat="1" ht="31.5" x14ac:dyDescent="0.25">
      <c r="A395" s="32" t="s">
        <v>782</v>
      </c>
      <c r="B395" s="33" t="s">
        <v>796</v>
      </c>
      <c r="C395" s="33" t="s">
        <v>797</v>
      </c>
      <c r="D395" s="34">
        <v>0</v>
      </c>
      <c r="E395" s="34">
        <v>26.757000000000001</v>
      </c>
      <c r="F395" s="34">
        <v>0</v>
      </c>
      <c r="G395" s="34">
        <v>0</v>
      </c>
      <c r="H395" s="34">
        <v>0</v>
      </c>
      <c r="I395" s="34">
        <v>0</v>
      </c>
      <c r="J395" s="34">
        <v>7.8262473366370003E-2</v>
      </c>
      <c r="K395" s="34">
        <v>0</v>
      </c>
      <c r="L395" s="34">
        <v>0</v>
      </c>
      <c r="M395" s="34">
        <v>0</v>
      </c>
      <c r="N395" s="33" t="s">
        <v>1972</v>
      </c>
    </row>
    <row r="396" spans="1:14" s="25" customFormat="1" ht="31.5" x14ac:dyDescent="0.25">
      <c r="A396" s="32" t="s">
        <v>782</v>
      </c>
      <c r="B396" s="33" t="s">
        <v>798</v>
      </c>
      <c r="C396" s="33" t="s">
        <v>799</v>
      </c>
      <c r="D396" s="34">
        <v>0</v>
      </c>
      <c r="E396" s="34">
        <v>14.159000000000001</v>
      </c>
      <c r="F396" s="34">
        <v>0</v>
      </c>
      <c r="G396" s="34">
        <v>0</v>
      </c>
      <c r="H396" s="34">
        <v>0</v>
      </c>
      <c r="I396" s="34">
        <v>0</v>
      </c>
      <c r="J396" s="34">
        <v>4.141414808814E-2</v>
      </c>
      <c r="K396" s="34">
        <v>0</v>
      </c>
      <c r="L396" s="34">
        <v>0</v>
      </c>
      <c r="M396" s="34">
        <v>0</v>
      </c>
      <c r="N396" s="33" t="s">
        <v>1972</v>
      </c>
    </row>
    <row r="397" spans="1:14" s="25" customFormat="1" ht="31.5" x14ac:dyDescent="0.25">
      <c r="A397" s="32" t="s">
        <v>782</v>
      </c>
      <c r="B397" s="33" t="s">
        <v>800</v>
      </c>
      <c r="C397" s="33" t="s">
        <v>801</v>
      </c>
      <c r="D397" s="34">
        <v>0</v>
      </c>
      <c r="E397" s="34">
        <v>183.40199999999999</v>
      </c>
      <c r="F397" s="34">
        <v>0</v>
      </c>
      <c r="G397" s="34">
        <v>0</v>
      </c>
      <c r="H397" s="34">
        <v>0</v>
      </c>
      <c r="I397" s="34">
        <v>0</v>
      </c>
      <c r="J397" s="34">
        <v>0.53643884367977002</v>
      </c>
      <c r="K397" s="34">
        <v>0</v>
      </c>
      <c r="L397" s="34">
        <v>0</v>
      </c>
      <c r="M397" s="34">
        <v>0</v>
      </c>
      <c r="N397" s="33" t="s">
        <v>1972</v>
      </c>
    </row>
    <row r="398" spans="1:14" s="25" customFormat="1" ht="31.5" x14ac:dyDescent="0.25">
      <c r="A398" s="32" t="s">
        <v>782</v>
      </c>
      <c r="B398" s="33" t="s">
        <v>802</v>
      </c>
      <c r="C398" s="33" t="s">
        <v>803</v>
      </c>
      <c r="D398" s="34">
        <v>0</v>
      </c>
      <c r="E398" s="34">
        <v>464.23200000000003</v>
      </c>
      <c r="F398" s="34">
        <v>0</v>
      </c>
      <c r="G398" s="34">
        <v>0</v>
      </c>
      <c r="H398" s="34">
        <v>0</v>
      </c>
      <c r="I398" s="34">
        <v>0</v>
      </c>
      <c r="J398" s="34">
        <v>1.3578482092842299</v>
      </c>
      <c r="K398" s="34">
        <v>0</v>
      </c>
      <c r="L398" s="34">
        <v>0</v>
      </c>
      <c r="M398" s="34">
        <v>0</v>
      </c>
      <c r="N398" s="33" t="s">
        <v>1972</v>
      </c>
    </row>
    <row r="399" spans="1:14" s="25" customFormat="1" ht="31.5" x14ac:dyDescent="0.25">
      <c r="A399" s="32" t="s">
        <v>782</v>
      </c>
      <c r="B399" s="33" t="s">
        <v>804</v>
      </c>
      <c r="C399" s="33" t="s">
        <v>805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3" t="s">
        <v>1972</v>
      </c>
    </row>
    <row r="400" spans="1:14" s="25" customFormat="1" ht="31.5" x14ac:dyDescent="0.25">
      <c r="A400" s="32" t="s">
        <v>782</v>
      </c>
      <c r="B400" s="33" t="s">
        <v>806</v>
      </c>
      <c r="C400" s="33" t="s">
        <v>807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33" t="s">
        <v>1972</v>
      </c>
    </row>
    <row r="401" spans="1:14" s="25" customFormat="1" ht="31.5" x14ac:dyDescent="0.25">
      <c r="A401" s="32" t="s">
        <v>782</v>
      </c>
      <c r="B401" s="33" t="s">
        <v>808</v>
      </c>
      <c r="C401" s="33" t="s">
        <v>809</v>
      </c>
      <c r="D401" s="34">
        <v>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0</v>
      </c>
      <c r="M401" s="34">
        <v>0</v>
      </c>
      <c r="N401" s="33" t="s">
        <v>1972</v>
      </c>
    </row>
    <row r="402" spans="1:14" s="25" customFormat="1" ht="31.5" x14ac:dyDescent="0.25">
      <c r="A402" s="32" t="s">
        <v>782</v>
      </c>
      <c r="B402" s="33" t="s">
        <v>810</v>
      </c>
      <c r="C402" s="33" t="s">
        <v>811</v>
      </c>
      <c r="D402" s="34">
        <v>0</v>
      </c>
      <c r="E402" s="34">
        <v>531.42399999999998</v>
      </c>
      <c r="F402" s="34">
        <v>0</v>
      </c>
      <c r="G402" s="34">
        <v>0</v>
      </c>
      <c r="H402" s="34">
        <v>0</v>
      </c>
      <c r="I402" s="34">
        <v>0</v>
      </c>
      <c r="J402" s="34">
        <v>1.5543804105935499</v>
      </c>
      <c r="K402" s="34">
        <v>0</v>
      </c>
      <c r="L402" s="34">
        <v>0</v>
      </c>
      <c r="M402" s="34">
        <v>0</v>
      </c>
      <c r="N402" s="33" t="s">
        <v>1972</v>
      </c>
    </row>
    <row r="403" spans="1:14" s="25" customFormat="1" ht="31.5" x14ac:dyDescent="0.25">
      <c r="A403" s="32" t="s">
        <v>782</v>
      </c>
      <c r="B403" s="33" t="s">
        <v>812</v>
      </c>
      <c r="C403" s="33" t="s">
        <v>813</v>
      </c>
      <c r="D403" s="34">
        <v>0</v>
      </c>
      <c r="E403" s="34">
        <v>26.91</v>
      </c>
      <c r="F403" s="34">
        <v>0</v>
      </c>
      <c r="G403" s="34">
        <v>0</v>
      </c>
      <c r="H403" s="34">
        <v>0</v>
      </c>
      <c r="I403" s="34">
        <v>0</v>
      </c>
      <c r="J403" s="34">
        <v>7.8709988350300006E-2</v>
      </c>
      <c r="K403" s="34">
        <v>0</v>
      </c>
      <c r="L403" s="34">
        <v>0</v>
      </c>
      <c r="M403" s="34">
        <v>0</v>
      </c>
      <c r="N403" s="33" t="s">
        <v>1972</v>
      </c>
    </row>
    <row r="404" spans="1:14" s="25" customFormat="1" ht="31.5" x14ac:dyDescent="0.25">
      <c r="A404" s="32" t="s">
        <v>782</v>
      </c>
      <c r="B404" s="33" t="s">
        <v>814</v>
      </c>
      <c r="C404" s="33" t="s">
        <v>815</v>
      </c>
      <c r="D404" s="34">
        <v>0</v>
      </c>
      <c r="E404" s="34">
        <v>85.974000000000004</v>
      </c>
      <c r="F404" s="34">
        <v>0</v>
      </c>
      <c r="G404" s="34">
        <v>0</v>
      </c>
      <c r="H404" s="34">
        <v>0</v>
      </c>
      <c r="I404" s="34">
        <v>0</v>
      </c>
      <c r="J404" s="34">
        <v>0.25146832175507</v>
      </c>
      <c r="K404" s="34">
        <v>0</v>
      </c>
      <c r="L404" s="34">
        <v>0</v>
      </c>
      <c r="M404" s="34">
        <v>0</v>
      </c>
      <c r="N404" s="33" t="s">
        <v>1972</v>
      </c>
    </row>
    <row r="405" spans="1:14" s="25" customFormat="1" ht="31.5" x14ac:dyDescent="0.25">
      <c r="A405" s="32" t="s">
        <v>782</v>
      </c>
      <c r="B405" s="33" t="s">
        <v>816</v>
      </c>
      <c r="C405" s="33" t="s">
        <v>817</v>
      </c>
      <c r="D405" s="34">
        <v>0</v>
      </c>
      <c r="E405" s="34">
        <v>203.274</v>
      </c>
      <c r="F405" s="34">
        <v>0</v>
      </c>
      <c r="G405" s="34">
        <v>0</v>
      </c>
      <c r="H405" s="34">
        <v>0</v>
      </c>
      <c r="I405" s="34">
        <v>0</v>
      </c>
      <c r="J405" s="34">
        <v>0.59456314276921995</v>
      </c>
      <c r="K405" s="34">
        <v>0</v>
      </c>
      <c r="L405" s="34">
        <v>0</v>
      </c>
      <c r="M405" s="34">
        <v>0</v>
      </c>
      <c r="N405" s="33" t="s">
        <v>1972</v>
      </c>
    </row>
    <row r="406" spans="1:14" s="25" customFormat="1" ht="31.5" x14ac:dyDescent="0.25">
      <c r="A406" s="32" t="s">
        <v>782</v>
      </c>
      <c r="B406" s="33" t="s">
        <v>818</v>
      </c>
      <c r="C406" s="33" t="s">
        <v>819</v>
      </c>
      <c r="D406" s="34">
        <v>0</v>
      </c>
      <c r="E406" s="34">
        <v>221.352</v>
      </c>
      <c r="F406" s="34">
        <v>0</v>
      </c>
      <c r="G406" s="34">
        <v>0</v>
      </c>
      <c r="H406" s="34">
        <v>0</v>
      </c>
      <c r="I406" s="34">
        <v>0</v>
      </c>
      <c r="J406" s="34">
        <v>0.64744010930199003</v>
      </c>
      <c r="K406" s="34">
        <v>0</v>
      </c>
      <c r="L406" s="34">
        <v>0</v>
      </c>
      <c r="M406" s="34">
        <v>0</v>
      </c>
      <c r="N406" s="33" t="s">
        <v>1972</v>
      </c>
    </row>
    <row r="407" spans="1:14" s="25" customFormat="1" ht="31.5" x14ac:dyDescent="0.25">
      <c r="A407" s="32" t="s">
        <v>782</v>
      </c>
      <c r="B407" s="33" t="s">
        <v>820</v>
      </c>
      <c r="C407" s="33" t="s">
        <v>821</v>
      </c>
      <c r="D407" s="34">
        <v>0</v>
      </c>
      <c r="E407" s="34">
        <v>398.79199999999997</v>
      </c>
      <c r="F407" s="34">
        <v>0</v>
      </c>
      <c r="G407" s="34">
        <v>0</v>
      </c>
      <c r="H407" s="34">
        <v>0</v>
      </c>
      <c r="I407" s="34">
        <v>0</v>
      </c>
      <c r="J407" s="34">
        <v>1.1664404932811101</v>
      </c>
      <c r="K407" s="34">
        <v>0</v>
      </c>
      <c r="L407" s="34">
        <v>0</v>
      </c>
      <c r="M407" s="34">
        <v>0</v>
      </c>
      <c r="N407" s="33" t="s">
        <v>1972</v>
      </c>
    </row>
    <row r="408" spans="1:14" s="25" customFormat="1" ht="31.5" x14ac:dyDescent="0.25">
      <c r="A408" s="32" t="s">
        <v>782</v>
      </c>
      <c r="B408" s="33" t="s">
        <v>822</v>
      </c>
      <c r="C408" s="33" t="s">
        <v>823</v>
      </c>
      <c r="D408" s="34">
        <v>0</v>
      </c>
      <c r="E408" s="34">
        <v>119.922</v>
      </c>
      <c r="F408" s="34">
        <v>0</v>
      </c>
      <c r="G408" s="34">
        <v>0</v>
      </c>
      <c r="H408" s="34">
        <v>0</v>
      </c>
      <c r="I408" s="34">
        <v>0</v>
      </c>
      <c r="J408" s="34">
        <v>0.35076399936622998</v>
      </c>
      <c r="K408" s="34">
        <v>0</v>
      </c>
      <c r="L408" s="34">
        <v>0</v>
      </c>
      <c r="M408" s="34">
        <v>0</v>
      </c>
      <c r="N408" s="33" t="s">
        <v>1972</v>
      </c>
    </row>
    <row r="409" spans="1:14" s="25" customFormat="1" ht="31.5" x14ac:dyDescent="0.25">
      <c r="A409" s="32" t="s">
        <v>782</v>
      </c>
      <c r="B409" s="33" t="s">
        <v>824</v>
      </c>
      <c r="C409" s="33" t="s">
        <v>825</v>
      </c>
      <c r="D409" s="34">
        <v>0</v>
      </c>
      <c r="E409" s="34">
        <v>126.54600000000001</v>
      </c>
      <c r="F409" s="34">
        <v>0</v>
      </c>
      <c r="G409" s="34">
        <v>0</v>
      </c>
      <c r="H409" s="34">
        <v>0</v>
      </c>
      <c r="I409" s="34">
        <v>0</v>
      </c>
      <c r="J409" s="34">
        <v>0.37013876572937998</v>
      </c>
      <c r="K409" s="34">
        <v>0</v>
      </c>
      <c r="L409" s="34">
        <v>0</v>
      </c>
      <c r="M409" s="34">
        <v>0</v>
      </c>
      <c r="N409" s="33" t="s">
        <v>1972</v>
      </c>
    </row>
    <row r="410" spans="1:14" s="25" customFormat="1" ht="31.5" x14ac:dyDescent="0.25">
      <c r="A410" s="32" t="s">
        <v>782</v>
      </c>
      <c r="B410" s="33" t="s">
        <v>826</v>
      </c>
      <c r="C410" s="33" t="s">
        <v>827</v>
      </c>
      <c r="D410" s="34">
        <v>0</v>
      </c>
      <c r="E410" s="34">
        <v>344.86200000000002</v>
      </c>
      <c r="F410" s="34">
        <v>0</v>
      </c>
      <c r="G410" s="34">
        <v>0</v>
      </c>
      <c r="H410" s="34">
        <v>0</v>
      </c>
      <c r="I410" s="34">
        <v>0</v>
      </c>
      <c r="J410" s="34">
        <v>1.0086987737816</v>
      </c>
      <c r="K410" s="34">
        <v>0</v>
      </c>
      <c r="L410" s="34">
        <v>0</v>
      </c>
      <c r="M410" s="34">
        <v>0</v>
      </c>
      <c r="N410" s="33" t="s">
        <v>1972</v>
      </c>
    </row>
    <row r="411" spans="1:14" s="25" customFormat="1" ht="31.5" x14ac:dyDescent="0.25">
      <c r="A411" s="32" t="s">
        <v>782</v>
      </c>
      <c r="B411" s="33" t="s">
        <v>828</v>
      </c>
      <c r="C411" s="33" t="s">
        <v>829</v>
      </c>
      <c r="D411" s="34">
        <v>0</v>
      </c>
      <c r="E411" s="34">
        <v>295.73399999999998</v>
      </c>
      <c r="F411" s="34">
        <v>0</v>
      </c>
      <c r="G411" s="34">
        <v>0</v>
      </c>
      <c r="H411" s="34">
        <v>0</v>
      </c>
      <c r="I411" s="34">
        <v>0</v>
      </c>
      <c r="J411" s="34">
        <v>0.86500258992154999</v>
      </c>
      <c r="K411" s="34">
        <v>0</v>
      </c>
      <c r="L411" s="34">
        <v>0</v>
      </c>
      <c r="M411" s="34">
        <v>0</v>
      </c>
      <c r="N411" s="33" t="s">
        <v>1972</v>
      </c>
    </row>
    <row r="412" spans="1:14" s="25" customFormat="1" ht="31.5" x14ac:dyDescent="0.25">
      <c r="A412" s="32" t="s">
        <v>782</v>
      </c>
      <c r="B412" s="33" t="s">
        <v>830</v>
      </c>
      <c r="C412" s="33" t="s">
        <v>831</v>
      </c>
      <c r="D412" s="34">
        <v>0</v>
      </c>
      <c r="E412" s="34">
        <v>27.6</v>
      </c>
      <c r="F412" s="34">
        <v>0</v>
      </c>
      <c r="G412" s="34">
        <v>0</v>
      </c>
      <c r="H412" s="34">
        <v>0</v>
      </c>
      <c r="I412" s="34">
        <v>0</v>
      </c>
      <c r="J412" s="34">
        <v>8.0728193179799998E-2</v>
      </c>
      <c r="K412" s="34">
        <v>0</v>
      </c>
      <c r="L412" s="34">
        <v>0</v>
      </c>
      <c r="M412" s="34">
        <v>0</v>
      </c>
      <c r="N412" s="33" t="s">
        <v>1972</v>
      </c>
    </row>
    <row r="413" spans="1:14" s="25" customFormat="1" ht="31.5" x14ac:dyDescent="0.25">
      <c r="A413" s="32" t="s">
        <v>782</v>
      </c>
      <c r="B413" s="33" t="s">
        <v>832</v>
      </c>
      <c r="C413" s="33" t="s">
        <v>833</v>
      </c>
      <c r="D413" s="34">
        <v>0</v>
      </c>
      <c r="E413" s="34">
        <v>156.63</v>
      </c>
      <c r="F413" s="34">
        <v>0</v>
      </c>
      <c r="G413" s="34">
        <v>0</v>
      </c>
      <c r="H413" s="34">
        <v>0</v>
      </c>
      <c r="I413" s="34">
        <v>0</v>
      </c>
      <c r="J413" s="34">
        <v>0.45813249629536001</v>
      </c>
      <c r="K413" s="34">
        <v>0</v>
      </c>
      <c r="L413" s="34">
        <v>0</v>
      </c>
      <c r="M413" s="34">
        <v>0</v>
      </c>
      <c r="N413" s="33" t="s">
        <v>1972</v>
      </c>
    </row>
    <row r="414" spans="1:14" s="25" customFormat="1" ht="31.5" x14ac:dyDescent="0.25">
      <c r="A414" s="32" t="s">
        <v>782</v>
      </c>
      <c r="B414" s="33" t="s">
        <v>834</v>
      </c>
      <c r="C414" s="33" t="s">
        <v>835</v>
      </c>
      <c r="D414" s="34">
        <v>0</v>
      </c>
      <c r="E414" s="34">
        <v>122.958</v>
      </c>
      <c r="F414" s="34">
        <v>0</v>
      </c>
      <c r="G414" s="34">
        <v>0</v>
      </c>
      <c r="H414" s="34">
        <v>0</v>
      </c>
      <c r="I414" s="34">
        <v>0</v>
      </c>
      <c r="J414" s="34">
        <v>0.359644100616</v>
      </c>
      <c r="K414" s="34">
        <v>0</v>
      </c>
      <c r="L414" s="34">
        <v>0</v>
      </c>
      <c r="M414" s="34">
        <v>0</v>
      </c>
      <c r="N414" s="33" t="s">
        <v>1972</v>
      </c>
    </row>
    <row r="415" spans="1:14" s="25" customFormat="1" ht="31.5" x14ac:dyDescent="0.25">
      <c r="A415" s="32" t="s">
        <v>782</v>
      </c>
      <c r="B415" s="33" t="s">
        <v>836</v>
      </c>
      <c r="C415" s="33" t="s">
        <v>837</v>
      </c>
      <c r="D415" s="34">
        <v>0</v>
      </c>
      <c r="E415" s="34">
        <v>19.501999999999999</v>
      </c>
      <c r="F415" s="34">
        <v>0</v>
      </c>
      <c r="G415" s="34">
        <v>0</v>
      </c>
      <c r="H415" s="34">
        <v>0</v>
      </c>
      <c r="I415" s="34">
        <v>0</v>
      </c>
      <c r="J415" s="34">
        <v>5.7042073311320003E-2</v>
      </c>
      <c r="K415" s="34">
        <v>0</v>
      </c>
      <c r="L415" s="34">
        <v>0</v>
      </c>
      <c r="M415" s="34">
        <v>0</v>
      </c>
      <c r="N415" s="33" t="s">
        <v>1972</v>
      </c>
    </row>
    <row r="416" spans="1:14" s="25" customFormat="1" ht="31.5" x14ac:dyDescent="0.25">
      <c r="A416" s="32" t="s">
        <v>782</v>
      </c>
      <c r="B416" s="33" t="s">
        <v>838</v>
      </c>
      <c r="C416" s="33" t="s">
        <v>839</v>
      </c>
      <c r="D416" s="34">
        <v>0</v>
      </c>
      <c r="E416" s="34">
        <v>21.439</v>
      </c>
      <c r="F416" s="34">
        <v>0</v>
      </c>
      <c r="G416" s="34">
        <v>0</v>
      </c>
      <c r="H416" s="34">
        <v>0</v>
      </c>
      <c r="I416" s="34">
        <v>0</v>
      </c>
      <c r="J416" s="34">
        <v>6.2707671506580007E-2</v>
      </c>
      <c r="K416" s="34">
        <v>0</v>
      </c>
      <c r="L416" s="34">
        <v>0</v>
      </c>
      <c r="M416" s="34">
        <v>0</v>
      </c>
      <c r="N416" s="33" t="s">
        <v>1972</v>
      </c>
    </row>
    <row r="417" spans="1:14" s="25" customFormat="1" ht="31.5" x14ac:dyDescent="0.25">
      <c r="A417" s="32" t="s">
        <v>782</v>
      </c>
      <c r="B417" s="33" t="s">
        <v>840</v>
      </c>
      <c r="C417" s="33" t="s">
        <v>841</v>
      </c>
      <c r="D417" s="34">
        <v>0</v>
      </c>
      <c r="E417" s="34">
        <v>6.609</v>
      </c>
      <c r="F417" s="34">
        <v>0</v>
      </c>
      <c r="G417" s="34">
        <v>0</v>
      </c>
      <c r="H417" s="34">
        <v>0</v>
      </c>
      <c r="I417" s="34">
        <v>0</v>
      </c>
      <c r="J417" s="34">
        <v>1.9330892345109998E-2</v>
      </c>
      <c r="K417" s="34">
        <v>0</v>
      </c>
      <c r="L417" s="34">
        <v>0</v>
      </c>
      <c r="M417" s="34">
        <v>0</v>
      </c>
      <c r="N417" s="33" t="s">
        <v>1972</v>
      </c>
    </row>
    <row r="418" spans="1:14" s="25" customFormat="1" ht="31.5" x14ac:dyDescent="0.25">
      <c r="A418" s="32" t="s">
        <v>782</v>
      </c>
      <c r="B418" s="33" t="s">
        <v>842</v>
      </c>
      <c r="C418" s="33" t="s">
        <v>843</v>
      </c>
      <c r="D418" s="34">
        <v>0</v>
      </c>
      <c r="E418" s="34">
        <v>46.624000000000002</v>
      </c>
      <c r="F418" s="34">
        <v>0</v>
      </c>
      <c r="G418" s="34">
        <v>0</v>
      </c>
      <c r="H418" s="34">
        <v>0</v>
      </c>
      <c r="I418" s="34">
        <v>0</v>
      </c>
      <c r="J418" s="34">
        <v>0.13637214778314999</v>
      </c>
      <c r="K418" s="34">
        <v>0</v>
      </c>
      <c r="L418" s="34">
        <v>0</v>
      </c>
      <c r="M418" s="34">
        <v>0</v>
      </c>
      <c r="N418" s="33" t="s">
        <v>1972</v>
      </c>
    </row>
    <row r="419" spans="1:14" s="25" customFormat="1" ht="31.5" x14ac:dyDescent="0.25">
      <c r="A419" s="32" t="s">
        <v>782</v>
      </c>
      <c r="B419" s="33" t="s">
        <v>844</v>
      </c>
      <c r="C419" s="33" t="s">
        <v>845</v>
      </c>
      <c r="D419" s="34">
        <v>0</v>
      </c>
      <c r="E419" s="34">
        <v>9.9049999999999994</v>
      </c>
      <c r="F419" s="34">
        <v>0</v>
      </c>
      <c r="G419" s="34">
        <v>0</v>
      </c>
      <c r="H419" s="34">
        <v>0</v>
      </c>
      <c r="I419" s="34">
        <v>0</v>
      </c>
      <c r="J419" s="34">
        <v>2.8971476574120001E-2</v>
      </c>
      <c r="K419" s="34">
        <v>0</v>
      </c>
      <c r="L419" s="34">
        <v>0</v>
      </c>
      <c r="M419" s="34">
        <v>0</v>
      </c>
      <c r="N419" s="33" t="s">
        <v>1972</v>
      </c>
    </row>
    <row r="420" spans="1:14" s="25" customFormat="1" ht="31.5" x14ac:dyDescent="0.25">
      <c r="A420" s="32" t="s">
        <v>782</v>
      </c>
      <c r="B420" s="33" t="s">
        <v>846</v>
      </c>
      <c r="C420" s="33" t="s">
        <v>847</v>
      </c>
      <c r="D420" s="34">
        <v>0</v>
      </c>
      <c r="E420" s="34">
        <v>33.646999999999998</v>
      </c>
      <c r="F420" s="34">
        <v>0</v>
      </c>
      <c r="G420" s="34">
        <v>0</v>
      </c>
      <c r="H420" s="34">
        <v>0</v>
      </c>
      <c r="I420" s="34">
        <v>0</v>
      </c>
      <c r="J420" s="34">
        <v>9.8415272315960006E-2</v>
      </c>
      <c r="K420" s="34">
        <v>0</v>
      </c>
      <c r="L420" s="34">
        <v>0</v>
      </c>
      <c r="M420" s="34">
        <v>0</v>
      </c>
      <c r="N420" s="33" t="s">
        <v>1972</v>
      </c>
    </row>
    <row r="421" spans="1:14" s="25" customFormat="1" ht="47.25" x14ac:dyDescent="0.25">
      <c r="A421" s="32" t="s">
        <v>782</v>
      </c>
      <c r="B421" s="33" t="s">
        <v>848</v>
      </c>
      <c r="C421" s="33" t="s">
        <v>849</v>
      </c>
      <c r="D421" s="34">
        <v>0</v>
      </c>
      <c r="E421" s="34">
        <v>40.661000000000001</v>
      </c>
      <c r="F421" s="34">
        <v>0</v>
      </c>
      <c r="G421" s="34">
        <v>0</v>
      </c>
      <c r="H421" s="34">
        <v>0</v>
      </c>
      <c r="I421" s="34">
        <v>0</v>
      </c>
      <c r="J421" s="34">
        <v>0.11893076314796</v>
      </c>
      <c r="K421" s="34">
        <v>0</v>
      </c>
      <c r="L421" s="34">
        <v>0</v>
      </c>
      <c r="M421" s="34">
        <v>0</v>
      </c>
      <c r="N421" s="33" t="s">
        <v>1972</v>
      </c>
    </row>
    <row r="422" spans="1:14" s="25" customFormat="1" ht="31.5" x14ac:dyDescent="0.25">
      <c r="A422" s="32" t="s">
        <v>782</v>
      </c>
      <c r="B422" s="33" t="s">
        <v>850</v>
      </c>
      <c r="C422" s="33" t="s">
        <v>851</v>
      </c>
      <c r="D422" s="34">
        <v>0</v>
      </c>
      <c r="E422" s="34">
        <v>28.965</v>
      </c>
      <c r="F422" s="34">
        <v>0</v>
      </c>
      <c r="G422" s="34">
        <v>0</v>
      </c>
      <c r="H422" s="34">
        <v>0</v>
      </c>
      <c r="I422" s="34">
        <v>0</v>
      </c>
      <c r="J422" s="34">
        <v>8.4720728820750005E-2</v>
      </c>
      <c r="K422" s="34">
        <v>0</v>
      </c>
      <c r="L422" s="34">
        <v>0</v>
      </c>
      <c r="M422" s="34">
        <v>0</v>
      </c>
      <c r="N422" s="33" t="s">
        <v>1972</v>
      </c>
    </row>
    <row r="423" spans="1:14" s="25" customFormat="1" ht="31.5" x14ac:dyDescent="0.25">
      <c r="A423" s="32" t="s">
        <v>782</v>
      </c>
      <c r="B423" s="33" t="s">
        <v>852</v>
      </c>
      <c r="C423" s="33" t="s">
        <v>853</v>
      </c>
      <c r="D423" s="34">
        <v>0</v>
      </c>
      <c r="E423" s="34">
        <v>0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3" t="s">
        <v>1972</v>
      </c>
    </row>
    <row r="424" spans="1:14" s="25" customFormat="1" ht="31.5" x14ac:dyDescent="0.25">
      <c r="A424" s="32" t="s">
        <v>782</v>
      </c>
      <c r="B424" s="33" t="s">
        <v>854</v>
      </c>
      <c r="C424" s="33" t="s">
        <v>855</v>
      </c>
      <c r="D424" s="34">
        <v>0</v>
      </c>
      <c r="E424" s="34">
        <v>12.321</v>
      </c>
      <c r="F424" s="34">
        <v>0</v>
      </c>
      <c r="G424" s="34">
        <v>0</v>
      </c>
      <c r="H424" s="34">
        <v>0</v>
      </c>
      <c r="I424" s="34">
        <v>0</v>
      </c>
      <c r="J424" s="34">
        <v>3.6038118411890002E-2</v>
      </c>
      <c r="K424" s="34">
        <v>0</v>
      </c>
      <c r="L424" s="34">
        <v>0</v>
      </c>
      <c r="M424" s="34">
        <v>0</v>
      </c>
      <c r="N424" s="33" t="s">
        <v>1972</v>
      </c>
    </row>
    <row r="425" spans="1:14" s="25" customFormat="1" ht="31.5" x14ac:dyDescent="0.25">
      <c r="A425" s="32" t="s">
        <v>782</v>
      </c>
      <c r="B425" s="33" t="s">
        <v>856</v>
      </c>
      <c r="C425" s="33" t="s">
        <v>857</v>
      </c>
      <c r="D425" s="34">
        <v>0</v>
      </c>
      <c r="E425" s="34">
        <v>0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3" t="s">
        <v>1972</v>
      </c>
    </row>
    <row r="426" spans="1:14" s="25" customFormat="1" ht="31.5" x14ac:dyDescent="0.25">
      <c r="A426" s="32" t="s">
        <v>782</v>
      </c>
      <c r="B426" s="33" t="s">
        <v>858</v>
      </c>
      <c r="C426" s="33" t="s">
        <v>859</v>
      </c>
      <c r="D426" s="34">
        <v>0</v>
      </c>
      <c r="E426" s="34">
        <v>24.632999999999999</v>
      </c>
      <c r="F426" s="34">
        <v>0</v>
      </c>
      <c r="G426" s="34">
        <v>0</v>
      </c>
      <c r="H426" s="34">
        <v>0</v>
      </c>
      <c r="I426" s="34">
        <v>0</v>
      </c>
      <c r="J426" s="34">
        <v>7.2049912412969999E-2</v>
      </c>
      <c r="K426" s="34">
        <v>0</v>
      </c>
      <c r="L426" s="34">
        <v>0</v>
      </c>
      <c r="M426" s="34">
        <v>0</v>
      </c>
      <c r="N426" s="33" t="s">
        <v>1972</v>
      </c>
    </row>
    <row r="427" spans="1:14" s="25" customFormat="1" ht="31.5" x14ac:dyDescent="0.25">
      <c r="A427" s="32" t="s">
        <v>782</v>
      </c>
      <c r="B427" s="33" t="s">
        <v>860</v>
      </c>
      <c r="C427" s="33" t="s">
        <v>861</v>
      </c>
      <c r="D427" s="34">
        <v>0</v>
      </c>
      <c r="E427" s="34">
        <v>2.9569999999999999</v>
      </c>
      <c r="F427" s="34">
        <v>0</v>
      </c>
      <c r="G427" s="34">
        <v>0</v>
      </c>
      <c r="H427" s="34">
        <v>0</v>
      </c>
      <c r="I427" s="34">
        <v>0</v>
      </c>
      <c r="J427" s="34">
        <v>8.6490314214699993E-3</v>
      </c>
      <c r="K427" s="34">
        <v>0</v>
      </c>
      <c r="L427" s="34">
        <v>0</v>
      </c>
      <c r="M427" s="34">
        <v>0</v>
      </c>
      <c r="N427" s="33" t="s">
        <v>1972</v>
      </c>
    </row>
    <row r="428" spans="1:14" s="25" customFormat="1" ht="31.5" x14ac:dyDescent="0.25">
      <c r="A428" s="32" t="s">
        <v>782</v>
      </c>
      <c r="B428" s="33" t="s">
        <v>862</v>
      </c>
      <c r="C428" s="33" t="s">
        <v>863</v>
      </c>
      <c r="D428" s="34">
        <v>0</v>
      </c>
      <c r="E428" s="34">
        <v>0.76400000000000001</v>
      </c>
      <c r="F428" s="34">
        <v>0</v>
      </c>
      <c r="G428" s="34">
        <v>0</v>
      </c>
      <c r="H428" s="34">
        <v>0</v>
      </c>
      <c r="I428" s="34">
        <v>0</v>
      </c>
      <c r="J428" s="34">
        <v>2.2346499851199999E-3</v>
      </c>
      <c r="K428" s="34">
        <v>0</v>
      </c>
      <c r="L428" s="34">
        <v>0</v>
      </c>
      <c r="M428" s="34">
        <v>0</v>
      </c>
      <c r="N428" s="33" t="s">
        <v>1972</v>
      </c>
    </row>
    <row r="429" spans="1:14" s="25" customFormat="1" ht="31.5" x14ac:dyDescent="0.25">
      <c r="A429" s="32" t="s">
        <v>782</v>
      </c>
      <c r="B429" s="33" t="s">
        <v>864</v>
      </c>
      <c r="C429" s="33" t="s">
        <v>865</v>
      </c>
      <c r="D429" s="34">
        <v>0</v>
      </c>
      <c r="E429" s="34">
        <v>0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33" t="s">
        <v>1972</v>
      </c>
    </row>
    <row r="430" spans="1:14" s="25" customFormat="1" ht="31.5" x14ac:dyDescent="0.25">
      <c r="A430" s="32" t="s">
        <v>782</v>
      </c>
      <c r="B430" s="33" t="s">
        <v>866</v>
      </c>
      <c r="C430" s="33" t="s">
        <v>867</v>
      </c>
      <c r="D430" s="34">
        <v>0</v>
      </c>
      <c r="E430" s="34">
        <v>0</v>
      </c>
      <c r="F430" s="34">
        <v>0</v>
      </c>
      <c r="G430" s="34">
        <v>0</v>
      </c>
      <c r="H430" s="34">
        <v>0</v>
      </c>
      <c r="I430" s="34">
        <v>0</v>
      </c>
      <c r="J430" s="34">
        <v>0</v>
      </c>
      <c r="K430" s="34">
        <v>0</v>
      </c>
      <c r="L430" s="34">
        <v>0</v>
      </c>
      <c r="M430" s="34">
        <v>0</v>
      </c>
      <c r="N430" s="33" t="s">
        <v>1972</v>
      </c>
    </row>
    <row r="431" spans="1:14" s="25" customFormat="1" ht="31.5" x14ac:dyDescent="0.25">
      <c r="A431" s="32" t="s">
        <v>782</v>
      </c>
      <c r="B431" s="33" t="s">
        <v>868</v>
      </c>
      <c r="C431" s="33" t="s">
        <v>869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0</v>
      </c>
      <c r="M431" s="34">
        <v>0</v>
      </c>
      <c r="N431" s="33" t="s">
        <v>1972</v>
      </c>
    </row>
    <row r="432" spans="1:14" s="25" customFormat="1" ht="31.5" x14ac:dyDescent="0.25">
      <c r="A432" s="32" t="s">
        <v>782</v>
      </c>
      <c r="B432" s="33" t="s">
        <v>870</v>
      </c>
      <c r="C432" s="33" t="s">
        <v>871</v>
      </c>
      <c r="D432" s="34">
        <v>0</v>
      </c>
      <c r="E432" s="34">
        <v>600.29999999999995</v>
      </c>
      <c r="F432" s="34">
        <v>0</v>
      </c>
      <c r="G432" s="34">
        <v>0</v>
      </c>
      <c r="H432" s="34">
        <v>0</v>
      </c>
      <c r="I432" s="34">
        <v>0</v>
      </c>
      <c r="J432" s="34">
        <v>1.75583820166065</v>
      </c>
      <c r="K432" s="34">
        <v>0</v>
      </c>
      <c r="L432" s="34">
        <v>0</v>
      </c>
      <c r="M432" s="34">
        <v>0</v>
      </c>
      <c r="N432" s="33" t="s">
        <v>1972</v>
      </c>
    </row>
    <row r="433" spans="1:14" s="25" customFormat="1" ht="31.5" x14ac:dyDescent="0.25">
      <c r="A433" s="32" t="s">
        <v>782</v>
      </c>
      <c r="B433" s="33" t="s">
        <v>872</v>
      </c>
      <c r="C433" s="33" t="s">
        <v>873</v>
      </c>
      <c r="D433" s="34">
        <v>0</v>
      </c>
      <c r="E433" s="34">
        <v>32.912999999999997</v>
      </c>
      <c r="F433" s="34">
        <v>0</v>
      </c>
      <c r="G433" s="34">
        <v>0</v>
      </c>
      <c r="H433" s="34">
        <v>0</v>
      </c>
      <c r="I433" s="34">
        <v>0</v>
      </c>
      <c r="J433" s="34">
        <v>9.6268370366909994E-2</v>
      </c>
      <c r="K433" s="34">
        <v>0</v>
      </c>
      <c r="L433" s="34">
        <v>0</v>
      </c>
      <c r="M433" s="34">
        <v>0</v>
      </c>
      <c r="N433" s="33" t="s">
        <v>1972</v>
      </c>
    </row>
    <row r="434" spans="1:14" s="25" customFormat="1" ht="31.5" x14ac:dyDescent="0.25">
      <c r="A434" s="32" t="s">
        <v>782</v>
      </c>
      <c r="B434" s="33" t="s">
        <v>874</v>
      </c>
      <c r="C434" s="33" t="s">
        <v>875</v>
      </c>
      <c r="D434" s="34">
        <v>0</v>
      </c>
      <c r="E434" s="34">
        <v>98.049000000000007</v>
      </c>
      <c r="F434" s="34">
        <v>0</v>
      </c>
      <c r="G434" s="34">
        <v>0</v>
      </c>
      <c r="H434" s="34">
        <v>0</v>
      </c>
      <c r="I434" s="34">
        <v>0</v>
      </c>
      <c r="J434" s="34">
        <v>0.28678690627122999</v>
      </c>
      <c r="K434" s="34">
        <v>0</v>
      </c>
      <c r="L434" s="34">
        <v>0</v>
      </c>
      <c r="M434" s="34">
        <v>0</v>
      </c>
      <c r="N434" s="33" t="s">
        <v>1972</v>
      </c>
    </row>
    <row r="435" spans="1:14" s="25" customFormat="1" ht="31.5" x14ac:dyDescent="0.25">
      <c r="A435" s="32" t="s">
        <v>782</v>
      </c>
      <c r="B435" s="33" t="s">
        <v>876</v>
      </c>
      <c r="C435" s="33" t="s">
        <v>877</v>
      </c>
      <c r="D435" s="34">
        <v>0</v>
      </c>
      <c r="E435" s="34">
        <v>34.844999999999999</v>
      </c>
      <c r="F435" s="34">
        <v>0</v>
      </c>
      <c r="G435" s="34">
        <v>0</v>
      </c>
      <c r="H435" s="34">
        <v>0</v>
      </c>
      <c r="I435" s="34">
        <v>0</v>
      </c>
      <c r="J435" s="34">
        <v>0.10191934388949001</v>
      </c>
      <c r="K435" s="34">
        <v>0</v>
      </c>
      <c r="L435" s="34">
        <v>0</v>
      </c>
      <c r="M435" s="34">
        <v>0</v>
      </c>
      <c r="N435" s="33" t="s">
        <v>1972</v>
      </c>
    </row>
    <row r="436" spans="1:14" s="25" customFormat="1" ht="31.5" x14ac:dyDescent="0.25">
      <c r="A436" s="32" t="s">
        <v>782</v>
      </c>
      <c r="B436" s="33" t="s">
        <v>878</v>
      </c>
      <c r="C436" s="33" t="s">
        <v>879</v>
      </c>
      <c r="D436" s="34">
        <v>0</v>
      </c>
      <c r="E436" s="34">
        <v>82.11</v>
      </c>
      <c r="F436" s="34">
        <v>0</v>
      </c>
      <c r="G436" s="34">
        <v>0</v>
      </c>
      <c r="H436" s="34">
        <v>0</v>
      </c>
      <c r="I436" s="34">
        <v>0</v>
      </c>
      <c r="J436" s="34">
        <v>0.24016637470989999</v>
      </c>
      <c r="K436" s="34">
        <v>0</v>
      </c>
      <c r="L436" s="34">
        <v>0</v>
      </c>
      <c r="M436" s="34">
        <v>0</v>
      </c>
      <c r="N436" s="33" t="s">
        <v>1972</v>
      </c>
    </row>
    <row r="437" spans="1:14" s="25" customFormat="1" ht="31.5" x14ac:dyDescent="0.25">
      <c r="A437" s="32" t="s">
        <v>782</v>
      </c>
      <c r="B437" s="33" t="s">
        <v>880</v>
      </c>
      <c r="C437" s="33" t="s">
        <v>881</v>
      </c>
      <c r="D437" s="34">
        <v>0</v>
      </c>
      <c r="E437" s="34">
        <v>106.274</v>
      </c>
      <c r="F437" s="34">
        <v>0</v>
      </c>
      <c r="G437" s="34">
        <v>0</v>
      </c>
      <c r="H437" s="34">
        <v>0</v>
      </c>
      <c r="I437" s="34">
        <v>0</v>
      </c>
      <c r="J437" s="34">
        <v>0.31084449282572002</v>
      </c>
      <c r="K437" s="34">
        <v>0</v>
      </c>
      <c r="L437" s="34">
        <v>0</v>
      </c>
      <c r="M437" s="34">
        <v>0</v>
      </c>
      <c r="N437" s="33" t="s">
        <v>1972</v>
      </c>
    </row>
    <row r="438" spans="1:14" s="25" customFormat="1" ht="31.5" x14ac:dyDescent="0.25">
      <c r="A438" s="32" t="s">
        <v>782</v>
      </c>
      <c r="B438" s="33" t="s">
        <v>882</v>
      </c>
      <c r="C438" s="33" t="s">
        <v>883</v>
      </c>
      <c r="D438" s="34">
        <v>0</v>
      </c>
      <c r="E438" s="34">
        <v>355.62599999999998</v>
      </c>
      <c r="F438" s="34">
        <v>0</v>
      </c>
      <c r="G438" s="34">
        <v>0</v>
      </c>
      <c r="H438" s="34">
        <v>0</v>
      </c>
      <c r="I438" s="34">
        <v>0</v>
      </c>
      <c r="J438" s="34">
        <v>1.04018276912172</v>
      </c>
      <c r="K438" s="34">
        <v>0</v>
      </c>
      <c r="L438" s="34">
        <v>0</v>
      </c>
      <c r="M438" s="34">
        <v>0</v>
      </c>
      <c r="N438" s="33" t="s">
        <v>1972</v>
      </c>
    </row>
    <row r="439" spans="1:14" s="25" customFormat="1" ht="31.5" x14ac:dyDescent="0.25">
      <c r="A439" s="32" t="s">
        <v>782</v>
      </c>
      <c r="B439" s="33" t="s">
        <v>884</v>
      </c>
      <c r="C439" s="33" t="s">
        <v>885</v>
      </c>
      <c r="D439" s="34">
        <v>0</v>
      </c>
      <c r="E439" s="34">
        <v>219.696</v>
      </c>
      <c r="F439" s="34">
        <v>0</v>
      </c>
      <c r="G439" s="34">
        <v>0</v>
      </c>
      <c r="H439" s="34">
        <v>0</v>
      </c>
      <c r="I439" s="34">
        <v>0</v>
      </c>
      <c r="J439" s="34">
        <v>0.64259641771120002</v>
      </c>
      <c r="K439" s="34">
        <v>0</v>
      </c>
      <c r="L439" s="34">
        <v>0</v>
      </c>
      <c r="M439" s="34">
        <v>0</v>
      </c>
      <c r="N439" s="33" t="s">
        <v>1972</v>
      </c>
    </row>
    <row r="440" spans="1:14" s="25" customFormat="1" ht="31.5" x14ac:dyDescent="0.25">
      <c r="A440" s="32" t="s">
        <v>782</v>
      </c>
      <c r="B440" s="33" t="s">
        <v>886</v>
      </c>
      <c r="C440" s="33" t="s">
        <v>887</v>
      </c>
      <c r="D440" s="34">
        <v>0</v>
      </c>
      <c r="E440" s="34">
        <v>171.39599999999999</v>
      </c>
      <c r="F440" s="34">
        <v>0</v>
      </c>
      <c r="G440" s="34">
        <v>0</v>
      </c>
      <c r="H440" s="34">
        <v>0</v>
      </c>
      <c r="I440" s="34">
        <v>0</v>
      </c>
      <c r="J440" s="34">
        <v>0.50132207964654996</v>
      </c>
      <c r="K440" s="34">
        <v>0</v>
      </c>
      <c r="L440" s="34">
        <v>0</v>
      </c>
      <c r="M440" s="34">
        <v>0</v>
      </c>
      <c r="N440" s="33" t="s">
        <v>1972</v>
      </c>
    </row>
    <row r="441" spans="1:14" s="25" customFormat="1" ht="31.5" x14ac:dyDescent="0.25">
      <c r="A441" s="32" t="s">
        <v>782</v>
      </c>
      <c r="B441" s="33" t="s">
        <v>888</v>
      </c>
      <c r="C441" s="33" t="s">
        <v>889</v>
      </c>
      <c r="D441" s="34">
        <v>0</v>
      </c>
      <c r="E441" s="34">
        <v>86.802000000000007</v>
      </c>
      <c r="F441" s="34">
        <v>0</v>
      </c>
      <c r="G441" s="34">
        <v>0</v>
      </c>
      <c r="H441" s="34">
        <v>0</v>
      </c>
      <c r="I441" s="34">
        <v>0</v>
      </c>
      <c r="J441" s="34">
        <v>0.25389016755047</v>
      </c>
      <c r="K441" s="34">
        <v>0</v>
      </c>
      <c r="L441" s="34">
        <v>0</v>
      </c>
      <c r="M441" s="34">
        <v>0</v>
      </c>
      <c r="N441" s="33" t="s">
        <v>1972</v>
      </c>
    </row>
    <row r="442" spans="1:14" s="25" customFormat="1" ht="31.5" x14ac:dyDescent="0.25">
      <c r="A442" s="32" t="s">
        <v>782</v>
      </c>
      <c r="B442" s="33" t="s">
        <v>890</v>
      </c>
      <c r="C442" s="33" t="s">
        <v>891</v>
      </c>
      <c r="D442" s="34">
        <v>0</v>
      </c>
      <c r="E442" s="34">
        <v>0.41399999999999998</v>
      </c>
      <c r="F442" s="34">
        <v>0</v>
      </c>
      <c r="G442" s="34">
        <v>0</v>
      </c>
      <c r="H442" s="34">
        <v>0</v>
      </c>
      <c r="I442" s="34">
        <v>0</v>
      </c>
      <c r="J442" s="34">
        <v>1.2109228976899999E-3</v>
      </c>
      <c r="K442" s="34">
        <v>0</v>
      </c>
      <c r="L442" s="34">
        <v>0</v>
      </c>
      <c r="M442" s="34">
        <v>0</v>
      </c>
      <c r="N442" s="33" t="s">
        <v>1972</v>
      </c>
    </row>
    <row r="443" spans="1:14" s="25" customFormat="1" ht="31.5" x14ac:dyDescent="0.25">
      <c r="A443" s="32" t="s">
        <v>782</v>
      </c>
      <c r="B443" s="33" t="s">
        <v>892</v>
      </c>
      <c r="C443" s="33" t="s">
        <v>893</v>
      </c>
      <c r="D443" s="34">
        <v>0</v>
      </c>
      <c r="E443" s="34">
        <v>16.835999999999999</v>
      </c>
      <c r="F443" s="34">
        <v>0</v>
      </c>
      <c r="G443" s="34">
        <v>0</v>
      </c>
      <c r="H443" s="34">
        <v>0</v>
      </c>
      <c r="I443" s="34">
        <v>0</v>
      </c>
      <c r="J443" s="34">
        <v>4.9244197839669997E-2</v>
      </c>
      <c r="K443" s="34">
        <v>0</v>
      </c>
      <c r="L443" s="34">
        <v>0</v>
      </c>
      <c r="M443" s="34">
        <v>0</v>
      </c>
      <c r="N443" s="33" t="s">
        <v>1972</v>
      </c>
    </row>
    <row r="444" spans="1:14" s="25" customFormat="1" ht="31.5" x14ac:dyDescent="0.25">
      <c r="A444" s="32" t="s">
        <v>782</v>
      </c>
      <c r="B444" s="33" t="s">
        <v>894</v>
      </c>
      <c r="C444" s="33" t="s">
        <v>895</v>
      </c>
      <c r="D444" s="34">
        <v>0</v>
      </c>
      <c r="E444" s="34">
        <v>41.055</v>
      </c>
      <c r="F444" s="34">
        <v>0</v>
      </c>
      <c r="G444" s="34">
        <v>0</v>
      </c>
      <c r="H444" s="34">
        <v>0</v>
      </c>
      <c r="I444" s="34">
        <v>0</v>
      </c>
      <c r="J444" s="34">
        <v>0.12008318735494999</v>
      </c>
      <c r="K444" s="34">
        <v>0</v>
      </c>
      <c r="L444" s="34">
        <v>0</v>
      </c>
      <c r="M444" s="34">
        <v>0</v>
      </c>
      <c r="N444" s="33" t="s">
        <v>1972</v>
      </c>
    </row>
    <row r="445" spans="1:14" s="25" customFormat="1" ht="31.5" x14ac:dyDescent="0.25">
      <c r="A445" s="32" t="s">
        <v>782</v>
      </c>
      <c r="B445" s="33" t="s">
        <v>896</v>
      </c>
      <c r="C445" s="33" t="s">
        <v>897</v>
      </c>
      <c r="D445" s="34">
        <v>0</v>
      </c>
      <c r="E445" s="34">
        <v>44.436</v>
      </c>
      <c r="F445" s="34">
        <v>0</v>
      </c>
      <c r="G445" s="34">
        <v>0</v>
      </c>
      <c r="H445" s="34">
        <v>0</v>
      </c>
      <c r="I445" s="34">
        <v>0</v>
      </c>
      <c r="J445" s="34">
        <v>0.12997239101947</v>
      </c>
      <c r="K445" s="34">
        <v>0</v>
      </c>
      <c r="L445" s="34">
        <v>0</v>
      </c>
      <c r="M445" s="34">
        <v>0</v>
      </c>
      <c r="N445" s="33" t="s">
        <v>1972</v>
      </c>
    </row>
    <row r="446" spans="1:14" s="25" customFormat="1" ht="31.5" x14ac:dyDescent="0.25">
      <c r="A446" s="32" t="s">
        <v>782</v>
      </c>
      <c r="B446" s="33" t="s">
        <v>898</v>
      </c>
      <c r="C446" s="33" t="s">
        <v>899</v>
      </c>
      <c r="D446" s="34">
        <v>0</v>
      </c>
      <c r="E446" s="34">
        <v>273.24</v>
      </c>
      <c r="F446" s="34">
        <v>0</v>
      </c>
      <c r="G446" s="34">
        <v>0</v>
      </c>
      <c r="H446" s="34">
        <v>0</v>
      </c>
      <c r="I446" s="34">
        <v>0</v>
      </c>
      <c r="J446" s="34">
        <v>0.79920911248002002</v>
      </c>
      <c r="K446" s="34">
        <v>0</v>
      </c>
      <c r="L446" s="34">
        <v>0</v>
      </c>
      <c r="M446" s="34">
        <v>0</v>
      </c>
      <c r="N446" s="33" t="s">
        <v>1972</v>
      </c>
    </row>
    <row r="447" spans="1:14" s="25" customFormat="1" ht="31.5" x14ac:dyDescent="0.25">
      <c r="A447" s="32" t="s">
        <v>782</v>
      </c>
      <c r="B447" s="33" t="s">
        <v>900</v>
      </c>
      <c r="C447" s="33" t="s">
        <v>901</v>
      </c>
      <c r="D447" s="34">
        <v>0</v>
      </c>
      <c r="E447" s="34">
        <v>134.274</v>
      </c>
      <c r="F447" s="34">
        <v>0</v>
      </c>
      <c r="G447" s="34">
        <v>0</v>
      </c>
      <c r="H447" s="34">
        <v>0</v>
      </c>
      <c r="I447" s="34">
        <v>0</v>
      </c>
      <c r="J447" s="34">
        <v>0.39274265981972001</v>
      </c>
      <c r="K447" s="34">
        <v>0</v>
      </c>
      <c r="L447" s="34">
        <v>0</v>
      </c>
      <c r="M447" s="34">
        <v>0</v>
      </c>
      <c r="N447" s="33" t="s">
        <v>1972</v>
      </c>
    </row>
    <row r="448" spans="1:14" s="25" customFormat="1" ht="47.25" x14ac:dyDescent="0.25">
      <c r="A448" s="32" t="s">
        <v>782</v>
      </c>
      <c r="B448" s="33" t="s">
        <v>902</v>
      </c>
      <c r="C448" s="33" t="s">
        <v>903</v>
      </c>
      <c r="D448" s="34">
        <v>0</v>
      </c>
      <c r="E448" s="34">
        <v>0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3" t="s">
        <v>1972</v>
      </c>
    </row>
    <row r="449" spans="1:14" s="25" customFormat="1" ht="31.5" x14ac:dyDescent="0.25">
      <c r="A449" s="32" t="s">
        <v>782</v>
      </c>
      <c r="B449" s="33" t="s">
        <v>904</v>
      </c>
      <c r="C449" s="33" t="s">
        <v>905</v>
      </c>
      <c r="D449" s="34">
        <v>0</v>
      </c>
      <c r="E449" s="34">
        <v>30.084</v>
      </c>
      <c r="F449" s="34">
        <v>0</v>
      </c>
      <c r="G449" s="34">
        <v>0</v>
      </c>
      <c r="H449" s="34">
        <v>0</v>
      </c>
      <c r="I449" s="34">
        <v>0</v>
      </c>
      <c r="J449" s="34">
        <v>8.7993730565980005E-2</v>
      </c>
      <c r="K449" s="34">
        <v>0</v>
      </c>
      <c r="L449" s="34">
        <v>0</v>
      </c>
      <c r="M449" s="34">
        <v>0</v>
      </c>
      <c r="N449" s="33" t="s">
        <v>1972</v>
      </c>
    </row>
    <row r="450" spans="1:14" s="25" customFormat="1" ht="31.5" x14ac:dyDescent="0.25">
      <c r="A450" s="32" t="s">
        <v>782</v>
      </c>
      <c r="B450" s="33" t="s">
        <v>906</v>
      </c>
      <c r="C450" s="33" t="s">
        <v>907</v>
      </c>
      <c r="D450" s="34">
        <v>0</v>
      </c>
      <c r="E450" s="34">
        <v>234.6</v>
      </c>
      <c r="F450" s="34">
        <v>0</v>
      </c>
      <c r="G450" s="34">
        <v>0</v>
      </c>
      <c r="H450" s="34">
        <v>0</v>
      </c>
      <c r="I450" s="34">
        <v>0</v>
      </c>
      <c r="J450" s="34">
        <v>0.68618964202830002</v>
      </c>
      <c r="K450" s="34">
        <v>0</v>
      </c>
      <c r="L450" s="34">
        <v>0</v>
      </c>
      <c r="M450" s="34">
        <v>0</v>
      </c>
      <c r="N450" s="33" t="s">
        <v>1972</v>
      </c>
    </row>
    <row r="451" spans="1:14" s="25" customFormat="1" ht="31.5" x14ac:dyDescent="0.25">
      <c r="A451" s="32" t="s">
        <v>782</v>
      </c>
      <c r="B451" s="33" t="s">
        <v>908</v>
      </c>
      <c r="C451" s="33" t="s">
        <v>909</v>
      </c>
      <c r="D451" s="34">
        <v>0</v>
      </c>
      <c r="E451" s="34">
        <v>14.766</v>
      </c>
      <c r="F451" s="34">
        <v>0</v>
      </c>
      <c r="G451" s="34">
        <v>0</v>
      </c>
      <c r="H451" s="34">
        <v>0</v>
      </c>
      <c r="I451" s="34">
        <v>0</v>
      </c>
      <c r="J451" s="34">
        <v>4.3189583351189997E-2</v>
      </c>
      <c r="K451" s="34">
        <v>0</v>
      </c>
      <c r="L451" s="34">
        <v>0</v>
      </c>
      <c r="M451" s="34">
        <v>0</v>
      </c>
      <c r="N451" s="33" t="s">
        <v>1972</v>
      </c>
    </row>
    <row r="452" spans="1:14" s="25" customFormat="1" ht="31.5" x14ac:dyDescent="0.25">
      <c r="A452" s="32" t="s">
        <v>782</v>
      </c>
      <c r="B452" s="33" t="s">
        <v>910</v>
      </c>
      <c r="C452" s="33" t="s">
        <v>911</v>
      </c>
      <c r="D452" s="34">
        <v>0</v>
      </c>
      <c r="E452" s="34">
        <v>393.3</v>
      </c>
      <c r="F452" s="34">
        <v>0</v>
      </c>
      <c r="G452" s="34">
        <v>0</v>
      </c>
      <c r="H452" s="34">
        <v>0</v>
      </c>
      <c r="I452" s="34">
        <v>0</v>
      </c>
      <c r="J452" s="34">
        <v>1.15037675281215</v>
      </c>
      <c r="K452" s="34">
        <v>0</v>
      </c>
      <c r="L452" s="34">
        <v>0</v>
      </c>
      <c r="M452" s="34">
        <v>0</v>
      </c>
      <c r="N452" s="33" t="s">
        <v>1972</v>
      </c>
    </row>
    <row r="453" spans="1:14" s="25" customFormat="1" ht="31.5" x14ac:dyDescent="0.25">
      <c r="A453" s="32" t="s">
        <v>782</v>
      </c>
      <c r="B453" s="33" t="s">
        <v>912</v>
      </c>
      <c r="C453" s="33" t="s">
        <v>913</v>
      </c>
      <c r="D453" s="34">
        <v>0</v>
      </c>
      <c r="E453" s="34">
        <v>396.75</v>
      </c>
      <c r="F453" s="34">
        <v>0</v>
      </c>
      <c r="G453" s="34">
        <v>0</v>
      </c>
      <c r="H453" s="34">
        <v>0</v>
      </c>
      <c r="I453" s="34">
        <v>0</v>
      </c>
      <c r="J453" s="34">
        <v>1.1604677769596199</v>
      </c>
      <c r="K453" s="34">
        <v>0</v>
      </c>
      <c r="L453" s="34">
        <v>0</v>
      </c>
      <c r="M453" s="34">
        <v>0</v>
      </c>
      <c r="N453" s="33" t="s">
        <v>1972</v>
      </c>
    </row>
    <row r="454" spans="1:14" s="25" customFormat="1" ht="31.5" x14ac:dyDescent="0.25">
      <c r="A454" s="32" t="s">
        <v>782</v>
      </c>
      <c r="B454" s="33" t="s">
        <v>914</v>
      </c>
      <c r="C454" s="33" t="s">
        <v>915</v>
      </c>
      <c r="D454" s="34">
        <v>0</v>
      </c>
      <c r="E454" s="34">
        <v>550.02700000000004</v>
      </c>
      <c r="F454" s="34">
        <v>0</v>
      </c>
      <c r="G454" s="34">
        <v>0</v>
      </c>
      <c r="H454" s="34">
        <v>0</v>
      </c>
      <c r="I454" s="34">
        <v>0</v>
      </c>
      <c r="J454" s="34">
        <v>1.60879296775745</v>
      </c>
      <c r="K454" s="34">
        <v>0</v>
      </c>
      <c r="L454" s="34">
        <v>0</v>
      </c>
      <c r="M454" s="34">
        <v>0</v>
      </c>
      <c r="N454" s="33" t="s">
        <v>1972</v>
      </c>
    </row>
    <row r="455" spans="1:14" s="25" customFormat="1" ht="31.5" x14ac:dyDescent="0.25">
      <c r="A455" s="32" t="s">
        <v>782</v>
      </c>
      <c r="B455" s="33" t="s">
        <v>916</v>
      </c>
      <c r="C455" s="33" t="s">
        <v>917</v>
      </c>
      <c r="D455" s="34">
        <v>0</v>
      </c>
      <c r="E455" s="34">
        <v>272.21899999999999</v>
      </c>
      <c r="F455" s="34">
        <v>0</v>
      </c>
      <c r="G455" s="34">
        <v>0</v>
      </c>
      <c r="H455" s="34">
        <v>0</v>
      </c>
      <c r="I455" s="34">
        <v>0</v>
      </c>
      <c r="J455" s="34">
        <v>0.79622275431927003</v>
      </c>
      <c r="K455" s="34">
        <v>0</v>
      </c>
      <c r="L455" s="34">
        <v>0</v>
      </c>
      <c r="M455" s="34">
        <v>0</v>
      </c>
      <c r="N455" s="33" t="s">
        <v>1972</v>
      </c>
    </row>
    <row r="456" spans="1:14" s="25" customFormat="1" ht="31.5" x14ac:dyDescent="0.25">
      <c r="A456" s="32" t="s">
        <v>782</v>
      </c>
      <c r="B456" s="33" t="s">
        <v>918</v>
      </c>
      <c r="C456" s="33" t="s">
        <v>919</v>
      </c>
      <c r="D456" s="34">
        <v>0</v>
      </c>
      <c r="E456" s="34">
        <v>239.816</v>
      </c>
      <c r="F456" s="34">
        <v>0</v>
      </c>
      <c r="G456" s="34">
        <v>0</v>
      </c>
      <c r="H456" s="34">
        <v>0</v>
      </c>
      <c r="I456" s="34">
        <v>0</v>
      </c>
      <c r="J456" s="34">
        <v>0.70144610056545997</v>
      </c>
      <c r="K456" s="34">
        <v>0</v>
      </c>
      <c r="L456" s="34">
        <v>0</v>
      </c>
      <c r="M456" s="34">
        <v>0</v>
      </c>
      <c r="N456" s="33" t="s">
        <v>1972</v>
      </c>
    </row>
    <row r="457" spans="1:14" s="25" customFormat="1" ht="31.5" x14ac:dyDescent="0.25">
      <c r="A457" s="32" t="s">
        <v>782</v>
      </c>
      <c r="B457" s="33" t="s">
        <v>920</v>
      </c>
      <c r="C457" s="33" t="s">
        <v>921</v>
      </c>
      <c r="D457" s="34">
        <v>0</v>
      </c>
      <c r="E457" s="34">
        <v>570.80899999999997</v>
      </c>
      <c r="F457" s="34">
        <v>0</v>
      </c>
      <c r="G457" s="34">
        <v>0</v>
      </c>
      <c r="H457" s="34">
        <v>0</v>
      </c>
      <c r="I457" s="34">
        <v>0</v>
      </c>
      <c r="J457" s="34">
        <v>1.6695789572742099</v>
      </c>
      <c r="K457" s="34">
        <v>0</v>
      </c>
      <c r="L457" s="34">
        <v>0</v>
      </c>
      <c r="M457" s="34">
        <v>0</v>
      </c>
      <c r="N457" s="33" t="s">
        <v>1972</v>
      </c>
    </row>
    <row r="458" spans="1:14" s="25" customFormat="1" ht="31.5" x14ac:dyDescent="0.25">
      <c r="A458" s="32" t="s">
        <v>782</v>
      </c>
      <c r="B458" s="33" t="s">
        <v>922</v>
      </c>
      <c r="C458" s="33" t="s">
        <v>923</v>
      </c>
      <c r="D458" s="34">
        <v>0</v>
      </c>
      <c r="E458" s="34">
        <v>0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3" t="s">
        <v>1972</v>
      </c>
    </row>
    <row r="459" spans="1:14" s="25" customFormat="1" ht="31.5" x14ac:dyDescent="0.25">
      <c r="A459" s="32" t="s">
        <v>782</v>
      </c>
      <c r="B459" s="33" t="s">
        <v>924</v>
      </c>
      <c r="C459" s="33" t="s">
        <v>925</v>
      </c>
      <c r="D459" s="34">
        <v>0</v>
      </c>
      <c r="E459" s="34">
        <v>0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3" t="s">
        <v>1972</v>
      </c>
    </row>
    <row r="460" spans="1:14" s="25" customFormat="1" ht="31.5" x14ac:dyDescent="0.25">
      <c r="A460" s="32" t="s">
        <v>782</v>
      </c>
      <c r="B460" s="33" t="s">
        <v>926</v>
      </c>
      <c r="C460" s="33" t="s">
        <v>927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3" t="s">
        <v>1972</v>
      </c>
    </row>
    <row r="461" spans="1:14" s="25" customFormat="1" ht="31.5" x14ac:dyDescent="0.25">
      <c r="A461" s="32" t="s">
        <v>782</v>
      </c>
      <c r="B461" s="33" t="s">
        <v>928</v>
      </c>
      <c r="C461" s="33" t="s">
        <v>929</v>
      </c>
      <c r="D461" s="34">
        <v>0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3" t="s">
        <v>1972</v>
      </c>
    </row>
    <row r="462" spans="1:14" s="25" customFormat="1" ht="31.5" x14ac:dyDescent="0.25">
      <c r="A462" s="32" t="s">
        <v>782</v>
      </c>
      <c r="B462" s="33" t="s">
        <v>930</v>
      </c>
      <c r="C462" s="33" t="s">
        <v>931</v>
      </c>
      <c r="D462" s="34">
        <v>0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3" t="s">
        <v>1972</v>
      </c>
    </row>
    <row r="463" spans="1:14" s="25" customFormat="1" ht="31.5" x14ac:dyDescent="0.25">
      <c r="A463" s="32" t="s">
        <v>782</v>
      </c>
      <c r="B463" s="33" t="s">
        <v>932</v>
      </c>
      <c r="C463" s="33" t="s">
        <v>933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3" t="s">
        <v>1972</v>
      </c>
    </row>
    <row r="464" spans="1:14" s="25" customFormat="1" ht="31.5" x14ac:dyDescent="0.25">
      <c r="A464" s="32" t="s">
        <v>782</v>
      </c>
      <c r="B464" s="33" t="s">
        <v>934</v>
      </c>
      <c r="C464" s="33" t="s">
        <v>935</v>
      </c>
      <c r="D464" s="34">
        <v>0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3" t="s">
        <v>1972</v>
      </c>
    </row>
    <row r="465" spans="1:14" s="25" customFormat="1" ht="31.5" x14ac:dyDescent="0.25">
      <c r="A465" s="32" t="s">
        <v>782</v>
      </c>
      <c r="B465" s="33" t="s">
        <v>936</v>
      </c>
      <c r="C465" s="33" t="s">
        <v>937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3" t="s">
        <v>1972</v>
      </c>
    </row>
    <row r="466" spans="1:14" s="25" customFormat="1" ht="31.5" x14ac:dyDescent="0.25">
      <c r="A466" s="32" t="s">
        <v>782</v>
      </c>
      <c r="B466" s="33" t="s">
        <v>938</v>
      </c>
      <c r="C466" s="33" t="s">
        <v>939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3" t="s">
        <v>1972</v>
      </c>
    </row>
    <row r="467" spans="1:14" s="25" customFormat="1" ht="31.5" x14ac:dyDescent="0.25">
      <c r="A467" s="32" t="s">
        <v>782</v>
      </c>
      <c r="B467" s="33" t="s">
        <v>940</v>
      </c>
      <c r="C467" s="33" t="s">
        <v>941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3" t="s">
        <v>1972</v>
      </c>
    </row>
    <row r="468" spans="1:14" s="25" customFormat="1" ht="31.5" x14ac:dyDescent="0.25">
      <c r="A468" s="32" t="s">
        <v>782</v>
      </c>
      <c r="B468" s="33" t="s">
        <v>942</v>
      </c>
      <c r="C468" s="33" t="s">
        <v>943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3" t="s">
        <v>1972</v>
      </c>
    </row>
    <row r="469" spans="1:14" s="25" customFormat="1" ht="31.5" x14ac:dyDescent="0.25">
      <c r="A469" s="32" t="s">
        <v>782</v>
      </c>
      <c r="B469" s="33" t="s">
        <v>944</v>
      </c>
      <c r="C469" s="33" t="s">
        <v>945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3" t="s">
        <v>1972</v>
      </c>
    </row>
    <row r="470" spans="1:14" s="25" customFormat="1" ht="31.5" x14ac:dyDescent="0.25">
      <c r="A470" s="32" t="s">
        <v>782</v>
      </c>
      <c r="B470" s="33" t="s">
        <v>946</v>
      </c>
      <c r="C470" s="33" t="s">
        <v>947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0</v>
      </c>
      <c r="M470" s="34">
        <v>0</v>
      </c>
      <c r="N470" s="33" t="s">
        <v>1972</v>
      </c>
    </row>
    <row r="471" spans="1:14" s="25" customFormat="1" ht="31.5" x14ac:dyDescent="0.25">
      <c r="A471" s="32" t="s">
        <v>782</v>
      </c>
      <c r="B471" s="33" t="s">
        <v>948</v>
      </c>
      <c r="C471" s="33" t="s">
        <v>949</v>
      </c>
      <c r="D471" s="34">
        <v>0</v>
      </c>
      <c r="E471" s="34">
        <v>0</v>
      </c>
      <c r="F471" s="34">
        <v>0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</v>
      </c>
      <c r="M471" s="34">
        <v>0</v>
      </c>
      <c r="N471" s="33" t="s">
        <v>1972</v>
      </c>
    </row>
    <row r="472" spans="1:14" s="25" customFormat="1" ht="31.5" x14ac:dyDescent="0.25">
      <c r="A472" s="32" t="s">
        <v>782</v>
      </c>
      <c r="B472" s="33" t="s">
        <v>950</v>
      </c>
      <c r="C472" s="33" t="s">
        <v>951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0</v>
      </c>
      <c r="M472" s="34">
        <v>0</v>
      </c>
      <c r="N472" s="33" t="s">
        <v>1972</v>
      </c>
    </row>
    <row r="473" spans="1:14" s="25" customFormat="1" ht="31.5" x14ac:dyDescent="0.25">
      <c r="A473" s="32" t="s">
        <v>782</v>
      </c>
      <c r="B473" s="33" t="s">
        <v>952</v>
      </c>
      <c r="C473" s="33" t="s">
        <v>953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0</v>
      </c>
      <c r="N473" s="33" t="s">
        <v>1972</v>
      </c>
    </row>
    <row r="474" spans="1:14" s="25" customFormat="1" ht="31.5" x14ac:dyDescent="0.25">
      <c r="A474" s="32" t="s">
        <v>782</v>
      </c>
      <c r="B474" s="33" t="s">
        <v>954</v>
      </c>
      <c r="C474" s="33" t="s">
        <v>955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3" t="s">
        <v>1972</v>
      </c>
    </row>
    <row r="475" spans="1:14" s="25" customFormat="1" ht="31.5" x14ac:dyDescent="0.25">
      <c r="A475" s="32" t="s">
        <v>782</v>
      </c>
      <c r="B475" s="33" t="s">
        <v>956</v>
      </c>
      <c r="C475" s="33" t="s">
        <v>957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3" t="s">
        <v>1972</v>
      </c>
    </row>
    <row r="476" spans="1:14" s="25" customFormat="1" ht="31.5" x14ac:dyDescent="0.25">
      <c r="A476" s="32" t="s">
        <v>782</v>
      </c>
      <c r="B476" s="33" t="s">
        <v>958</v>
      </c>
      <c r="C476" s="33" t="s">
        <v>959</v>
      </c>
      <c r="D476" s="34">
        <v>0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3" t="s">
        <v>1972</v>
      </c>
    </row>
    <row r="477" spans="1:14" s="25" customFormat="1" ht="31.5" x14ac:dyDescent="0.25">
      <c r="A477" s="32" t="s">
        <v>782</v>
      </c>
      <c r="B477" s="33" t="s">
        <v>960</v>
      </c>
      <c r="C477" s="33" t="s">
        <v>961</v>
      </c>
      <c r="D477" s="34">
        <v>0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3" t="s">
        <v>1972</v>
      </c>
    </row>
    <row r="478" spans="1:14" s="25" customFormat="1" ht="78.75" x14ac:dyDescent="0.25">
      <c r="A478" s="32" t="s">
        <v>782</v>
      </c>
      <c r="B478" s="33" t="s">
        <v>962</v>
      </c>
      <c r="C478" s="33" t="s">
        <v>963</v>
      </c>
      <c r="D478" s="34">
        <v>0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3" t="s">
        <v>1972</v>
      </c>
    </row>
    <row r="479" spans="1:14" s="25" customFormat="1" ht="63" x14ac:dyDescent="0.25">
      <c r="A479" s="32" t="s">
        <v>782</v>
      </c>
      <c r="B479" s="33" t="s">
        <v>964</v>
      </c>
      <c r="C479" s="33" t="s">
        <v>965</v>
      </c>
      <c r="D479" s="34">
        <v>0</v>
      </c>
      <c r="E479" s="34">
        <v>8.4819999999999993</v>
      </c>
      <c r="F479" s="34">
        <v>0</v>
      </c>
      <c r="G479" s="34">
        <v>0</v>
      </c>
      <c r="H479" s="34">
        <v>0</v>
      </c>
      <c r="I479" s="34">
        <v>0</v>
      </c>
      <c r="J479" s="34">
        <v>2.4809294730109999E-2</v>
      </c>
      <c r="K479" s="34">
        <v>0</v>
      </c>
      <c r="L479" s="34">
        <v>0</v>
      </c>
      <c r="M479" s="34">
        <v>0</v>
      </c>
      <c r="N479" s="33" t="s">
        <v>1972</v>
      </c>
    </row>
    <row r="480" spans="1:14" s="25" customFormat="1" ht="31.5" x14ac:dyDescent="0.25">
      <c r="A480" s="32" t="s">
        <v>782</v>
      </c>
      <c r="B480" s="33" t="s">
        <v>966</v>
      </c>
      <c r="C480" s="33" t="s">
        <v>967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3" t="s">
        <v>1972</v>
      </c>
    </row>
    <row r="481" spans="1:14" s="25" customFormat="1" ht="31.5" x14ac:dyDescent="0.25">
      <c r="A481" s="32" t="s">
        <v>782</v>
      </c>
      <c r="B481" s="33" t="s">
        <v>968</v>
      </c>
      <c r="C481" s="33" t="s">
        <v>969</v>
      </c>
      <c r="D481" s="34">
        <v>0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3" t="s">
        <v>1972</v>
      </c>
    </row>
    <row r="482" spans="1:14" s="25" customFormat="1" ht="31.5" x14ac:dyDescent="0.25">
      <c r="A482" s="32" t="s">
        <v>782</v>
      </c>
      <c r="B482" s="33" t="s">
        <v>970</v>
      </c>
      <c r="C482" s="33" t="s">
        <v>971</v>
      </c>
      <c r="D482" s="34">
        <v>0</v>
      </c>
      <c r="E482" s="34">
        <v>0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3" t="s">
        <v>1972</v>
      </c>
    </row>
    <row r="483" spans="1:14" s="25" customFormat="1" ht="31.5" x14ac:dyDescent="0.25">
      <c r="A483" s="32" t="s">
        <v>782</v>
      </c>
      <c r="B483" s="33" t="s">
        <v>972</v>
      </c>
      <c r="C483" s="33" t="s">
        <v>973</v>
      </c>
      <c r="D483" s="34">
        <v>0</v>
      </c>
      <c r="E483" s="34">
        <v>0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3" t="s">
        <v>1972</v>
      </c>
    </row>
    <row r="484" spans="1:14" s="25" customFormat="1" ht="31.5" x14ac:dyDescent="0.25">
      <c r="A484" s="32" t="s">
        <v>782</v>
      </c>
      <c r="B484" s="33" t="s">
        <v>974</v>
      </c>
      <c r="C484" s="33" t="s">
        <v>975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3" t="s">
        <v>1972</v>
      </c>
    </row>
    <row r="485" spans="1:14" s="25" customFormat="1" ht="47.25" x14ac:dyDescent="0.25">
      <c r="A485" s="32" t="s">
        <v>782</v>
      </c>
      <c r="B485" s="33" t="s">
        <v>976</v>
      </c>
      <c r="C485" s="33" t="s">
        <v>977</v>
      </c>
      <c r="D485" s="34">
        <v>0</v>
      </c>
      <c r="E485" s="34">
        <v>0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3" t="s">
        <v>1972</v>
      </c>
    </row>
    <row r="486" spans="1:14" s="25" customFormat="1" ht="47.25" x14ac:dyDescent="0.25">
      <c r="A486" s="32" t="s">
        <v>782</v>
      </c>
      <c r="B486" s="33" t="s">
        <v>978</v>
      </c>
      <c r="C486" s="33" t="s">
        <v>979</v>
      </c>
      <c r="D486" s="34">
        <v>0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3" t="s">
        <v>1972</v>
      </c>
    </row>
    <row r="487" spans="1:14" s="25" customFormat="1" ht="31.5" x14ac:dyDescent="0.25">
      <c r="A487" s="32" t="s">
        <v>782</v>
      </c>
      <c r="B487" s="33" t="s">
        <v>980</v>
      </c>
      <c r="C487" s="33" t="s">
        <v>981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3" t="s">
        <v>1972</v>
      </c>
    </row>
    <row r="488" spans="1:14" s="25" customFormat="1" ht="47.25" x14ac:dyDescent="0.25">
      <c r="A488" s="32" t="s">
        <v>782</v>
      </c>
      <c r="B488" s="33" t="s">
        <v>982</v>
      </c>
      <c r="C488" s="33" t="s">
        <v>983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3" t="s">
        <v>1972</v>
      </c>
    </row>
    <row r="489" spans="1:14" s="25" customFormat="1" ht="47.25" x14ac:dyDescent="0.25">
      <c r="A489" s="32" t="s">
        <v>782</v>
      </c>
      <c r="B489" s="33" t="s">
        <v>984</v>
      </c>
      <c r="C489" s="33" t="s">
        <v>985</v>
      </c>
      <c r="D489" s="34">
        <v>0</v>
      </c>
      <c r="E489" s="34">
        <v>0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3" t="s">
        <v>1972</v>
      </c>
    </row>
    <row r="490" spans="1:14" s="25" customFormat="1" ht="63" x14ac:dyDescent="0.25">
      <c r="A490" s="32" t="s">
        <v>782</v>
      </c>
      <c r="B490" s="33" t="s">
        <v>986</v>
      </c>
      <c r="C490" s="33" t="s">
        <v>987</v>
      </c>
      <c r="D490" s="34">
        <v>0</v>
      </c>
      <c r="E490" s="34">
        <v>0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3" t="s">
        <v>1972</v>
      </c>
    </row>
    <row r="491" spans="1:14" s="25" customFormat="1" ht="63" x14ac:dyDescent="0.25">
      <c r="A491" s="32" t="s">
        <v>782</v>
      </c>
      <c r="B491" s="33" t="s">
        <v>988</v>
      </c>
      <c r="C491" s="33" t="s">
        <v>989</v>
      </c>
      <c r="D491" s="34">
        <v>0</v>
      </c>
      <c r="E491" s="34">
        <v>0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0</v>
      </c>
      <c r="M491" s="34">
        <v>0</v>
      </c>
      <c r="N491" s="33" t="s">
        <v>1972</v>
      </c>
    </row>
    <row r="492" spans="1:14" s="25" customFormat="1" ht="63" x14ac:dyDescent="0.25">
      <c r="A492" s="32" t="s">
        <v>782</v>
      </c>
      <c r="B492" s="33" t="s">
        <v>990</v>
      </c>
      <c r="C492" s="33" t="s">
        <v>991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0</v>
      </c>
      <c r="M492" s="34">
        <v>0</v>
      </c>
      <c r="N492" s="33" t="s">
        <v>1972</v>
      </c>
    </row>
    <row r="493" spans="1:14" s="25" customFormat="1" ht="63" x14ac:dyDescent="0.25">
      <c r="A493" s="32" t="s">
        <v>782</v>
      </c>
      <c r="B493" s="33" t="s">
        <v>992</v>
      </c>
      <c r="C493" s="33" t="s">
        <v>993</v>
      </c>
      <c r="D493" s="34">
        <v>0</v>
      </c>
      <c r="E493" s="34">
        <v>0</v>
      </c>
      <c r="F493" s="34">
        <v>0</v>
      </c>
      <c r="G493" s="34">
        <v>0</v>
      </c>
      <c r="H493" s="34">
        <v>0</v>
      </c>
      <c r="I493" s="34">
        <v>0</v>
      </c>
      <c r="J493" s="34">
        <v>0</v>
      </c>
      <c r="K493" s="34">
        <v>0</v>
      </c>
      <c r="L493" s="34">
        <v>0</v>
      </c>
      <c r="M493" s="34">
        <v>0</v>
      </c>
      <c r="N493" s="33" t="s">
        <v>1972</v>
      </c>
    </row>
    <row r="494" spans="1:14" s="25" customFormat="1" ht="63" x14ac:dyDescent="0.25">
      <c r="A494" s="32" t="s">
        <v>782</v>
      </c>
      <c r="B494" s="33" t="s">
        <v>994</v>
      </c>
      <c r="C494" s="33" t="s">
        <v>995</v>
      </c>
      <c r="D494" s="34">
        <v>0</v>
      </c>
      <c r="E494" s="34">
        <v>0</v>
      </c>
      <c r="F494" s="34">
        <v>0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4">
        <v>0</v>
      </c>
      <c r="M494" s="34">
        <v>0</v>
      </c>
      <c r="N494" s="33" t="s">
        <v>1972</v>
      </c>
    </row>
    <row r="495" spans="1:14" s="25" customFormat="1" ht="63" x14ac:dyDescent="0.25">
      <c r="A495" s="32" t="s">
        <v>782</v>
      </c>
      <c r="B495" s="33" t="s">
        <v>996</v>
      </c>
      <c r="C495" s="33" t="s">
        <v>997</v>
      </c>
      <c r="D495" s="34">
        <v>0</v>
      </c>
      <c r="E495" s="34">
        <v>0</v>
      </c>
      <c r="F495" s="34">
        <v>0</v>
      </c>
      <c r="G495" s="34">
        <v>0</v>
      </c>
      <c r="H495" s="34">
        <v>0</v>
      </c>
      <c r="I495" s="34">
        <v>0</v>
      </c>
      <c r="J495" s="34">
        <v>0</v>
      </c>
      <c r="K495" s="34">
        <v>0</v>
      </c>
      <c r="L495" s="34">
        <v>0</v>
      </c>
      <c r="M495" s="34">
        <v>0</v>
      </c>
      <c r="N495" s="33" t="s">
        <v>1972</v>
      </c>
    </row>
    <row r="496" spans="1:14" s="25" customFormat="1" ht="63" x14ac:dyDescent="0.25">
      <c r="A496" s="32" t="s">
        <v>782</v>
      </c>
      <c r="B496" s="33" t="s">
        <v>998</v>
      </c>
      <c r="C496" s="33" t="s">
        <v>999</v>
      </c>
      <c r="D496" s="34">
        <v>0</v>
      </c>
      <c r="E496" s="34">
        <v>0</v>
      </c>
      <c r="F496" s="34">
        <v>0</v>
      </c>
      <c r="G496" s="34">
        <v>0</v>
      </c>
      <c r="H496" s="34">
        <v>0</v>
      </c>
      <c r="I496" s="34">
        <v>0</v>
      </c>
      <c r="J496" s="34">
        <v>0</v>
      </c>
      <c r="K496" s="34">
        <v>0</v>
      </c>
      <c r="L496" s="34">
        <v>0</v>
      </c>
      <c r="M496" s="34">
        <v>0</v>
      </c>
      <c r="N496" s="33" t="s">
        <v>1972</v>
      </c>
    </row>
    <row r="497" spans="1:14" s="25" customFormat="1" ht="63" x14ac:dyDescent="0.25">
      <c r="A497" s="32" t="s">
        <v>782</v>
      </c>
      <c r="B497" s="33" t="s">
        <v>1000</v>
      </c>
      <c r="C497" s="33" t="s">
        <v>1001</v>
      </c>
      <c r="D497" s="34">
        <v>0</v>
      </c>
      <c r="E497" s="34">
        <v>0</v>
      </c>
      <c r="F497" s="34">
        <v>0</v>
      </c>
      <c r="G497" s="34">
        <v>0</v>
      </c>
      <c r="H497" s="34">
        <v>0</v>
      </c>
      <c r="I497" s="34">
        <v>0</v>
      </c>
      <c r="J497" s="34">
        <v>0</v>
      </c>
      <c r="K497" s="34">
        <v>0</v>
      </c>
      <c r="L497" s="34">
        <v>0</v>
      </c>
      <c r="M497" s="34">
        <v>0</v>
      </c>
      <c r="N497" s="33" t="s">
        <v>1972</v>
      </c>
    </row>
    <row r="498" spans="1:14" s="25" customFormat="1" ht="63" x14ac:dyDescent="0.25">
      <c r="A498" s="32" t="s">
        <v>782</v>
      </c>
      <c r="B498" s="33" t="s">
        <v>1002</v>
      </c>
      <c r="C498" s="33" t="s">
        <v>1003</v>
      </c>
      <c r="D498" s="34">
        <v>0</v>
      </c>
      <c r="E498" s="34">
        <v>0</v>
      </c>
      <c r="F498" s="34">
        <v>0</v>
      </c>
      <c r="G498" s="34">
        <v>0</v>
      </c>
      <c r="H498" s="34">
        <v>0</v>
      </c>
      <c r="I498" s="34">
        <v>0</v>
      </c>
      <c r="J498" s="34">
        <v>0</v>
      </c>
      <c r="K498" s="34">
        <v>0</v>
      </c>
      <c r="L498" s="34">
        <v>0</v>
      </c>
      <c r="M498" s="34">
        <v>0</v>
      </c>
      <c r="N498" s="33" t="s">
        <v>1972</v>
      </c>
    </row>
    <row r="499" spans="1:14" s="25" customFormat="1" ht="47.25" x14ac:dyDescent="0.25">
      <c r="A499" s="32" t="s">
        <v>782</v>
      </c>
      <c r="B499" s="33" t="s">
        <v>1004</v>
      </c>
      <c r="C499" s="33" t="s">
        <v>1005</v>
      </c>
      <c r="D499" s="34">
        <v>0</v>
      </c>
      <c r="E499" s="34">
        <v>0</v>
      </c>
      <c r="F499" s="34">
        <v>0</v>
      </c>
      <c r="G499" s="34">
        <v>0</v>
      </c>
      <c r="H499" s="34">
        <v>0</v>
      </c>
      <c r="I499" s="34">
        <v>0</v>
      </c>
      <c r="J499" s="34">
        <v>0</v>
      </c>
      <c r="K499" s="34">
        <v>0</v>
      </c>
      <c r="L499" s="34">
        <v>0</v>
      </c>
      <c r="M499" s="34">
        <v>0</v>
      </c>
      <c r="N499" s="33" t="s">
        <v>1972</v>
      </c>
    </row>
    <row r="500" spans="1:14" s="25" customFormat="1" ht="63" x14ac:dyDescent="0.25">
      <c r="A500" s="32" t="s">
        <v>782</v>
      </c>
      <c r="B500" s="33" t="s">
        <v>1006</v>
      </c>
      <c r="C500" s="33" t="s">
        <v>1007</v>
      </c>
      <c r="D500" s="34">
        <v>0</v>
      </c>
      <c r="E500" s="34">
        <v>0</v>
      </c>
      <c r="F500" s="34">
        <v>0</v>
      </c>
      <c r="G500" s="34">
        <v>0</v>
      </c>
      <c r="H500" s="34">
        <v>0</v>
      </c>
      <c r="I500" s="34">
        <v>0</v>
      </c>
      <c r="J500" s="34">
        <v>0</v>
      </c>
      <c r="K500" s="34">
        <v>0</v>
      </c>
      <c r="L500" s="34">
        <v>0</v>
      </c>
      <c r="M500" s="34">
        <v>0</v>
      </c>
      <c r="N500" s="33" t="s">
        <v>1972</v>
      </c>
    </row>
    <row r="501" spans="1:14" s="25" customFormat="1" ht="47.25" x14ac:dyDescent="0.25">
      <c r="A501" s="32" t="s">
        <v>782</v>
      </c>
      <c r="B501" s="33" t="s">
        <v>1008</v>
      </c>
      <c r="C501" s="33" t="s">
        <v>1009</v>
      </c>
      <c r="D501" s="34">
        <v>0</v>
      </c>
      <c r="E501" s="34">
        <v>0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0</v>
      </c>
      <c r="M501" s="34">
        <v>0</v>
      </c>
      <c r="N501" s="33" t="s">
        <v>1972</v>
      </c>
    </row>
    <row r="502" spans="1:14" s="25" customFormat="1" ht="63" x14ac:dyDescent="0.25">
      <c r="A502" s="32" t="s">
        <v>782</v>
      </c>
      <c r="B502" s="33" t="s">
        <v>1010</v>
      </c>
      <c r="C502" s="33" t="s">
        <v>1011</v>
      </c>
      <c r="D502" s="34">
        <v>0</v>
      </c>
      <c r="E502" s="34">
        <v>0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0</v>
      </c>
      <c r="M502" s="34">
        <v>0</v>
      </c>
      <c r="N502" s="33" t="s">
        <v>1972</v>
      </c>
    </row>
    <row r="503" spans="1:14" s="25" customFormat="1" ht="47.25" x14ac:dyDescent="0.25">
      <c r="A503" s="32" t="s">
        <v>782</v>
      </c>
      <c r="B503" s="33" t="s">
        <v>1012</v>
      </c>
      <c r="C503" s="33" t="s">
        <v>1013</v>
      </c>
      <c r="D503" s="34">
        <v>0</v>
      </c>
      <c r="E503" s="34">
        <v>0</v>
      </c>
      <c r="F503" s="34">
        <v>0</v>
      </c>
      <c r="G503" s="34">
        <v>0</v>
      </c>
      <c r="H503" s="34">
        <v>0</v>
      </c>
      <c r="I503" s="34">
        <v>0</v>
      </c>
      <c r="J503" s="34">
        <v>0</v>
      </c>
      <c r="K503" s="34">
        <v>0</v>
      </c>
      <c r="L503" s="34">
        <v>0</v>
      </c>
      <c r="M503" s="34">
        <v>0</v>
      </c>
      <c r="N503" s="33" t="s">
        <v>1972</v>
      </c>
    </row>
    <row r="504" spans="1:14" s="25" customFormat="1" ht="47.25" x14ac:dyDescent="0.25">
      <c r="A504" s="32" t="s">
        <v>782</v>
      </c>
      <c r="B504" s="33" t="s">
        <v>1014</v>
      </c>
      <c r="C504" s="33" t="s">
        <v>1015</v>
      </c>
      <c r="D504" s="34">
        <v>0</v>
      </c>
      <c r="E504" s="34">
        <v>0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3" t="s">
        <v>1972</v>
      </c>
    </row>
    <row r="505" spans="1:14" s="25" customFormat="1" ht="31.5" x14ac:dyDescent="0.25">
      <c r="A505" s="32" t="s">
        <v>782</v>
      </c>
      <c r="B505" s="33" t="s">
        <v>1016</v>
      </c>
      <c r="C505" s="33" t="s">
        <v>1017</v>
      </c>
      <c r="D505" s="34">
        <v>0</v>
      </c>
      <c r="E505" s="34">
        <v>0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0</v>
      </c>
      <c r="M505" s="34">
        <v>0</v>
      </c>
      <c r="N505" s="33" t="s">
        <v>1972</v>
      </c>
    </row>
    <row r="506" spans="1:14" s="25" customFormat="1" ht="31.5" x14ac:dyDescent="0.25">
      <c r="A506" s="32" t="s">
        <v>782</v>
      </c>
      <c r="B506" s="33" t="s">
        <v>1018</v>
      </c>
      <c r="C506" s="33" t="s">
        <v>1019</v>
      </c>
      <c r="D506" s="34">
        <v>0</v>
      </c>
      <c r="E506" s="34">
        <v>0</v>
      </c>
      <c r="F506" s="34">
        <v>0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0</v>
      </c>
      <c r="M506" s="34">
        <v>0</v>
      </c>
      <c r="N506" s="33" t="s">
        <v>1972</v>
      </c>
    </row>
    <row r="507" spans="1:14" s="25" customFormat="1" ht="94.5" x14ac:dyDescent="0.25">
      <c r="A507" s="32" t="s">
        <v>782</v>
      </c>
      <c r="B507" s="33" t="s">
        <v>1020</v>
      </c>
      <c r="C507" s="33" t="s">
        <v>1021</v>
      </c>
      <c r="D507" s="34">
        <v>0</v>
      </c>
      <c r="E507" s="34">
        <v>0</v>
      </c>
      <c r="F507" s="34">
        <v>0</v>
      </c>
      <c r="G507" s="34">
        <v>0</v>
      </c>
      <c r="H507" s="34">
        <v>0</v>
      </c>
      <c r="I507" s="34">
        <v>0</v>
      </c>
      <c r="J507" s="34">
        <v>0</v>
      </c>
      <c r="K507" s="34">
        <v>0</v>
      </c>
      <c r="L507" s="34">
        <v>0</v>
      </c>
      <c r="M507" s="34">
        <v>0</v>
      </c>
      <c r="N507" s="33" t="s">
        <v>1972</v>
      </c>
    </row>
    <row r="508" spans="1:14" s="25" customFormat="1" ht="63" x14ac:dyDescent="0.25">
      <c r="A508" s="32" t="s">
        <v>782</v>
      </c>
      <c r="B508" s="33" t="s">
        <v>1022</v>
      </c>
      <c r="C508" s="33" t="s">
        <v>1023</v>
      </c>
      <c r="D508" s="34">
        <v>0</v>
      </c>
      <c r="E508" s="34">
        <v>0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34">
        <v>0</v>
      </c>
      <c r="M508" s="34">
        <v>0</v>
      </c>
      <c r="N508" s="33" t="s">
        <v>1972</v>
      </c>
    </row>
    <row r="509" spans="1:14" s="25" customFormat="1" ht="63" x14ac:dyDescent="0.25">
      <c r="A509" s="32" t="s">
        <v>782</v>
      </c>
      <c r="B509" s="33" t="s">
        <v>1024</v>
      </c>
      <c r="C509" s="33" t="s">
        <v>1025</v>
      </c>
      <c r="D509" s="34">
        <v>0</v>
      </c>
      <c r="E509" s="34">
        <v>0</v>
      </c>
      <c r="F509" s="34">
        <v>0</v>
      </c>
      <c r="G509" s="34">
        <v>0</v>
      </c>
      <c r="H509" s="34">
        <v>0</v>
      </c>
      <c r="I509" s="34">
        <v>0</v>
      </c>
      <c r="J509" s="34">
        <v>0</v>
      </c>
      <c r="K509" s="34">
        <v>0</v>
      </c>
      <c r="L509" s="34">
        <v>0</v>
      </c>
      <c r="M509" s="34">
        <v>0</v>
      </c>
      <c r="N509" s="33" t="s">
        <v>1972</v>
      </c>
    </row>
    <row r="510" spans="1:14" s="25" customFormat="1" ht="63" x14ac:dyDescent="0.25">
      <c r="A510" s="32" t="s">
        <v>782</v>
      </c>
      <c r="B510" s="33" t="s">
        <v>1026</v>
      </c>
      <c r="C510" s="33" t="s">
        <v>1027</v>
      </c>
      <c r="D510" s="34">
        <v>0</v>
      </c>
      <c r="E510" s="34">
        <v>0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34">
        <v>0</v>
      </c>
      <c r="M510" s="34">
        <v>0</v>
      </c>
      <c r="N510" s="33" t="s">
        <v>1972</v>
      </c>
    </row>
    <row r="511" spans="1:14" s="25" customFormat="1" ht="47.25" x14ac:dyDescent="0.25">
      <c r="A511" s="32" t="s">
        <v>782</v>
      </c>
      <c r="B511" s="33" t="s">
        <v>1028</v>
      </c>
      <c r="C511" s="33" t="s">
        <v>1029</v>
      </c>
      <c r="D511" s="34">
        <v>0</v>
      </c>
      <c r="E511" s="34">
        <v>0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0</v>
      </c>
      <c r="M511" s="34">
        <v>0</v>
      </c>
      <c r="N511" s="33" t="s">
        <v>1972</v>
      </c>
    </row>
    <row r="512" spans="1:14" s="25" customFormat="1" ht="63" x14ac:dyDescent="0.25">
      <c r="A512" s="32" t="s">
        <v>782</v>
      </c>
      <c r="B512" s="33" t="s">
        <v>1030</v>
      </c>
      <c r="C512" s="33" t="s">
        <v>1031</v>
      </c>
      <c r="D512" s="34">
        <v>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0</v>
      </c>
      <c r="M512" s="34">
        <v>0</v>
      </c>
      <c r="N512" s="33" t="s">
        <v>1972</v>
      </c>
    </row>
    <row r="513" spans="1:14" s="25" customFormat="1" ht="94.5" x14ac:dyDescent="0.25">
      <c r="A513" s="32" t="s">
        <v>782</v>
      </c>
      <c r="B513" s="33" t="s">
        <v>1032</v>
      </c>
      <c r="C513" s="33" t="s">
        <v>1033</v>
      </c>
      <c r="D513" s="34">
        <v>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0</v>
      </c>
      <c r="M513" s="34">
        <v>0</v>
      </c>
      <c r="N513" s="33" t="s">
        <v>1972</v>
      </c>
    </row>
    <row r="514" spans="1:14" s="25" customFormat="1" ht="78.75" x14ac:dyDescent="0.25">
      <c r="A514" s="32" t="s">
        <v>782</v>
      </c>
      <c r="B514" s="33" t="s">
        <v>1034</v>
      </c>
      <c r="C514" s="33" t="s">
        <v>1035</v>
      </c>
      <c r="D514" s="34">
        <v>0</v>
      </c>
      <c r="E514" s="34">
        <v>0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0</v>
      </c>
      <c r="M514" s="34">
        <v>0</v>
      </c>
      <c r="N514" s="33" t="s">
        <v>1972</v>
      </c>
    </row>
    <row r="515" spans="1:14" s="25" customFormat="1" ht="47.25" x14ac:dyDescent="0.25">
      <c r="A515" s="32" t="s">
        <v>782</v>
      </c>
      <c r="B515" s="33" t="s">
        <v>1036</v>
      </c>
      <c r="C515" s="33" t="s">
        <v>1037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0</v>
      </c>
      <c r="M515" s="34">
        <v>0</v>
      </c>
      <c r="N515" s="33" t="s">
        <v>1972</v>
      </c>
    </row>
    <row r="516" spans="1:14" s="25" customFormat="1" ht="31.5" x14ac:dyDescent="0.25">
      <c r="A516" s="32" t="s">
        <v>1038</v>
      </c>
      <c r="B516" s="33" t="s">
        <v>1039</v>
      </c>
      <c r="C516" s="33" t="s">
        <v>59</v>
      </c>
      <c r="D516" s="34">
        <f t="shared" ref="D516:M516" si="27">IFERROR(SUM(D517:D789),"нд")</f>
        <v>0</v>
      </c>
      <c r="E516" s="34">
        <f t="shared" si="27"/>
        <v>28.934000000000001</v>
      </c>
      <c r="F516" s="34">
        <f t="shared" si="27"/>
        <v>0</v>
      </c>
      <c r="G516" s="34">
        <f t="shared" si="27"/>
        <v>0</v>
      </c>
      <c r="H516" s="34">
        <f t="shared" si="27"/>
        <v>0</v>
      </c>
      <c r="I516" s="34">
        <f t="shared" si="27"/>
        <v>0</v>
      </c>
      <c r="J516" s="34">
        <f t="shared" si="27"/>
        <v>8.4630055850139996E-2</v>
      </c>
      <c r="K516" s="34">
        <f t="shared" si="27"/>
        <v>0</v>
      </c>
      <c r="L516" s="34">
        <f t="shared" si="27"/>
        <v>0</v>
      </c>
      <c r="M516" s="34">
        <f t="shared" si="27"/>
        <v>0</v>
      </c>
      <c r="N516" s="33" t="s">
        <v>1971</v>
      </c>
    </row>
    <row r="517" spans="1:14" s="25" customFormat="1" ht="31.5" x14ac:dyDescent="0.25">
      <c r="A517" s="32" t="s">
        <v>1038</v>
      </c>
      <c r="B517" s="33" t="s">
        <v>1040</v>
      </c>
      <c r="C517" s="33" t="s">
        <v>1041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0</v>
      </c>
      <c r="M517" s="34">
        <v>0</v>
      </c>
      <c r="N517" s="33" t="s">
        <v>1972</v>
      </c>
    </row>
    <row r="518" spans="1:14" s="25" customFormat="1" ht="31.5" x14ac:dyDescent="0.25">
      <c r="A518" s="32" t="s">
        <v>1038</v>
      </c>
      <c r="B518" s="33" t="s">
        <v>1042</v>
      </c>
      <c r="C518" s="33" t="s">
        <v>1043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3" t="s">
        <v>1972</v>
      </c>
    </row>
    <row r="519" spans="1:14" s="25" customFormat="1" ht="31.5" x14ac:dyDescent="0.25">
      <c r="A519" s="32" t="s">
        <v>1038</v>
      </c>
      <c r="B519" s="33" t="s">
        <v>1044</v>
      </c>
      <c r="C519" s="33" t="s">
        <v>1045</v>
      </c>
      <c r="D519" s="34">
        <v>0</v>
      </c>
      <c r="E519" s="34">
        <v>0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0</v>
      </c>
      <c r="M519" s="34">
        <v>0</v>
      </c>
      <c r="N519" s="33" t="s">
        <v>1972</v>
      </c>
    </row>
    <row r="520" spans="1:14" s="25" customFormat="1" ht="47.25" x14ac:dyDescent="0.25">
      <c r="A520" s="32" t="s">
        <v>1038</v>
      </c>
      <c r="B520" s="33" t="s">
        <v>1046</v>
      </c>
      <c r="C520" s="33" t="s">
        <v>1047</v>
      </c>
      <c r="D520" s="34">
        <v>0</v>
      </c>
      <c r="E520" s="34">
        <v>0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0</v>
      </c>
      <c r="M520" s="34">
        <v>0</v>
      </c>
      <c r="N520" s="33" t="s">
        <v>1972</v>
      </c>
    </row>
    <row r="521" spans="1:14" s="25" customFormat="1" ht="31.5" x14ac:dyDescent="0.25">
      <c r="A521" s="32" t="s">
        <v>1038</v>
      </c>
      <c r="B521" s="33" t="s">
        <v>1048</v>
      </c>
      <c r="C521" s="33" t="s">
        <v>1049</v>
      </c>
      <c r="D521" s="34">
        <v>0</v>
      </c>
      <c r="E521" s="34">
        <v>0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0</v>
      </c>
      <c r="M521" s="34">
        <v>0</v>
      </c>
      <c r="N521" s="33" t="s">
        <v>1972</v>
      </c>
    </row>
    <row r="522" spans="1:14" s="25" customFormat="1" ht="31.5" x14ac:dyDescent="0.25">
      <c r="A522" s="32" t="s">
        <v>1038</v>
      </c>
      <c r="B522" s="33" t="s">
        <v>1050</v>
      </c>
      <c r="C522" s="33" t="s">
        <v>1051</v>
      </c>
      <c r="D522" s="34">
        <v>0</v>
      </c>
      <c r="E522" s="34">
        <v>0</v>
      </c>
      <c r="F522" s="34">
        <v>0</v>
      </c>
      <c r="G522" s="34">
        <v>0</v>
      </c>
      <c r="H522" s="34">
        <v>0</v>
      </c>
      <c r="I522" s="34">
        <v>0</v>
      </c>
      <c r="J522" s="34">
        <v>0</v>
      </c>
      <c r="K522" s="34">
        <v>0</v>
      </c>
      <c r="L522" s="34">
        <v>0</v>
      </c>
      <c r="M522" s="34">
        <v>0</v>
      </c>
      <c r="N522" s="33" t="s">
        <v>1972</v>
      </c>
    </row>
    <row r="523" spans="1:14" s="25" customFormat="1" ht="31.5" x14ac:dyDescent="0.25">
      <c r="A523" s="32" t="s">
        <v>1038</v>
      </c>
      <c r="B523" s="33" t="s">
        <v>1052</v>
      </c>
      <c r="C523" s="33" t="s">
        <v>1053</v>
      </c>
      <c r="D523" s="34">
        <v>0</v>
      </c>
      <c r="E523" s="34">
        <v>0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3" t="s">
        <v>1972</v>
      </c>
    </row>
    <row r="524" spans="1:14" s="25" customFormat="1" ht="31.5" x14ac:dyDescent="0.25">
      <c r="A524" s="32" t="s">
        <v>1038</v>
      </c>
      <c r="B524" s="33" t="s">
        <v>1054</v>
      </c>
      <c r="C524" s="33" t="s">
        <v>1055</v>
      </c>
      <c r="D524" s="34">
        <v>0</v>
      </c>
      <c r="E524" s="34">
        <v>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0</v>
      </c>
      <c r="M524" s="34">
        <v>0</v>
      </c>
      <c r="N524" s="33" t="s">
        <v>1972</v>
      </c>
    </row>
    <row r="525" spans="1:14" s="25" customFormat="1" ht="31.5" x14ac:dyDescent="0.25">
      <c r="A525" s="32" t="s">
        <v>1038</v>
      </c>
      <c r="B525" s="33" t="s">
        <v>1056</v>
      </c>
      <c r="C525" s="33" t="s">
        <v>1057</v>
      </c>
      <c r="D525" s="34">
        <v>0</v>
      </c>
      <c r="E525" s="34">
        <v>0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0</v>
      </c>
      <c r="M525" s="34">
        <v>0</v>
      </c>
      <c r="N525" s="33" t="s">
        <v>1972</v>
      </c>
    </row>
    <row r="526" spans="1:14" s="25" customFormat="1" ht="31.5" x14ac:dyDescent="0.25">
      <c r="A526" s="32" t="s">
        <v>1038</v>
      </c>
      <c r="B526" s="33" t="s">
        <v>1058</v>
      </c>
      <c r="C526" s="33" t="s">
        <v>1059</v>
      </c>
      <c r="D526" s="34">
        <v>0</v>
      </c>
      <c r="E526" s="34">
        <v>0</v>
      </c>
      <c r="F526" s="34">
        <v>0</v>
      </c>
      <c r="G526" s="34">
        <v>0</v>
      </c>
      <c r="H526" s="34">
        <v>0</v>
      </c>
      <c r="I526" s="34">
        <v>0</v>
      </c>
      <c r="J526" s="34">
        <v>0</v>
      </c>
      <c r="K526" s="34">
        <v>0</v>
      </c>
      <c r="L526" s="34">
        <v>0</v>
      </c>
      <c r="M526" s="34">
        <v>0</v>
      </c>
      <c r="N526" s="33" t="s">
        <v>1972</v>
      </c>
    </row>
    <row r="527" spans="1:14" s="25" customFormat="1" ht="31.5" x14ac:dyDescent="0.25">
      <c r="A527" s="32" t="s">
        <v>1038</v>
      </c>
      <c r="B527" s="33" t="s">
        <v>1060</v>
      </c>
      <c r="C527" s="33" t="s">
        <v>1061</v>
      </c>
      <c r="D527" s="34">
        <v>0</v>
      </c>
      <c r="E527" s="34">
        <v>0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3" t="s">
        <v>1972</v>
      </c>
    </row>
    <row r="528" spans="1:14" s="25" customFormat="1" ht="31.5" x14ac:dyDescent="0.25">
      <c r="A528" s="32" t="s">
        <v>1038</v>
      </c>
      <c r="B528" s="33" t="s">
        <v>1062</v>
      </c>
      <c r="C528" s="33" t="s">
        <v>1063</v>
      </c>
      <c r="D528" s="34">
        <v>0</v>
      </c>
      <c r="E528" s="34">
        <v>0</v>
      </c>
      <c r="F528" s="34">
        <v>0</v>
      </c>
      <c r="G528" s="34">
        <v>0</v>
      </c>
      <c r="H528" s="34">
        <v>0</v>
      </c>
      <c r="I528" s="34">
        <v>0</v>
      </c>
      <c r="J528" s="34">
        <v>0</v>
      </c>
      <c r="K528" s="34">
        <v>0</v>
      </c>
      <c r="L528" s="34">
        <v>0</v>
      </c>
      <c r="M528" s="34">
        <v>0</v>
      </c>
      <c r="N528" s="33" t="s">
        <v>1972</v>
      </c>
    </row>
    <row r="529" spans="1:14" s="25" customFormat="1" ht="31.5" x14ac:dyDescent="0.25">
      <c r="A529" s="32" t="s">
        <v>1038</v>
      </c>
      <c r="B529" s="33" t="s">
        <v>1064</v>
      </c>
      <c r="C529" s="33" t="s">
        <v>1065</v>
      </c>
      <c r="D529" s="34">
        <v>0</v>
      </c>
      <c r="E529" s="34">
        <v>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0</v>
      </c>
      <c r="M529" s="34">
        <v>0</v>
      </c>
      <c r="N529" s="33" t="s">
        <v>1972</v>
      </c>
    </row>
    <row r="530" spans="1:14" s="25" customFormat="1" ht="31.5" x14ac:dyDescent="0.25">
      <c r="A530" s="32" t="s">
        <v>1038</v>
      </c>
      <c r="B530" s="33" t="s">
        <v>1066</v>
      </c>
      <c r="C530" s="33" t="s">
        <v>1067</v>
      </c>
      <c r="D530" s="34">
        <v>0</v>
      </c>
      <c r="E530" s="34">
        <v>0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0</v>
      </c>
      <c r="M530" s="34">
        <v>0</v>
      </c>
      <c r="N530" s="33" t="s">
        <v>1972</v>
      </c>
    </row>
    <row r="531" spans="1:14" s="25" customFormat="1" ht="31.5" x14ac:dyDescent="0.25">
      <c r="A531" s="32" t="s">
        <v>1038</v>
      </c>
      <c r="B531" s="33" t="s">
        <v>1068</v>
      </c>
      <c r="C531" s="33" t="s">
        <v>1069</v>
      </c>
      <c r="D531" s="34">
        <v>0</v>
      </c>
      <c r="E531" s="34">
        <v>0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0</v>
      </c>
      <c r="M531" s="34">
        <v>0</v>
      </c>
      <c r="N531" s="33" t="s">
        <v>1972</v>
      </c>
    </row>
    <row r="532" spans="1:14" s="25" customFormat="1" ht="31.5" x14ac:dyDescent="0.25">
      <c r="A532" s="32" t="s">
        <v>1038</v>
      </c>
      <c r="B532" s="33" t="s">
        <v>1070</v>
      </c>
      <c r="C532" s="33" t="s">
        <v>1071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0</v>
      </c>
      <c r="M532" s="34">
        <v>0</v>
      </c>
      <c r="N532" s="33" t="s">
        <v>1972</v>
      </c>
    </row>
    <row r="533" spans="1:14" s="25" customFormat="1" ht="31.5" x14ac:dyDescent="0.25">
      <c r="A533" s="32" t="s">
        <v>1038</v>
      </c>
      <c r="B533" s="33" t="s">
        <v>1072</v>
      </c>
      <c r="C533" s="33" t="s">
        <v>1073</v>
      </c>
      <c r="D533" s="34">
        <v>0</v>
      </c>
      <c r="E533" s="34">
        <v>0</v>
      </c>
      <c r="F533" s="34">
        <v>0</v>
      </c>
      <c r="G533" s="34">
        <v>0</v>
      </c>
      <c r="H533" s="34">
        <v>0</v>
      </c>
      <c r="I533" s="34">
        <v>0</v>
      </c>
      <c r="J533" s="34">
        <v>0</v>
      </c>
      <c r="K533" s="34">
        <v>0</v>
      </c>
      <c r="L533" s="34">
        <v>0</v>
      </c>
      <c r="M533" s="34">
        <v>0</v>
      </c>
      <c r="N533" s="33" t="s">
        <v>1972</v>
      </c>
    </row>
    <row r="534" spans="1:14" s="25" customFormat="1" ht="31.5" x14ac:dyDescent="0.25">
      <c r="A534" s="32" t="s">
        <v>1038</v>
      </c>
      <c r="B534" s="33" t="s">
        <v>1074</v>
      </c>
      <c r="C534" s="33" t="s">
        <v>1075</v>
      </c>
      <c r="D534" s="34">
        <v>0</v>
      </c>
      <c r="E534" s="34">
        <v>0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0</v>
      </c>
      <c r="M534" s="34">
        <v>0</v>
      </c>
      <c r="N534" s="33" t="s">
        <v>1972</v>
      </c>
    </row>
    <row r="535" spans="1:14" s="25" customFormat="1" ht="31.5" x14ac:dyDescent="0.25">
      <c r="A535" s="32" t="s">
        <v>1038</v>
      </c>
      <c r="B535" s="33" t="s">
        <v>1076</v>
      </c>
      <c r="C535" s="33" t="s">
        <v>1077</v>
      </c>
      <c r="D535" s="34">
        <v>0</v>
      </c>
      <c r="E535" s="34">
        <v>0</v>
      </c>
      <c r="F535" s="34">
        <v>0</v>
      </c>
      <c r="G535" s="34">
        <v>0</v>
      </c>
      <c r="H535" s="34">
        <v>0</v>
      </c>
      <c r="I535" s="34">
        <v>0</v>
      </c>
      <c r="J535" s="34">
        <v>0</v>
      </c>
      <c r="K535" s="34">
        <v>0</v>
      </c>
      <c r="L535" s="34">
        <v>0</v>
      </c>
      <c r="M535" s="34">
        <v>0</v>
      </c>
      <c r="N535" s="33" t="s">
        <v>1972</v>
      </c>
    </row>
    <row r="536" spans="1:14" s="25" customFormat="1" ht="31.5" x14ac:dyDescent="0.25">
      <c r="A536" s="32" t="s">
        <v>1038</v>
      </c>
      <c r="B536" s="33" t="s">
        <v>1078</v>
      </c>
      <c r="C536" s="33" t="s">
        <v>1079</v>
      </c>
      <c r="D536" s="34">
        <v>0</v>
      </c>
      <c r="E536" s="34">
        <v>0</v>
      </c>
      <c r="F536" s="34">
        <v>0</v>
      </c>
      <c r="G536" s="34">
        <v>0</v>
      </c>
      <c r="H536" s="34">
        <v>0</v>
      </c>
      <c r="I536" s="34">
        <v>0</v>
      </c>
      <c r="J536" s="34">
        <v>0</v>
      </c>
      <c r="K536" s="34">
        <v>0</v>
      </c>
      <c r="L536" s="34">
        <v>0</v>
      </c>
      <c r="M536" s="34">
        <v>0</v>
      </c>
      <c r="N536" s="33" t="s">
        <v>1972</v>
      </c>
    </row>
    <row r="537" spans="1:14" s="25" customFormat="1" ht="31.5" x14ac:dyDescent="0.25">
      <c r="A537" s="32" t="s">
        <v>1038</v>
      </c>
      <c r="B537" s="33" t="s">
        <v>1080</v>
      </c>
      <c r="C537" s="33" t="s">
        <v>1081</v>
      </c>
      <c r="D537" s="34">
        <v>0</v>
      </c>
      <c r="E537" s="34">
        <v>0</v>
      </c>
      <c r="F537" s="34">
        <v>0</v>
      </c>
      <c r="G537" s="34">
        <v>0</v>
      </c>
      <c r="H537" s="34">
        <v>0</v>
      </c>
      <c r="I537" s="34">
        <v>0</v>
      </c>
      <c r="J537" s="34">
        <v>0</v>
      </c>
      <c r="K537" s="34">
        <v>0</v>
      </c>
      <c r="L537" s="34">
        <v>0</v>
      </c>
      <c r="M537" s="34">
        <v>0</v>
      </c>
      <c r="N537" s="33" t="s">
        <v>1972</v>
      </c>
    </row>
    <row r="538" spans="1:14" s="25" customFormat="1" ht="31.5" x14ac:dyDescent="0.25">
      <c r="A538" s="32" t="s">
        <v>1038</v>
      </c>
      <c r="B538" s="33" t="s">
        <v>1082</v>
      </c>
      <c r="C538" s="33" t="s">
        <v>1083</v>
      </c>
      <c r="D538" s="34">
        <v>0</v>
      </c>
      <c r="E538" s="34">
        <v>0</v>
      </c>
      <c r="F538" s="34">
        <v>0</v>
      </c>
      <c r="G538" s="34">
        <v>0</v>
      </c>
      <c r="H538" s="34">
        <v>0</v>
      </c>
      <c r="I538" s="34">
        <v>0</v>
      </c>
      <c r="J538" s="34">
        <v>0</v>
      </c>
      <c r="K538" s="34">
        <v>0</v>
      </c>
      <c r="L538" s="34">
        <v>0</v>
      </c>
      <c r="M538" s="34">
        <v>0</v>
      </c>
      <c r="N538" s="33" t="s">
        <v>1972</v>
      </c>
    </row>
    <row r="539" spans="1:14" s="25" customFormat="1" ht="31.5" x14ac:dyDescent="0.25">
      <c r="A539" s="32" t="s">
        <v>1038</v>
      </c>
      <c r="B539" s="33" t="s">
        <v>1084</v>
      </c>
      <c r="C539" s="33" t="s">
        <v>1085</v>
      </c>
      <c r="D539" s="34">
        <v>0</v>
      </c>
      <c r="E539" s="34">
        <v>0</v>
      </c>
      <c r="F539" s="34">
        <v>0</v>
      </c>
      <c r="G539" s="34">
        <v>0</v>
      </c>
      <c r="H539" s="34">
        <v>0</v>
      </c>
      <c r="I539" s="34">
        <v>0</v>
      </c>
      <c r="J539" s="34">
        <v>0</v>
      </c>
      <c r="K539" s="34">
        <v>0</v>
      </c>
      <c r="L539" s="34">
        <v>0</v>
      </c>
      <c r="M539" s="34">
        <v>0</v>
      </c>
      <c r="N539" s="33" t="s">
        <v>1972</v>
      </c>
    </row>
    <row r="540" spans="1:14" s="25" customFormat="1" ht="31.5" x14ac:dyDescent="0.25">
      <c r="A540" s="32" t="s">
        <v>1038</v>
      </c>
      <c r="B540" s="33" t="s">
        <v>1086</v>
      </c>
      <c r="C540" s="33" t="s">
        <v>1087</v>
      </c>
      <c r="D540" s="34">
        <v>0</v>
      </c>
      <c r="E540" s="34">
        <v>0</v>
      </c>
      <c r="F540" s="34">
        <v>0</v>
      </c>
      <c r="G540" s="34">
        <v>0</v>
      </c>
      <c r="H540" s="34">
        <v>0</v>
      </c>
      <c r="I540" s="34">
        <v>0</v>
      </c>
      <c r="J540" s="34">
        <v>0</v>
      </c>
      <c r="K540" s="34">
        <v>0</v>
      </c>
      <c r="L540" s="34">
        <v>0</v>
      </c>
      <c r="M540" s="34">
        <v>0</v>
      </c>
      <c r="N540" s="33" t="s">
        <v>1972</v>
      </c>
    </row>
    <row r="541" spans="1:14" s="25" customFormat="1" ht="31.5" x14ac:dyDescent="0.25">
      <c r="A541" s="32" t="s">
        <v>1038</v>
      </c>
      <c r="B541" s="33" t="s">
        <v>1088</v>
      </c>
      <c r="C541" s="33" t="s">
        <v>1089</v>
      </c>
      <c r="D541" s="34">
        <v>0</v>
      </c>
      <c r="E541" s="34">
        <v>0</v>
      </c>
      <c r="F541" s="34">
        <v>0</v>
      </c>
      <c r="G541" s="34">
        <v>0</v>
      </c>
      <c r="H541" s="34">
        <v>0</v>
      </c>
      <c r="I541" s="34">
        <v>0</v>
      </c>
      <c r="J541" s="34">
        <v>0</v>
      </c>
      <c r="K541" s="34">
        <v>0</v>
      </c>
      <c r="L541" s="34">
        <v>0</v>
      </c>
      <c r="M541" s="34">
        <v>0</v>
      </c>
      <c r="N541" s="33" t="s">
        <v>1972</v>
      </c>
    </row>
    <row r="542" spans="1:14" s="25" customFormat="1" ht="31.5" x14ac:dyDescent="0.25">
      <c r="A542" s="32" t="s">
        <v>1038</v>
      </c>
      <c r="B542" s="33" t="s">
        <v>1090</v>
      </c>
      <c r="C542" s="33" t="s">
        <v>1091</v>
      </c>
      <c r="D542" s="34">
        <v>0</v>
      </c>
      <c r="E542" s="34">
        <v>0</v>
      </c>
      <c r="F542" s="34">
        <v>0</v>
      </c>
      <c r="G542" s="34">
        <v>0</v>
      </c>
      <c r="H542" s="34">
        <v>0</v>
      </c>
      <c r="I542" s="34">
        <v>0</v>
      </c>
      <c r="J542" s="34">
        <v>0</v>
      </c>
      <c r="K542" s="34">
        <v>0</v>
      </c>
      <c r="L542" s="34">
        <v>0</v>
      </c>
      <c r="M542" s="34">
        <v>0</v>
      </c>
      <c r="N542" s="33" t="s">
        <v>1972</v>
      </c>
    </row>
    <row r="543" spans="1:14" s="25" customFormat="1" ht="31.5" x14ac:dyDescent="0.25">
      <c r="A543" s="32" t="s">
        <v>1038</v>
      </c>
      <c r="B543" s="33" t="s">
        <v>1092</v>
      </c>
      <c r="C543" s="33" t="s">
        <v>1093</v>
      </c>
      <c r="D543" s="34">
        <v>0</v>
      </c>
      <c r="E543" s="34">
        <v>0</v>
      </c>
      <c r="F543" s="34">
        <v>0</v>
      </c>
      <c r="G543" s="34">
        <v>0</v>
      </c>
      <c r="H543" s="34">
        <v>0</v>
      </c>
      <c r="I543" s="34">
        <v>0</v>
      </c>
      <c r="J543" s="34">
        <v>0</v>
      </c>
      <c r="K543" s="34">
        <v>0</v>
      </c>
      <c r="L543" s="34">
        <v>0</v>
      </c>
      <c r="M543" s="34">
        <v>0</v>
      </c>
      <c r="N543" s="33" t="s">
        <v>1972</v>
      </c>
    </row>
    <row r="544" spans="1:14" s="25" customFormat="1" ht="47.25" x14ac:dyDescent="0.25">
      <c r="A544" s="32" t="s">
        <v>1038</v>
      </c>
      <c r="B544" s="33" t="s">
        <v>1094</v>
      </c>
      <c r="C544" s="33" t="s">
        <v>1095</v>
      </c>
      <c r="D544" s="34">
        <v>0</v>
      </c>
      <c r="E544" s="34">
        <v>0</v>
      </c>
      <c r="F544" s="34">
        <v>0</v>
      </c>
      <c r="G544" s="34">
        <v>0</v>
      </c>
      <c r="H544" s="34">
        <v>0</v>
      </c>
      <c r="I544" s="34">
        <v>0</v>
      </c>
      <c r="J544" s="34">
        <v>0</v>
      </c>
      <c r="K544" s="34">
        <v>0</v>
      </c>
      <c r="L544" s="34">
        <v>0</v>
      </c>
      <c r="M544" s="34">
        <v>0</v>
      </c>
      <c r="N544" s="33" t="s">
        <v>1972</v>
      </c>
    </row>
    <row r="545" spans="1:14" s="25" customFormat="1" ht="47.25" x14ac:dyDescent="0.25">
      <c r="A545" s="32" t="s">
        <v>1038</v>
      </c>
      <c r="B545" s="33" t="s">
        <v>1096</v>
      </c>
      <c r="C545" s="33" t="s">
        <v>1097</v>
      </c>
      <c r="D545" s="34">
        <v>0</v>
      </c>
      <c r="E545" s="34">
        <v>0</v>
      </c>
      <c r="F545" s="34">
        <v>0</v>
      </c>
      <c r="G545" s="34">
        <v>0</v>
      </c>
      <c r="H545" s="34">
        <v>0</v>
      </c>
      <c r="I545" s="34">
        <v>0</v>
      </c>
      <c r="J545" s="34">
        <v>0</v>
      </c>
      <c r="K545" s="34">
        <v>0</v>
      </c>
      <c r="L545" s="34">
        <v>0</v>
      </c>
      <c r="M545" s="34">
        <v>0</v>
      </c>
      <c r="N545" s="33" t="s">
        <v>1972</v>
      </c>
    </row>
    <row r="546" spans="1:14" s="25" customFormat="1" ht="31.5" x14ac:dyDescent="0.25">
      <c r="A546" s="32" t="s">
        <v>1038</v>
      </c>
      <c r="B546" s="33" t="s">
        <v>1098</v>
      </c>
      <c r="C546" s="33" t="s">
        <v>1099</v>
      </c>
      <c r="D546" s="34">
        <v>0</v>
      </c>
      <c r="E546" s="34">
        <v>0</v>
      </c>
      <c r="F546" s="34">
        <v>0</v>
      </c>
      <c r="G546" s="34">
        <v>0</v>
      </c>
      <c r="H546" s="34">
        <v>0</v>
      </c>
      <c r="I546" s="34">
        <v>0</v>
      </c>
      <c r="J546" s="34">
        <v>0</v>
      </c>
      <c r="K546" s="34">
        <v>0</v>
      </c>
      <c r="L546" s="34">
        <v>0</v>
      </c>
      <c r="M546" s="34">
        <v>0</v>
      </c>
      <c r="N546" s="33" t="s">
        <v>1972</v>
      </c>
    </row>
    <row r="547" spans="1:14" s="25" customFormat="1" ht="47.25" x14ac:dyDescent="0.25">
      <c r="A547" s="32" t="s">
        <v>1038</v>
      </c>
      <c r="B547" s="33" t="s">
        <v>1100</v>
      </c>
      <c r="C547" s="33" t="s">
        <v>1101</v>
      </c>
      <c r="D547" s="34">
        <v>0</v>
      </c>
      <c r="E547" s="34">
        <v>0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0</v>
      </c>
      <c r="M547" s="34">
        <v>0</v>
      </c>
      <c r="N547" s="33" t="s">
        <v>1972</v>
      </c>
    </row>
    <row r="548" spans="1:14" s="25" customFormat="1" ht="47.25" x14ac:dyDescent="0.25">
      <c r="A548" s="32" t="s">
        <v>1038</v>
      </c>
      <c r="B548" s="33" t="s">
        <v>1102</v>
      </c>
      <c r="C548" s="33" t="s">
        <v>1103</v>
      </c>
      <c r="D548" s="34">
        <v>0</v>
      </c>
      <c r="E548" s="34">
        <v>0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0</v>
      </c>
      <c r="M548" s="34">
        <v>0</v>
      </c>
      <c r="N548" s="33" t="s">
        <v>1972</v>
      </c>
    </row>
    <row r="549" spans="1:14" s="25" customFormat="1" ht="47.25" x14ac:dyDescent="0.25">
      <c r="A549" s="32" t="s">
        <v>1038</v>
      </c>
      <c r="B549" s="33" t="s">
        <v>1104</v>
      </c>
      <c r="C549" s="33" t="s">
        <v>1105</v>
      </c>
      <c r="D549" s="34">
        <v>0</v>
      </c>
      <c r="E549" s="34">
        <v>0</v>
      </c>
      <c r="F549" s="34">
        <v>0</v>
      </c>
      <c r="G549" s="34">
        <v>0</v>
      </c>
      <c r="H549" s="34">
        <v>0</v>
      </c>
      <c r="I549" s="34">
        <v>0</v>
      </c>
      <c r="J549" s="34">
        <v>0</v>
      </c>
      <c r="K549" s="34">
        <v>0</v>
      </c>
      <c r="L549" s="34">
        <v>0</v>
      </c>
      <c r="M549" s="34">
        <v>0</v>
      </c>
      <c r="N549" s="33" t="s">
        <v>1972</v>
      </c>
    </row>
    <row r="550" spans="1:14" s="25" customFormat="1" ht="47.25" x14ac:dyDescent="0.25">
      <c r="A550" s="32" t="s">
        <v>1038</v>
      </c>
      <c r="B550" s="33" t="s">
        <v>1106</v>
      </c>
      <c r="C550" s="33" t="s">
        <v>1107</v>
      </c>
      <c r="D550" s="34">
        <v>0</v>
      </c>
      <c r="E550" s="34">
        <v>0</v>
      </c>
      <c r="F550" s="34">
        <v>0</v>
      </c>
      <c r="G550" s="34">
        <v>0</v>
      </c>
      <c r="H550" s="34">
        <v>0</v>
      </c>
      <c r="I550" s="34">
        <v>0</v>
      </c>
      <c r="J550" s="34">
        <v>0</v>
      </c>
      <c r="K550" s="34">
        <v>0</v>
      </c>
      <c r="L550" s="34">
        <v>0</v>
      </c>
      <c r="M550" s="34">
        <v>0</v>
      </c>
      <c r="N550" s="33" t="s">
        <v>1972</v>
      </c>
    </row>
    <row r="551" spans="1:14" s="25" customFormat="1" ht="31.5" x14ac:dyDescent="0.25">
      <c r="A551" s="32" t="s">
        <v>1038</v>
      </c>
      <c r="B551" s="33" t="s">
        <v>1108</v>
      </c>
      <c r="C551" s="33" t="s">
        <v>1109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4">
        <v>0</v>
      </c>
      <c r="M551" s="34">
        <v>0</v>
      </c>
      <c r="N551" s="33" t="s">
        <v>1972</v>
      </c>
    </row>
    <row r="552" spans="1:14" s="25" customFormat="1" ht="31.5" x14ac:dyDescent="0.25">
      <c r="A552" s="32" t="s">
        <v>1038</v>
      </c>
      <c r="B552" s="33" t="s">
        <v>1110</v>
      </c>
      <c r="C552" s="33" t="s">
        <v>1111</v>
      </c>
      <c r="D552" s="34">
        <v>0</v>
      </c>
      <c r="E552" s="34">
        <v>0</v>
      </c>
      <c r="F552" s="34">
        <v>0</v>
      </c>
      <c r="G552" s="34">
        <v>0</v>
      </c>
      <c r="H552" s="34">
        <v>0</v>
      </c>
      <c r="I552" s="34">
        <v>0</v>
      </c>
      <c r="J552" s="34">
        <v>0</v>
      </c>
      <c r="K552" s="34">
        <v>0</v>
      </c>
      <c r="L552" s="34">
        <v>0</v>
      </c>
      <c r="M552" s="34">
        <v>0</v>
      </c>
      <c r="N552" s="33" t="s">
        <v>1972</v>
      </c>
    </row>
    <row r="553" spans="1:14" s="25" customFormat="1" ht="31.5" x14ac:dyDescent="0.25">
      <c r="A553" s="32" t="s">
        <v>1038</v>
      </c>
      <c r="B553" s="33" t="s">
        <v>1112</v>
      </c>
      <c r="C553" s="33" t="s">
        <v>1113</v>
      </c>
      <c r="D553" s="34">
        <v>0</v>
      </c>
      <c r="E553" s="34">
        <v>0</v>
      </c>
      <c r="F553" s="34">
        <v>0</v>
      </c>
      <c r="G553" s="34">
        <v>0</v>
      </c>
      <c r="H553" s="34">
        <v>0</v>
      </c>
      <c r="I553" s="34">
        <v>0</v>
      </c>
      <c r="J553" s="34">
        <v>0</v>
      </c>
      <c r="K553" s="34">
        <v>0</v>
      </c>
      <c r="L553" s="34">
        <v>0</v>
      </c>
      <c r="M553" s="34">
        <v>0</v>
      </c>
      <c r="N553" s="33" t="s">
        <v>1972</v>
      </c>
    </row>
    <row r="554" spans="1:14" s="25" customFormat="1" ht="47.25" x14ac:dyDescent="0.25">
      <c r="A554" s="32" t="s">
        <v>1038</v>
      </c>
      <c r="B554" s="33" t="s">
        <v>1114</v>
      </c>
      <c r="C554" s="33" t="s">
        <v>1115</v>
      </c>
      <c r="D554" s="34">
        <v>0</v>
      </c>
      <c r="E554" s="34">
        <v>0</v>
      </c>
      <c r="F554" s="34">
        <v>0</v>
      </c>
      <c r="G554" s="34">
        <v>0</v>
      </c>
      <c r="H554" s="34">
        <v>0</v>
      </c>
      <c r="I554" s="34">
        <v>0</v>
      </c>
      <c r="J554" s="34">
        <v>0</v>
      </c>
      <c r="K554" s="34">
        <v>0</v>
      </c>
      <c r="L554" s="34">
        <v>0</v>
      </c>
      <c r="M554" s="34">
        <v>0</v>
      </c>
      <c r="N554" s="33" t="s">
        <v>1972</v>
      </c>
    </row>
    <row r="555" spans="1:14" s="25" customFormat="1" ht="31.5" x14ac:dyDescent="0.25">
      <c r="A555" s="32" t="s">
        <v>1038</v>
      </c>
      <c r="B555" s="33" t="s">
        <v>1116</v>
      </c>
      <c r="C555" s="33" t="s">
        <v>1117</v>
      </c>
      <c r="D555" s="34">
        <v>0</v>
      </c>
      <c r="E555" s="34">
        <v>0</v>
      </c>
      <c r="F555" s="34">
        <v>0</v>
      </c>
      <c r="G555" s="34">
        <v>0</v>
      </c>
      <c r="H555" s="34">
        <v>0</v>
      </c>
      <c r="I555" s="34">
        <v>0</v>
      </c>
      <c r="J555" s="34">
        <v>0</v>
      </c>
      <c r="K555" s="34">
        <v>0</v>
      </c>
      <c r="L555" s="34">
        <v>0</v>
      </c>
      <c r="M555" s="34">
        <v>0</v>
      </c>
      <c r="N555" s="33" t="s">
        <v>1972</v>
      </c>
    </row>
    <row r="556" spans="1:14" s="25" customFormat="1" ht="31.5" x14ac:dyDescent="0.25">
      <c r="A556" s="32" t="s">
        <v>1038</v>
      </c>
      <c r="B556" s="33" t="s">
        <v>1118</v>
      </c>
      <c r="C556" s="33" t="s">
        <v>1119</v>
      </c>
      <c r="D556" s="34">
        <v>0</v>
      </c>
      <c r="E556" s="34">
        <v>0</v>
      </c>
      <c r="F556" s="34">
        <v>0</v>
      </c>
      <c r="G556" s="34">
        <v>0</v>
      </c>
      <c r="H556" s="34">
        <v>0</v>
      </c>
      <c r="I556" s="34">
        <v>0</v>
      </c>
      <c r="J556" s="34">
        <v>0</v>
      </c>
      <c r="K556" s="34">
        <v>0</v>
      </c>
      <c r="L556" s="34">
        <v>0</v>
      </c>
      <c r="M556" s="34">
        <v>0</v>
      </c>
      <c r="N556" s="33" t="s">
        <v>1972</v>
      </c>
    </row>
    <row r="557" spans="1:14" s="25" customFormat="1" ht="31.5" x14ac:dyDescent="0.25">
      <c r="A557" s="32" t="s">
        <v>1038</v>
      </c>
      <c r="B557" s="33" t="s">
        <v>1120</v>
      </c>
      <c r="C557" s="33" t="s">
        <v>1121</v>
      </c>
      <c r="D557" s="34">
        <v>0</v>
      </c>
      <c r="E557" s="34">
        <v>0</v>
      </c>
      <c r="F557" s="34">
        <v>0</v>
      </c>
      <c r="G557" s="34">
        <v>0</v>
      </c>
      <c r="H557" s="34">
        <v>0</v>
      </c>
      <c r="I557" s="34">
        <v>0</v>
      </c>
      <c r="J557" s="34">
        <v>0</v>
      </c>
      <c r="K557" s="34">
        <v>0</v>
      </c>
      <c r="L557" s="34">
        <v>0</v>
      </c>
      <c r="M557" s="34">
        <v>0</v>
      </c>
      <c r="N557" s="33" t="s">
        <v>1972</v>
      </c>
    </row>
    <row r="558" spans="1:14" s="25" customFormat="1" ht="31.5" x14ac:dyDescent="0.25">
      <c r="A558" s="32" t="s">
        <v>1038</v>
      </c>
      <c r="B558" s="33" t="s">
        <v>1122</v>
      </c>
      <c r="C558" s="33" t="s">
        <v>1123</v>
      </c>
      <c r="D558" s="34">
        <v>0</v>
      </c>
      <c r="E558" s="34">
        <v>0</v>
      </c>
      <c r="F558" s="34">
        <v>0</v>
      </c>
      <c r="G558" s="34">
        <v>0</v>
      </c>
      <c r="H558" s="34">
        <v>0</v>
      </c>
      <c r="I558" s="34">
        <v>0</v>
      </c>
      <c r="J558" s="34">
        <v>0</v>
      </c>
      <c r="K558" s="34">
        <v>0</v>
      </c>
      <c r="L558" s="34">
        <v>0</v>
      </c>
      <c r="M558" s="34">
        <v>0</v>
      </c>
      <c r="N558" s="33" t="s">
        <v>1972</v>
      </c>
    </row>
    <row r="559" spans="1:14" s="25" customFormat="1" ht="31.5" x14ac:dyDescent="0.25">
      <c r="A559" s="32" t="s">
        <v>1038</v>
      </c>
      <c r="B559" s="33" t="s">
        <v>1124</v>
      </c>
      <c r="C559" s="33" t="s">
        <v>1125</v>
      </c>
      <c r="D559" s="34">
        <v>0</v>
      </c>
      <c r="E559" s="34">
        <v>0</v>
      </c>
      <c r="F559" s="34">
        <v>0</v>
      </c>
      <c r="G559" s="34">
        <v>0</v>
      </c>
      <c r="H559" s="34">
        <v>0</v>
      </c>
      <c r="I559" s="34">
        <v>0</v>
      </c>
      <c r="J559" s="34">
        <v>0</v>
      </c>
      <c r="K559" s="34">
        <v>0</v>
      </c>
      <c r="L559" s="34">
        <v>0</v>
      </c>
      <c r="M559" s="34">
        <v>0</v>
      </c>
      <c r="N559" s="33" t="s">
        <v>1972</v>
      </c>
    </row>
    <row r="560" spans="1:14" s="25" customFormat="1" ht="47.25" x14ac:dyDescent="0.25">
      <c r="A560" s="32" t="s">
        <v>1038</v>
      </c>
      <c r="B560" s="33" t="s">
        <v>1126</v>
      </c>
      <c r="C560" s="33" t="s">
        <v>1127</v>
      </c>
      <c r="D560" s="34">
        <v>0</v>
      </c>
      <c r="E560" s="34">
        <v>0</v>
      </c>
      <c r="F560" s="34">
        <v>0</v>
      </c>
      <c r="G560" s="34">
        <v>0</v>
      </c>
      <c r="H560" s="34">
        <v>0</v>
      </c>
      <c r="I560" s="34">
        <v>0</v>
      </c>
      <c r="J560" s="34">
        <v>0</v>
      </c>
      <c r="K560" s="34">
        <v>0</v>
      </c>
      <c r="L560" s="34">
        <v>0</v>
      </c>
      <c r="M560" s="34">
        <v>0</v>
      </c>
      <c r="N560" s="33" t="s">
        <v>1972</v>
      </c>
    </row>
    <row r="561" spans="1:14" s="25" customFormat="1" ht="47.25" x14ac:dyDescent="0.25">
      <c r="A561" s="32" t="s">
        <v>1038</v>
      </c>
      <c r="B561" s="33" t="s">
        <v>1128</v>
      </c>
      <c r="C561" s="33" t="s">
        <v>1129</v>
      </c>
      <c r="D561" s="34">
        <v>0</v>
      </c>
      <c r="E561" s="34">
        <v>0</v>
      </c>
      <c r="F561" s="34">
        <v>0</v>
      </c>
      <c r="G561" s="34">
        <v>0</v>
      </c>
      <c r="H561" s="34">
        <v>0</v>
      </c>
      <c r="I561" s="34">
        <v>0</v>
      </c>
      <c r="J561" s="34">
        <v>0</v>
      </c>
      <c r="K561" s="34">
        <v>0</v>
      </c>
      <c r="L561" s="34">
        <v>0</v>
      </c>
      <c r="M561" s="34">
        <v>0</v>
      </c>
      <c r="N561" s="33" t="s">
        <v>1972</v>
      </c>
    </row>
    <row r="562" spans="1:14" s="25" customFormat="1" ht="31.5" x14ac:dyDescent="0.25">
      <c r="A562" s="32" t="s">
        <v>1038</v>
      </c>
      <c r="B562" s="33" t="s">
        <v>1130</v>
      </c>
      <c r="C562" s="33" t="s">
        <v>1131</v>
      </c>
      <c r="D562" s="34">
        <v>0</v>
      </c>
      <c r="E562" s="34">
        <v>0</v>
      </c>
      <c r="F562" s="34">
        <v>0</v>
      </c>
      <c r="G562" s="34">
        <v>0</v>
      </c>
      <c r="H562" s="34">
        <v>0</v>
      </c>
      <c r="I562" s="34">
        <v>0</v>
      </c>
      <c r="J562" s="34">
        <v>0</v>
      </c>
      <c r="K562" s="34">
        <v>0</v>
      </c>
      <c r="L562" s="34">
        <v>0</v>
      </c>
      <c r="M562" s="34">
        <v>0</v>
      </c>
      <c r="N562" s="33" t="s">
        <v>1972</v>
      </c>
    </row>
    <row r="563" spans="1:14" s="25" customFormat="1" ht="31.5" x14ac:dyDescent="0.25">
      <c r="A563" s="32" t="s">
        <v>1038</v>
      </c>
      <c r="B563" s="33" t="s">
        <v>1132</v>
      </c>
      <c r="C563" s="33" t="s">
        <v>1133</v>
      </c>
      <c r="D563" s="34">
        <v>0</v>
      </c>
      <c r="E563" s="34">
        <v>0</v>
      </c>
      <c r="F563" s="34">
        <v>0</v>
      </c>
      <c r="G563" s="34">
        <v>0</v>
      </c>
      <c r="H563" s="34">
        <v>0</v>
      </c>
      <c r="I563" s="34">
        <v>0</v>
      </c>
      <c r="J563" s="34">
        <v>0</v>
      </c>
      <c r="K563" s="34">
        <v>0</v>
      </c>
      <c r="L563" s="34">
        <v>0</v>
      </c>
      <c r="M563" s="34">
        <v>0</v>
      </c>
      <c r="N563" s="33" t="s">
        <v>1972</v>
      </c>
    </row>
    <row r="564" spans="1:14" s="25" customFormat="1" ht="31.5" x14ac:dyDescent="0.25">
      <c r="A564" s="32" t="s">
        <v>1038</v>
      </c>
      <c r="B564" s="33" t="s">
        <v>1134</v>
      </c>
      <c r="C564" s="33" t="s">
        <v>1135</v>
      </c>
      <c r="D564" s="34">
        <v>0</v>
      </c>
      <c r="E564" s="34">
        <v>0</v>
      </c>
      <c r="F564" s="34">
        <v>0</v>
      </c>
      <c r="G564" s="34">
        <v>0</v>
      </c>
      <c r="H564" s="34">
        <v>0</v>
      </c>
      <c r="I564" s="34">
        <v>0</v>
      </c>
      <c r="J564" s="34">
        <v>0</v>
      </c>
      <c r="K564" s="34">
        <v>0</v>
      </c>
      <c r="L564" s="34">
        <v>0</v>
      </c>
      <c r="M564" s="34">
        <v>0</v>
      </c>
      <c r="N564" s="33" t="s">
        <v>1972</v>
      </c>
    </row>
    <row r="565" spans="1:14" s="25" customFormat="1" ht="47.25" x14ac:dyDescent="0.25">
      <c r="A565" s="32" t="s">
        <v>1038</v>
      </c>
      <c r="B565" s="33" t="s">
        <v>1136</v>
      </c>
      <c r="C565" s="33" t="s">
        <v>1137</v>
      </c>
      <c r="D565" s="34">
        <v>0</v>
      </c>
      <c r="E565" s="34">
        <v>0</v>
      </c>
      <c r="F565" s="34">
        <v>0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0</v>
      </c>
      <c r="M565" s="34">
        <v>0</v>
      </c>
      <c r="N565" s="33" t="s">
        <v>1972</v>
      </c>
    </row>
    <row r="566" spans="1:14" s="25" customFormat="1" ht="31.5" x14ac:dyDescent="0.25">
      <c r="A566" s="32" t="s">
        <v>1038</v>
      </c>
      <c r="B566" s="33" t="s">
        <v>1138</v>
      </c>
      <c r="C566" s="33" t="s">
        <v>1139</v>
      </c>
      <c r="D566" s="34">
        <v>0</v>
      </c>
      <c r="E566" s="34">
        <v>0</v>
      </c>
      <c r="F566" s="34">
        <v>0</v>
      </c>
      <c r="G566" s="34">
        <v>0</v>
      </c>
      <c r="H566" s="34">
        <v>0</v>
      </c>
      <c r="I566" s="34">
        <v>0</v>
      </c>
      <c r="J566" s="34">
        <v>0</v>
      </c>
      <c r="K566" s="34">
        <v>0</v>
      </c>
      <c r="L566" s="34">
        <v>0</v>
      </c>
      <c r="M566" s="34">
        <v>0</v>
      </c>
      <c r="N566" s="33" t="s">
        <v>1972</v>
      </c>
    </row>
    <row r="567" spans="1:14" s="25" customFormat="1" ht="31.5" x14ac:dyDescent="0.25">
      <c r="A567" s="32" t="s">
        <v>1038</v>
      </c>
      <c r="B567" s="33" t="s">
        <v>1140</v>
      </c>
      <c r="C567" s="33" t="s">
        <v>1141</v>
      </c>
      <c r="D567" s="34">
        <v>0</v>
      </c>
      <c r="E567" s="34">
        <v>0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0</v>
      </c>
      <c r="M567" s="34">
        <v>0</v>
      </c>
      <c r="N567" s="33" t="s">
        <v>1972</v>
      </c>
    </row>
    <row r="568" spans="1:14" s="25" customFormat="1" ht="31.5" x14ac:dyDescent="0.25">
      <c r="A568" s="32" t="s">
        <v>1038</v>
      </c>
      <c r="B568" s="33" t="s">
        <v>1142</v>
      </c>
      <c r="C568" s="33" t="s">
        <v>1143</v>
      </c>
      <c r="D568" s="34">
        <v>0</v>
      </c>
      <c r="E568" s="34">
        <v>0</v>
      </c>
      <c r="F568" s="34">
        <v>0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0</v>
      </c>
      <c r="M568" s="34">
        <v>0</v>
      </c>
      <c r="N568" s="33" t="s">
        <v>1972</v>
      </c>
    </row>
    <row r="569" spans="1:14" s="25" customFormat="1" ht="31.5" x14ac:dyDescent="0.25">
      <c r="A569" s="32" t="s">
        <v>1038</v>
      </c>
      <c r="B569" s="33" t="s">
        <v>1144</v>
      </c>
      <c r="C569" s="33" t="s">
        <v>1145</v>
      </c>
      <c r="D569" s="34">
        <v>0</v>
      </c>
      <c r="E569" s="34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0</v>
      </c>
      <c r="M569" s="34">
        <v>0</v>
      </c>
      <c r="N569" s="33" t="s">
        <v>1972</v>
      </c>
    </row>
    <row r="570" spans="1:14" s="25" customFormat="1" ht="31.5" x14ac:dyDescent="0.25">
      <c r="A570" s="32" t="s">
        <v>1038</v>
      </c>
      <c r="B570" s="33" t="s">
        <v>1146</v>
      </c>
      <c r="C570" s="33" t="s">
        <v>1147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3" t="s">
        <v>1972</v>
      </c>
    </row>
    <row r="571" spans="1:14" s="25" customFormat="1" ht="31.5" x14ac:dyDescent="0.25">
      <c r="A571" s="32" t="s">
        <v>1038</v>
      </c>
      <c r="B571" s="33" t="s">
        <v>1148</v>
      </c>
      <c r="C571" s="33" t="s">
        <v>1149</v>
      </c>
      <c r="D571" s="34">
        <v>0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0</v>
      </c>
      <c r="M571" s="34">
        <v>0</v>
      </c>
      <c r="N571" s="33" t="s">
        <v>1972</v>
      </c>
    </row>
    <row r="572" spans="1:14" s="25" customFormat="1" ht="47.25" x14ac:dyDescent="0.25">
      <c r="A572" s="32" t="s">
        <v>1038</v>
      </c>
      <c r="B572" s="33" t="s">
        <v>1150</v>
      </c>
      <c r="C572" s="33" t="s">
        <v>1151</v>
      </c>
      <c r="D572" s="34">
        <v>0</v>
      </c>
      <c r="E572" s="34">
        <v>0</v>
      </c>
      <c r="F572" s="34">
        <v>0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0</v>
      </c>
      <c r="M572" s="34">
        <v>0</v>
      </c>
      <c r="N572" s="33" t="s">
        <v>1972</v>
      </c>
    </row>
    <row r="573" spans="1:14" s="25" customFormat="1" ht="31.5" x14ac:dyDescent="0.25">
      <c r="A573" s="32" t="s">
        <v>1038</v>
      </c>
      <c r="B573" s="33" t="s">
        <v>1152</v>
      </c>
      <c r="C573" s="33" t="s">
        <v>1153</v>
      </c>
      <c r="D573" s="34">
        <v>0</v>
      </c>
      <c r="E573" s="34">
        <v>0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0</v>
      </c>
      <c r="M573" s="34">
        <v>0</v>
      </c>
      <c r="N573" s="33" t="s">
        <v>1972</v>
      </c>
    </row>
    <row r="574" spans="1:14" s="25" customFormat="1" ht="47.25" x14ac:dyDescent="0.25">
      <c r="A574" s="32" t="s">
        <v>1038</v>
      </c>
      <c r="B574" s="33" t="s">
        <v>1154</v>
      </c>
      <c r="C574" s="33" t="s">
        <v>1155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0</v>
      </c>
      <c r="M574" s="34">
        <v>0</v>
      </c>
      <c r="N574" s="33" t="s">
        <v>1972</v>
      </c>
    </row>
    <row r="575" spans="1:14" s="25" customFormat="1" ht="31.5" x14ac:dyDescent="0.25">
      <c r="A575" s="32" t="s">
        <v>1038</v>
      </c>
      <c r="B575" s="33" t="s">
        <v>1156</v>
      </c>
      <c r="C575" s="33" t="s">
        <v>1157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0</v>
      </c>
      <c r="M575" s="34">
        <v>0</v>
      </c>
      <c r="N575" s="33" t="s">
        <v>1972</v>
      </c>
    </row>
    <row r="576" spans="1:14" s="25" customFormat="1" ht="47.25" x14ac:dyDescent="0.25">
      <c r="A576" s="32" t="s">
        <v>1038</v>
      </c>
      <c r="B576" s="33" t="s">
        <v>1158</v>
      </c>
      <c r="C576" s="33" t="s">
        <v>1159</v>
      </c>
      <c r="D576" s="34">
        <v>0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0</v>
      </c>
      <c r="M576" s="34">
        <v>0</v>
      </c>
      <c r="N576" s="33" t="s">
        <v>1972</v>
      </c>
    </row>
    <row r="577" spans="1:14" s="25" customFormat="1" ht="47.25" x14ac:dyDescent="0.25">
      <c r="A577" s="32" t="s">
        <v>1038</v>
      </c>
      <c r="B577" s="33" t="s">
        <v>1160</v>
      </c>
      <c r="C577" s="33" t="s">
        <v>1161</v>
      </c>
      <c r="D577" s="34">
        <v>0</v>
      </c>
      <c r="E577" s="34">
        <v>0</v>
      </c>
      <c r="F577" s="34">
        <v>0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0</v>
      </c>
      <c r="M577" s="34">
        <v>0</v>
      </c>
      <c r="N577" s="33" t="s">
        <v>1972</v>
      </c>
    </row>
    <row r="578" spans="1:14" s="25" customFormat="1" ht="47.25" x14ac:dyDescent="0.25">
      <c r="A578" s="32" t="s">
        <v>1038</v>
      </c>
      <c r="B578" s="33" t="s">
        <v>1162</v>
      </c>
      <c r="C578" s="33" t="s">
        <v>1163</v>
      </c>
      <c r="D578" s="34">
        <v>0</v>
      </c>
      <c r="E578" s="34">
        <v>0</v>
      </c>
      <c r="F578" s="34">
        <v>0</v>
      </c>
      <c r="G578" s="34">
        <v>0</v>
      </c>
      <c r="H578" s="34">
        <v>0</v>
      </c>
      <c r="I578" s="34">
        <v>0</v>
      </c>
      <c r="J578" s="34">
        <v>0</v>
      </c>
      <c r="K578" s="34">
        <v>0</v>
      </c>
      <c r="L578" s="34">
        <v>0</v>
      </c>
      <c r="M578" s="34">
        <v>0</v>
      </c>
      <c r="N578" s="33" t="s">
        <v>1972</v>
      </c>
    </row>
    <row r="579" spans="1:14" s="25" customFormat="1" ht="47.25" x14ac:dyDescent="0.25">
      <c r="A579" s="32" t="s">
        <v>1038</v>
      </c>
      <c r="B579" s="33" t="s">
        <v>1164</v>
      </c>
      <c r="C579" s="33" t="s">
        <v>1165</v>
      </c>
      <c r="D579" s="34">
        <v>0</v>
      </c>
      <c r="E579" s="34">
        <v>0</v>
      </c>
      <c r="F579" s="34">
        <v>0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0</v>
      </c>
      <c r="M579" s="34">
        <v>0</v>
      </c>
      <c r="N579" s="33" t="s">
        <v>1972</v>
      </c>
    </row>
    <row r="580" spans="1:14" s="25" customFormat="1" ht="31.5" x14ac:dyDescent="0.25">
      <c r="A580" s="32" t="s">
        <v>1038</v>
      </c>
      <c r="B580" s="33" t="s">
        <v>1166</v>
      </c>
      <c r="C580" s="33" t="s">
        <v>1167</v>
      </c>
      <c r="D580" s="34">
        <v>0</v>
      </c>
      <c r="E580" s="34">
        <v>0</v>
      </c>
      <c r="F580" s="34">
        <v>0</v>
      </c>
      <c r="G580" s="34">
        <v>0</v>
      </c>
      <c r="H580" s="34">
        <v>0</v>
      </c>
      <c r="I580" s="34">
        <v>0</v>
      </c>
      <c r="J580" s="34">
        <v>0</v>
      </c>
      <c r="K580" s="34">
        <v>0</v>
      </c>
      <c r="L580" s="34">
        <v>0</v>
      </c>
      <c r="M580" s="34">
        <v>0</v>
      </c>
      <c r="N580" s="33" t="s">
        <v>1972</v>
      </c>
    </row>
    <row r="581" spans="1:14" s="25" customFormat="1" ht="31.5" x14ac:dyDescent="0.25">
      <c r="A581" s="32" t="s">
        <v>1038</v>
      </c>
      <c r="B581" s="33" t="s">
        <v>1168</v>
      </c>
      <c r="C581" s="33" t="s">
        <v>1169</v>
      </c>
      <c r="D581" s="34">
        <v>0</v>
      </c>
      <c r="E581" s="34">
        <v>0</v>
      </c>
      <c r="F581" s="34">
        <v>0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0</v>
      </c>
      <c r="M581" s="34">
        <v>0</v>
      </c>
      <c r="N581" s="33" t="s">
        <v>1972</v>
      </c>
    </row>
    <row r="582" spans="1:14" s="25" customFormat="1" ht="47.25" x14ac:dyDescent="0.25">
      <c r="A582" s="32" t="s">
        <v>1038</v>
      </c>
      <c r="B582" s="33" t="s">
        <v>1170</v>
      </c>
      <c r="C582" s="33" t="s">
        <v>1171</v>
      </c>
      <c r="D582" s="34">
        <v>0</v>
      </c>
      <c r="E582" s="34">
        <v>0</v>
      </c>
      <c r="F582" s="34">
        <v>0</v>
      </c>
      <c r="G582" s="34">
        <v>0</v>
      </c>
      <c r="H582" s="34">
        <v>0</v>
      </c>
      <c r="I582" s="34">
        <v>0</v>
      </c>
      <c r="J582" s="34">
        <v>0</v>
      </c>
      <c r="K582" s="34">
        <v>0</v>
      </c>
      <c r="L582" s="34">
        <v>0</v>
      </c>
      <c r="M582" s="34">
        <v>0</v>
      </c>
      <c r="N582" s="33" t="s">
        <v>1972</v>
      </c>
    </row>
    <row r="583" spans="1:14" s="25" customFormat="1" ht="31.5" x14ac:dyDescent="0.25">
      <c r="A583" s="32" t="s">
        <v>1038</v>
      </c>
      <c r="B583" s="33" t="s">
        <v>1172</v>
      </c>
      <c r="C583" s="33" t="s">
        <v>1173</v>
      </c>
      <c r="D583" s="34">
        <v>0</v>
      </c>
      <c r="E583" s="34">
        <v>0</v>
      </c>
      <c r="F583" s="34">
        <v>0</v>
      </c>
      <c r="G583" s="34">
        <v>0</v>
      </c>
      <c r="H583" s="34">
        <v>0</v>
      </c>
      <c r="I583" s="34">
        <v>0</v>
      </c>
      <c r="J583" s="34">
        <v>0</v>
      </c>
      <c r="K583" s="34">
        <v>0</v>
      </c>
      <c r="L583" s="34">
        <v>0</v>
      </c>
      <c r="M583" s="34">
        <v>0</v>
      </c>
      <c r="N583" s="33" t="s">
        <v>1972</v>
      </c>
    </row>
    <row r="584" spans="1:14" s="25" customFormat="1" ht="47.25" x14ac:dyDescent="0.25">
      <c r="A584" s="32" t="s">
        <v>1038</v>
      </c>
      <c r="B584" s="33" t="s">
        <v>1174</v>
      </c>
      <c r="C584" s="33" t="s">
        <v>1175</v>
      </c>
      <c r="D584" s="34">
        <v>0</v>
      </c>
      <c r="E584" s="34">
        <v>0.34499999999999997</v>
      </c>
      <c r="F584" s="34">
        <v>0</v>
      </c>
      <c r="G584" s="34">
        <v>0</v>
      </c>
      <c r="H584" s="34">
        <v>0</v>
      </c>
      <c r="I584" s="34">
        <v>0</v>
      </c>
      <c r="J584" s="34">
        <v>1.0091024147399999E-3</v>
      </c>
      <c r="K584" s="34">
        <v>0</v>
      </c>
      <c r="L584" s="34">
        <v>0</v>
      </c>
      <c r="M584" s="34">
        <v>0</v>
      </c>
      <c r="N584" s="33" t="s">
        <v>1972</v>
      </c>
    </row>
    <row r="585" spans="1:14" s="25" customFormat="1" ht="47.25" x14ac:dyDescent="0.25">
      <c r="A585" s="32" t="s">
        <v>1038</v>
      </c>
      <c r="B585" s="33" t="s">
        <v>1176</v>
      </c>
      <c r="C585" s="33" t="s">
        <v>1177</v>
      </c>
      <c r="D585" s="34">
        <v>0</v>
      </c>
      <c r="E585" s="34">
        <v>2.6</v>
      </c>
      <c r="F585" s="34">
        <v>0</v>
      </c>
      <c r="G585" s="34">
        <v>0</v>
      </c>
      <c r="H585" s="34">
        <v>0</v>
      </c>
      <c r="I585" s="34">
        <v>0</v>
      </c>
      <c r="J585" s="34">
        <v>7.6048297923000004E-3</v>
      </c>
      <c r="K585" s="34">
        <v>0</v>
      </c>
      <c r="L585" s="34">
        <v>0</v>
      </c>
      <c r="M585" s="34">
        <v>0</v>
      </c>
      <c r="N585" s="33" t="s">
        <v>1972</v>
      </c>
    </row>
    <row r="586" spans="1:14" s="25" customFormat="1" ht="63" x14ac:dyDescent="0.25">
      <c r="A586" s="32" t="s">
        <v>1038</v>
      </c>
      <c r="B586" s="33" t="s">
        <v>1178</v>
      </c>
      <c r="C586" s="33" t="s">
        <v>1179</v>
      </c>
      <c r="D586" s="34">
        <v>0</v>
      </c>
      <c r="E586" s="34">
        <v>0</v>
      </c>
      <c r="F586" s="34">
        <v>0</v>
      </c>
      <c r="G586" s="34">
        <v>0</v>
      </c>
      <c r="H586" s="34">
        <v>0</v>
      </c>
      <c r="I586" s="34">
        <v>0</v>
      </c>
      <c r="J586" s="34">
        <v>0</v>
      </c>
      <c r="K586" s="34">
        <v>0</v>
      </c>
      <c r="L586" s="34">
        <v>0</v>
      </c>
      <c r="M586" s="34">
        <v>0</v>
      </c>
      <c r="N586" s="33" t="s">
        <v>1972</v>
      </c>
    </row>
    <row r="587" spans="1:14" s="25" customFormat="1" ht="47.25" x14ac:dyDescent="0.25">
      <c r="A587" s="32" t="s">
        <v>1038</v>
      </c>
      <c r="B587" s="33" t="s">
        <v>1180</v>
      </c>
      <c r="C587" s="33" t="s">
        <v>1181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0</v>
      </c>
      <c r="M587" s="34">
        <v>0</v>
      </c>
      <c r="N587" s="33" t="s">
        <v>1972</v>
      </c>
    </row>
    <row r="588" spans="1:14" s="25" customFormat="1" ht="47.25" x14ac:dyDescent="0.25">
      <c r="A588" s="32" t="s">
        <v>1038</v>
      </c>
      <c r="B588" s="33" t="s">
        <v>1182</v>
      </c>
      <c r="C588" s="33" t="s">
        <v>1183</v>
      </c>
      <c r="D588" s="34">
        <v>0</v>
      </c>
      <c r="E588" s="34">
        <v>0</v>
      </c>
      <c r="F588" s="34">
        <v>0</v>
      </c>
      <c r="G588" s="34">
        <v>0</v>
      </c>
      <c r="H588" s="34">
        <v>0</v>
      </c>
      <c r="I588" s="34">
        <v>0</v>
      </c>
      <c r="J588" s="34">
        <v>0</v>
      </c>
      <c r="K588" s="34">
        <v>0</v>
      </c>
      <c r="L588" s="34">
        <v>0</v>
      </c>
      <c r="M588" s="34">
        <v>0</v>
      </c>
      <c r="N588" s="33" t="s">
        <v>1972</v>
      </c>
    </row>
    <row r="589" spans="1:14" s="25" customFormat="1" ht="47.25" x14ac:dyDescent="0.25">
      <c r="A589" s="32" t="s">
        <v>1038</v>
      </c>
      <c r="B589" s="33" t="s">
        <v>1184</v>
      </c>
      <c r="C589" s="33" t="s">
        <v>1185</v>
      </c>
      <c r="D589" s="34">
        <v>0</v>
      </c>
      <c r="E589" s="34">
        <v>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3" t="s">
        <v>1972</v>
      </c>
    </row>
    <row r="590" spans="1:14" s="25" customFormat="1" ht="47.25" x14ac:dyDescent="0.25">
      <c r="A590" s="32" t="s">
        <v>1038</v>
      </c>
      <c r="B590" s="33" t="s">
        <v>1186</v>
      </c>
      <c r="C590" s="33" t="s">
        <v>1187</v>
      </c>
      <c r="D590" s="34">
        <v>0</v>
      </c>
      <c r="E590" s="34">
        <v>0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0</v>
      </c>
      <c r="M590" s="34">
        <v>0</v>
      </c>
      <c r="N590" s="33" t="s">
        <v>1972</v>
      </c>
    </row>
    <row r="591" spans="1:14" s="25" customFormat="1" ht="31.5" x14ac:dyDescent="0.25">
      <c r="A591" s="32" t="s">
        <v>1038</v>
      </c>
      <c r="B591" s="33" t="s">
        <v>1188</v>
      </c>
      <c r="C591" s="33" t="s">
        <v>1189</v>
      </c>
      <c r="D591" s="34">
        <v>0</v>
      </c>
      <c r="E591" s="34">
        <v>0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3" t="s">
        <v>1972</v>
      </c>
    </row>
    <row r="592" spans="1:14" s="25" customFormat="1" ht="31.5" x14ac:dyDescent="0.25">
      <c r="A592" s="32" t="s">
        <v>1038</v>
      </c>
      <c r="B592" s="33" t="s">
        <v>1190</v>
      </c>
      <c r="C592" s="33" t="s">
        <v>1191</v>
      </c>
      <c r="D592" s="34">
        <v>0</v>
      </c>
      <c r="E592" s="34">
        <v>0</v>
      </c>
      <c r="F592" s="34">
        <v>0</v>
      </c>
      <c r="G592" s="34">
        <v>0</v>
      </c>
      <c r="H592" s="34">
        <v>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3" t="s">
        <v>1972</v>
      </c>
    </row>
    <row r="593" spans="1:14" s="25" customFormat="1" ht="31.5" x14ac:dyDescent="0.25">
      <c r="A593" s="32" t="s">
        <v>1038</v>
      </c>
      <c r="B593" s="33" t="s">
        <v>1192</v>
      </c>
      <c r="C593" s="33" t="s">
        <v>1193</v>
      </c>
      <c r="D593" s="34">
        <v>0</v>
      </c>
      <c r="E593" s="34">
        <v>0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0</v>
      </c>
      <c r="M593" s="34">
        <v>0</v>
      </c>
      <c r="N593" s="33" t="s">
        <v>1972</v>
      </c>
    </row>
    <row r="594" spans="1:14" s="25" customFormat="1" ht="31.5" x14ac:dyDescent="0.25">
      <c r="A594" s="32" t="s">
        <v>1038</v>
      </c>
      <c r="B594" s="33" t="s">
        <v>1194</v>
      </c>
      <c r="C594" s="33" t="s">
        <v>1195</v>
      </c>
      <c r="D594" s="34">
        <v>0</v>
      </c>
      <c r="E594" s="34">
        <v>0</v>
      </c>
      <c r="F594" s="34">
        <v>0</v>
      </c>
      <c r="G594" s="34">
        <v>0</v>
      </c>
      <c r="H594" s="34">
        <v>0</v>
      </c>
      <c r="I594" s="34">
        <v>0</v>
      </c>
      <c r="J594" s="34">
        <v>0</v>
      </c>
      <c r="K594" s="34">
        <v>0</v>
      </c>
      <c r="L594" s="34">
        <v>0</v>
      </c>
      <c r="M594" s="34">
        <v>0</v>
      </c>
      <c r="N594" s="33" t="s">
        <v>1972</v>
      </c>
    </row>
    <row r="595" spans="1:14" s="25" customFormat="1" ht="31.5" x14ac:dyDescent="0.25">
      <c r="A595" s="32" t="s">
        <v>1038</v>
      </c>
      <c r="B595" s="33" t="s">
        <v>1196</v>
      </c>
      <c r="C595" s="33" t="s">
        <v>1197</v>
      </c>
      <c r="D595" s="34">
        <v>0</v>
      </c>
      <c r="E595" s="34">
        <v>0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3" t="s">
        <v>1972</v>
      </c>
    </row>
    <row r="596" spans="1:14" s="25" customFormat="1" ht="31.5" x14ac:dyDescent="0.25">
      <c r="A596" s="32" t="s">
        <v>1038</v>
      </c>
      <c r="B596" s="33" t="s">
        <v>1198</v>
      </c>
      <c r="C596" s="33" t="s">
        <v>1199</v>
      </c>
      <c r="D596" s="34">
        <v>0</v>
      </c>
      <c r="E596" s="34">
        <v>0</v>
      </c>
      <c r="F596" s="34">
        <v>0</v>
      </c>
      <c r="G596" s="34">
        <v>0</v>
      </c>
      <c r="H596" s="34">
        <v>0</v>
      </c>
      <c r="I596" s="34">
        <v>0</v>
      </c>
      <c r="J596" s="34">
        <v>0</v>
      </c>
      <c r="K596" s="34">
        <v>0</v>
      </c>
      <c r="L596" s="34">
        <v>0</v>
      </c>
      <c r="M596" s="34">
        <v>0</v>
      </c>
      <c r="N596" s="33" t="s">
        <v>1972</v>
      </c>
    </row>
    <row r="597" spans="1:14" s="25" customFormat="1" ht="31.5" x14ac:dyDescent="0.25">
      <c r="A597" s="32" t="s">
        <v>1038</v>
      </c>
      <c r="B597" s="33" t="s">
        <v>1200</v>
      </c>
      <c r="C597" s="33" t="s">
        <v>1201</v>
      </c>
      <c r="D597" s="34">
        <v>0</v>
      </c>
      <c r="E597" s="34">
        <v>0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0</v>
      </c>
      <c r="M597" s="34">
        <v>0</v>
      </c>
      <c r="N597" s="33" t="s">
        <v>1972</v>
      </c>
    </row>
    <row r="598" spans="1:14" s="25" customFormat="1" ht="31.5" x14ac:dyDescent="0.25">
      <c r="A598" s="32" t="s">
        <v>1038</v>
      </c>
      <c r="B598" s="33" t="s">
        <v>1202</v>
      </c>
      <c r="C598" s="33" t="s">
        <v>1203</v>
      </c>
      <c r="D598" s="34">
        <v>0</v>
      </c>
      <c r="E598" s="34">
        <v>0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0</v>
      </c>
      <c r="M598" s="34">
        <v>0</v>
      </c>
      <c r="N598" s="33" t="s">
        <v>1972</v>
      </c>
    </row>
    <row r="599" spans="1:14" s="25" customFormat="1" ht="31.5" x14ac:dyDescent="0.25">
      <c r="A599" s="32" t="s">
        <v>1038</v>
      </c>
      <c r="B599" s="33" t="s">
        <v>1204</v>
      </c>
      <c r="C599" s="33" t="s">
        <v>1205</v>
      </c>
      <c r="D599" s="34">
        <v>0</v>
      </c>
      <c r="E599" s="34">
        <v>0</v>
      </c>
      <c r="F599" s="34">
        <v>0</v>
      </c>
      <c r="G599" s="34">
        <v>0</v>
      </c>
      <c r="H599" s="34">
        <v>0</v>
      </c>
      <c r="I599" s="34">
        <v>0</v>
      </c>
      <c r="J599" s="34">
        <v>0</v>
      </c>
      <c r="K599" s="34">
        <v>0</v>
      </c>
      <c r="L599" s="34">
        <v>0</v>
      </c>
      <c r="M599" s="34">
        <v>0</v>
      </c>
      <c r="N599" s="33" t="s">
        <v>1972</v>
      </c>
    </row>
    <row r="600" spans="1:14" s="25" customFormat="1" ht="31.5" x14ac:dyDescent="0.25">
      <c r="A600" s="32" t="s">
        <v>1038</v>
      </c>
      <c r="B600" s="33" t="s">
        <v>1206</v>
      </c>
      <c r="C600" s="33" t="s">
        <v>1207</v>
      </c>
      <c r="D600" s="34">
        <v>0</v>
      </c>
      <c r="E600" s="34">
        <v>0</v>
      </c>
      <c r="F600" s="34">
        <v>0</v>
      </c>
      <c r="G600" s="34">
        <v>0</v>
      </c>
      <c r="H600" s="34">
        <v>0</v>
      </c>
      <c r="I600" s="34">
        <v>0</v>
      </c>
      <c r="J600" s="34">
        <v>0</v>
      </c>
      <c r="K600" s="34">
        <v>0</v>
      </c>
      <c r="L600" s="34">
        <v>0</v>
      </c>
      <c r="M600" s="34">
        <v>0</v>
      </c>
      <c r="N600" s="33" t="s">
        <v>1972</v>
      </c>
    </row>
    <row r="601" spans="1:14" s="25" customFormat="1" ht="47.25" x14ac:dyDescent="0.25">
      <c r="A601" s="32" t="s">
        <v>1038</v>
      </c>
      <c r="B601" s="33" t="s">
        <v>1208</v>
      </c>
      <c r="C601" s="33" t="s">
        <v>1209</v>
      </c>
      <c r="D601" s="34">
        <v>0</v>
      </c>
      <c r="E601" s="34">
        <v>0</v>
      </c>
      <c r="F601" s="34">
        <v>0</v>
      </c>
      <c r="G601" s="34">
        <v>0</v>
      </c>
      <c r="H601" s="34">
        <v>0</v>
      </c>
      <c r="I601" s="34">
        <v>0</v>
      </c>
      <c r="J601" s="34">
        <v>0</v>
      </c>
      <c r="K601" s="34">
        <v>0</v>
      </c>
      <c r="L601" s="34">
        <v>0</v>
      </c>
      <c r="M601" s="34">
        <v>0</v>
      </c>
      <c r="N601" s="33" t="s">
        <v>1972</v>
      </c>
    </row>
    <row r="602" spans="1:14" s="25" customFormat="1" ht="47.25" x14ac:dyDescent="0.25">
      <c r="A602" s="32" t="s">
        <v>1038</v>
      </c>
      <c r="B602" s="33" t="s">
        <v>1210</v>
      </c>
      <c r="C602" s="33" t="s">
        <v>1211</v>
      </c>
      <c r="D602" s="34">
        <v>0</v>
      </c>
      <c r="E602" s="34">
        <v>0</v>
      </c>
      <c r="F602" s="34">
        <v>0</v>
      </c>
      <c r="G602" s="34">
        <v>0</v>
      </c>
      <c r="H602" s="34">
        <v>0</v>
      </c>
      <c r="I602" s="34">
        <v>0</v>
      </c>
      <c r="J602" s="34">
        <v>0</v>
      </c>
      <c r="K602" s="34">
        <v>0</v>
      </c>
      <c r="L602" s="34">
        <v>0</v>
      </c>
      <c r="M602" s="34">
        <v>0</v>
      </c>
      <c r="N602" s="33" t="s">
        <v>1972</v>
      </c>
    </row>
    <row r="603" spans="1:14" s="25" customFormat="1" ht="31.5" x14ac:dyDescent="0.25">
      <c r="A603" s="32" t="s">
        <v>1038</v>
      </c>
      <c r="B603" s="33" t="s">
        <v>1212</v>
      </c>
      <c r="C603" s="33" t="s">
        <v>1213</v>
      </c>
      <c r="D603" s="34">
        <v>0</v>
      </c>
      <c r="E603" s="34">
        <v>0</v>
      </c>
      <c r="F603" s="34">
        <v>0</v>
      </c>
      <c r="G603" s="34">
        <v>0</v>
      </c>
      <c r="H603" s="34">
        <v>0</v>
      </c>
      <c r="I603" s="34">
        <v>0</v>
      </c>
      <c r="J603" s="34">
        <v>0</v>
      </c>
      <c r="K603" s="34">
        <v>0</v>
      </c>
      <c r="L603" s="34">
        <v>0</v>
      </c>
      <c r="M603" s="34">
        <v>0</v>
      </c>
      <c r="N603" s="33" t="s">
        <v>1972</v>
      </c>
    </row>
    <row r="604" spans="1:14" s="25" customFormat="1" ht="47.25" x14ac:dyDescent="0.25">
      <c r="A604" s="32" t="s">
        <v>1038</v>
      </c>
      <c r="B604" s="33" t="s">
        <v>1214</v>
      </c>
      <c r="C604" s="33" t="s">
        <v>1215</v>
      </c>
      <c r="D604" s="34">
        <v>0</v>
      </c>
      <c r="E604" s="34">
        <v>0</v>
      </c>
      <c r="F604" s="34">
        <v>0</v>
      </c>
      <c r="G604" s="34">
        <v>0</v>
      </c>
      <c r="H604" s="34">
        <v>0</v>
      </c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3" t="s">
        <v>1972</v>
      </c>
    </row>
    <row r="605" spans="1:14" s="25" customFormat="1" ht="31.5" x14ac:dyDescent="0.25">
      <c r="A605" s="32" t="s">
        <v>1038</v>
      </c>
      <c r="B605" s="33" t="s">
        <v>1216</v>
      </c>
      <c r="C605" s="33" t="s">
        <v>1217</v>
      </c>
      <c r="D605" s="34">
        <v>0</v>
      </c>
      <c r="E605" s="34">
        <v>0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3" t="s">
        <v>1972</v>
      </c>
    </row>
    <row r="606" spans="1:14" s="25" customFormat="1" ht="47.25" x14ac:dyDescent="0.25">
      <c r="A606" s="32" t="s">
        <v>1038</v>
      </c>
      <c r="B606" s="33" t="s">
        <v>1218</v>
      </c>
      <c r="C606" s="33" t="s">
        <v>1219</v>
      </c>
      <c r="D606" s="34">
        <v>0</v>
      </c>
      <c r="E606" s="34">
        <v>0</v>
      </c>
      <c r="F606" s="34">
        <v>0</v>
      </c>
      <c r="G606" s="34">
        <v>0</v>
      </c>
      <c r="H606" s="34">
        <v>0</v>
      </c>
      <c r="I606" s="34">
        <v>0</v>
      </c>
      <c r="J606" s="34">
        <v>0</v>
      </c>
      <c r="K606" s="34">
        <v>0</v>
      </c>
      <c r="L606" s="34">
        <v>0</v>
      </c>
      <c r="M606" s="34">
        <v>0</v>
      </c>
      <c r="N606" s="33" t="s">
        <v>1972</v>
      </c>
    </row>
    <row r="607" spans="1:14" s="25" customFormat="1" ht="47.25" x14ac:dyDescent="0.25">
      <c r="A607" s="32" t="s">
        <v>1038</v>
      </c>
      <c r="B607" s="33" t="s">
        <v>1220</v>
      </c>
      <c r="C607" s="33" t="s">
        <v>1221</v>
      </c>
      <c r="D607" s="34">
        <v>0</v>
      </c>
      <c r="E607" s="34">
        <v>0</v>
      </c>
      <c r="F607" s="34">
        <v>0</v>
      </c>
      <c r="G607" s="34">
        <v>0</v>
      </c>
      <c r="H607" s="34">
        <v>0</v>
      </c>
      <c r="I607" s="34">
        <v>0</v>
      </c>
      <c r="J607" s="34">
        <v>0</v>
      </c>
      <c r="K607" s="34">
        <v>0</v>
      </c>
      <c r="L607" s="34">
        <v>0</v>
      </c>
      <c r="M607" s="34">
        <v>0</v>
      </c>
      <c r="N607" s="33" t="s">
        <v>1972</v>
      </c>
    </row>
    <row r="608" spans="1:14" s="25" customFormat="1" ht="31.5" x14ac:dyDescent="0.25">
      <c r="A608" s="32" t="s">
        <v>1038</v>
      </c>
      <c r="B608" s="33" t="s">
        <v>1222</v>
      </c>
      <c r="C608" s="33" t="s">
        <v>1223</v>
      </c>
      <c r="D608" s="34">
        <v>0</v>
      </c>
      <c r="E608" s="34">
        <v>0</v>
      </c>
      <c r="F608" s="34">
        <v>0</v>
      </c>
      <c r="G608" s="34">
        <v>0</v>
      </c>
      <c r="H608" s="34">
        <v>0</v>
      </c>
      <c r="I608" s="34">
        <v>0</v>
      </c>
      <c r="J608" s="34">
        <v>0</v>
      </c>
      <c r="K608" s="34">
        <v>0</v>
      </c>
      <c r="L608" s="34">
        <v>0</v>
      </c>
      <c r="M608" s="34">
        <v>0</v>
      </c>
      <c r="N608" s="33" t="s">
        <v>1972</v>
      </c>
    </row>
    <row r="609" spans="1:14" s="25" customFormat="1" ht="63" x14ac:dyDescent="0.25">
      <c r="A609" s="32" t="s">
        <v>1038</v>
      </c>
      <c r="B609" s="33" t="s">
        <v>1224</v>
      </c>
      <c r="C609" s="33" t="s">
        <v>1225</v>
      </c>
      <c r="D609" s="34">
        <v>0</v>
      </c>
      <c r="E609" s="34">
        <v>0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3" t="s">
        <v>1972</v>
      </c>
    </row>
    <row r="610" spans="1:14" s="25" customFormat="1" ht="47.25" x14ac:dyDescent="0.25">
      <c r="A610" s="32" t="s">
        <v>1038</v>
      </c>
      <c r="B610" s="33" t="s">
        <v>1226</v>
      </c>
      <c r="C610" s="33" t="s">
        <v>1227</v>
      </c>
      <c r="D610" s="34">
        <v>0</v>
      </c>
      <c r="E610" s="34">
        <v>0</v>
      </c>
      <c r="F610" s="34">
        <v>0</v>
      </c>
      <c r="G610" s="34">
        <v>0</v>
      </c>
      <c r="H610" s="34">
        <v>0</v>
      </c>
      <c r="I610" s="34">
        <v>0</v>
      </c>
      <c r="J610" s="34">
        <v>0</v>
      </c>
      <c r="K610" s="34">
        <v>0</v>
      </c>
      <c r="L610" s="34">
        <v>0</v>
      </c>
      <c r="M610" s="34">
        <v>0</v>
      </c>
      <c r="N610" s="33" t="s">
        <v>1972</v>
      </c>
    </row>
    <row r="611" spans="1:14" s="25" customFormat="1" ht="47.25" x14ac:dyDescent="0.25">
      <c r="A611" s="32" t="s">
        <v>1038</v>
      </c>
      <c r="B611" s="33" t="s">
        <v>1228</v>
      </c>
      <c r="C611" s="33" t="s">
        <v>1229</v>
      </c>
      <c r="D611" s="34">
        <v>0</v>
      </c>
      <c r="E611" s="34">
        <v>0</v>
      </c>
      <c r="F611" s="34">
        <v>0</v>
      </c>
      <c r="G611" s="34">
        <v>0</v>
      </c>
      <c r="H611" s="34">
        <v>0</v>
      </c>
      <c r="I611" s="34">
        <v>0</v>
      </c>
      <c r="J611" s="34">
        <v>0</v>
      </c>
      <c r="K611" s="34">
        <v>0</v>
      </c>
      <c r="L611" s="34">
        <v>0</v>
      </c>
      <c r="M611" s="34">
        <v>0</v>
      </c>
      <c r="N611" s="33" t="s">
        <v>1972</v>
      </c>
    </row>
    <row r="612" spans="1:14" s="25" customFormat="1" ht="47.25" x14ac:dyDescent="0.25">
      <c r="A612" s="32" t="s">
        <v>1038</v>
      </c>
      <c r="B612" s="33" t="s">
        <v>1230</v>
      </c>
      <c r="C612" s="33" t="s">
        <v>1231</v>
      </c>
      <c r="D612" s="34">
        <v>0</v>
      </c>
      <c r="E612" s="34">
        <v>0</v>
      </c>
      <c r="F612" s="34">
        <v>0</v>
      </c>
      <c r="G612" s="34">
        <v>0</v>
      </c>
      <c r="H612" s="34">
        <v>0</v>
      </c>
      <c r="I612" s="34">
        <v>0</v>
      </c>
      <c r="J612" s="34">
        <v>0</v>
      </c>
      <c r="K612" s="34">
        <v>0</v>
      </c>
      <c r="L612" s="34">
        <v>0</v>
      </c>
      <c r="M612" s="34">
        <v>0</v>
      </c>
      <c r="N612" s="33" t="s">
        <v>1972</v>
      </c>
    </row>
    <row r="613" spans="1:14" s="25" customFormat="1" ht="31.5" x14ac:dyDescent="0.25">
      <c r="A613" s="32" t="s">
        <v>1038</v>
      </c>
      <c r="B613" s="33" t="s">
        <v>1232</v>
      </c>
      <c r="C613" s="33" t="s">
        <v>1233</v>
      </c>
      <c r="D613" s="34">
        <v>0</v>
      </c>
      <c r="E613" s="34">
        <v>0</v>
      </c>
      <c r="F613" s="34">
        <v>0</v>
      </c>
      <c r="G613" s="34">
        <v>0</v>
      </c>
      <c r="H613" s="34">
        <v>0</v>
      </c>
      <c r="I613" s="34">
        <v>0</v>
      </c>
      <c r="J613" s="34">
        <v>0</v>
      </c>
      <c r="K613" s="34">
        <v>0</v>
      </c>
      <c r="L613" s="34">
        <v>0</v>
      </c>
      <c r="M613" s="34">
        <v>0</v>
      </c>
      <c r="N613" s="33" t="s">
        <v>1972</v>
      </c>
    </row>
    <row r="614" spans="1:14" s="25" customFormat="1" ht="47.25" x14ac:dyDescent="0.25">
      <c r="A614" s="32" t="s">
        <v>1038</v>
      </c>
      <c r="B614" s="33" t="s">
        <v>1234</v>
      </c>
      <c r="C614" s="33" t="s">
        <v>1235</v>
      </c>
      <c r="D614" s="34">
        <v>0</v>
      </c>
      <c r="E614" s="34">
        <v>0</v>
      </c>
      <c r="F614" s="34">
        <v>0</v>
      </c>
      <c r="G614" s="34">
        <v>0</v>
      </c>
      <c r="H614" s="34">
        <v>0</v>
      </c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3" t="s">
        <v>1972</v>
      </c>
    </row>
    <row r="615" spans="1:14" s="25" customFormat="1" ht="47.25" x14ac:dyDescent="0.25">
      <c r="A615" s="32" t="s">
        <v>1038</v>
      </c>
      <c r="B615" s="33" t="s">
        <v>1236</v>
      </c>
      <c r="C615" s="33" t="s">
        <v>1237</v>
      </c>
      <c r="D615" s="34">
        <v>0</v>
      </c>
      <c r="E615" s="34">
        <v>0</v>
      </c>
      <c r="F615" s="34">
        <v>0</v>
      </c>
      <c r="G615" s="34">
        <v>0</v>
      </c>
      <c r="H615" s="34">
        <v>0</v>
      </c>
      <c r="I615" s="34">
        <v>0</v>
      </c>
      <c r="J615" s="34">
        <v>0</v>
      </c>
      <c r="K615" s="34">
        <v>0</v>
      </c>
      <c r="L615" s="34">
        <v>0</v>
      </c>
      <c r="M615" s="34">
        <v>0</v>
      </c>
      <c r="N615" s="33" t="s">
        <v>1972</v>
      </c>
    </row>
    <row r="616" spans="1:14" s="25" customFormat="1" ht="31.5" x14ac:dyDescent="0.25">
      <c r="A616" s="32" t="s">
        <v>1038</v>
      </c>
      <c r="B616" s="33" t="s">
        <v>1238</v>
      </c>
      <c r="C616" s="33" t="s">
        <v>1239</v>
      </c>
      <c r="D616" s="34">
        <v>0</v>
      </c>
      <c r="E616" s="34">
        <v>16.727</v>
      </c>
      <c r="F616" s="34">
        <v>0</v>
      </c>
      <c r="G616" s="34">
        <v>0</v>
      </c>
      <c r="H616" s="34">
        <v>0</v>
      </c>
      <c r="I616" s="34">
        <v>0</v>
      </c>
      <c r="J616" s="34">
        <v>4.8925379975299998E-2</v>
      </c>
      <c r="K616" s="34">
        <v>0</v>
      </c>
      <c r="L616" s="34">
        <v>0</v>
      </c>
      <c r="M616" s="34">
        <v>0</v>
      </c>
      <c r="N616" s="33" t="s">
        <v>1972</v>
      </c>
    </row>
    <row r="617" spans="1:14" s="25" customFormat="1" ht="47.25" x14ac:dyDescent="0.25">
      <c r="A617" s="32" t="s">
        <v>1038</v>
      </c>
      <c r="B617" s="33" t="s">
        <v>1240</v>
      </c>
      <c r="C617" s="33" t="s">
        <v>1241</v>
      </c>
      <c r="D617" s="34">
        <v>0</v>
      </c>
      <c r="E617" s="34">
        <v>9.2620000000000005</v>
      </c>
      <c r="F617" s="34">
        <v>0</v>
      </c>
      <c r="G617" s="34">
        <v>0</v>
      </c>
      <c r="H617" s="34">
        <v>0</v>
      </c>
      <c r="I617" s="34">
        <v>0</v>
      </c>
      <c r="J617" s="34">
        <v>2.70907436678E-2</v>
      </c>
      <c r="K617" s="34">
        <v>0</v>
      </c>
      <c r="L617" s="34">
        <v>0</v>
      </c>
      <c r="M617" s="34">
        <v>0</v>
      </c>
      <c r="N617" s="33" t="s">
        <v>1972</v>
      </c>
    </row>
    <row r="618" spans="1:14" s="25" customFormat="1" ht="47.25" x14ac:dyDescent="0.25">
      <c r="A618" s="32" t="s">
        <v>1038</v>
      </c>
      <c r="B618" s="33" t="s">
        <v>1242</v>
      </c>
      <c r="C618" s="33" t="s">
        <v>1243</v>
      </c>
      <c r="D618" s="34">
        <v>0</v>
      </c>
      <c r="E618" s="34">
        <v>0</v>
      </c>
      <c r="F618" s="34">
        <v>0</v>
      </c>
      <c r="G618" s="34">
        <v>0</v>
      </c>
      <c r="H618" s="34">
        <v>0</v>
      </c>
      <c r="I618" s="34">
        <v>0</v>
      </c>
      <c r="J618" s="34">
        <v>0</v>
      </c>
      <c r="K618" s="34">
        <v>0</v>
      </c>
      <c r="L618" s="34">
        <v>0</v>
      </c>
      <c r="M618" s="34">
        <v>0</v>
      </c>
      <c r="N618" s="33" t="s">
        <v>1972</v>
      </c>
    </row>
    <row r="619" spans="1:14" s="25" customFormat="1" ht="47.25" x14ac:dyDescent="0.25">
      <c r="A619" s="32" t="s">
        <v>1038</v>
      </c>
      <c r="B619" s="33" t="s">
        <v>1244</v>
      </c>
      <c r="C619" s="33" t="s">
        <v>1245</v>
      </c>
      <c r="D619" s="34">
        <v>0</v>
      </c>
      <c r="E619" s="34">
        <v>0</v>
      </c>
      <c r="F619" s="34">
        <v>0</v>
      </c>
      <c r="G619" s="34">
        <v>0</v>
      </c>
      <c r="H619" s="34">
        <v>0</v>
      </c>
      <c r="I619" s="34">
        <v>0</v>
      </c>
      <c r="J619" s="34">
        <v>0</v>
      </c>
      <c r="K619" s="34">
        <v>0</v>
      </c>
      <c r="L619" s="34">
        <v>0</v>
      </c>
      <c r="M619" s="34">
        <v>0</v>
      </c>
      <c r="N619" s="33" t="s">
        <v>1972</v>
      </c>
    </row>
    <row r="620" spans="1:14" s="25" customFormat="1" ht="47.25" x14ac:dyDescent="0.25">
      <c r="A620" s="32" t="s">
        <v>1038</v>
      </c>
      <c r="B620" s="33" t="s">
        <v>1246</v>
      </c>
      <c r="C620" s="33" t="s">
        <v>1247</v>
      </c>
      <c r="D620" s="34">
        <v>0</v>
      </c>
      <c r="E620" s="34">
        <v>0</v>
      </c>
      <c r="F620" s="34">
        <v>0</v>
      </c>
      <c r="G620" s="34">
        <v>0</v>
      </c>
      <c r="H620" s="34">
        <v>0</v>
      </c>
      <c r="I620" s="34">
        <v>0</v>
      </c>
      <c r="J620" s="34">
        <v>0</v>
      </c>
      <c r="K620" s="34">
        <v>0</v>
      </c>
      <c r="L620" s="34">
        <v>0</v>
      </c>
      <c r="M620" s="34">
        <v>0</v>
      </c>
      <c r="N620" s="33" t="s">
        <v>1972</v>
      </c>
    </row>
    <row r="621" spans="1:14" s="25" customFormat="1" ht="47.25" x14ac:dyDescent="0.25">
      <c r="A621" s="32" t="s">
        <v>1038</v>
      </c>
      <c r="B621" s="33" t="s">
        <v>1248</v>
      </c>
      <c r="C621" s="33" t="s">
        <v>1249</v>
      </c>
      <c r="D621" s="34">
        <v>0</v>
      </c>
      <c r="E621" s="34">
        <v>0</v>
      </c>
      <c r="F621" s="34">
        <v>0</v>
      </c>
      <c r="G621" s="34">
        <v>0</v>
      </c>
      <c r="H621" s="34">
        <v>0</v>
      </c>
      <c r="I621" s="34">
        <v>0</v>
      </c>
      <c r="J621" s="34">
        <v>0</v>
      </c>
      <c r="K621" s="34">
        <v>0</v>
      </c>
      <c r="L621" s="34">
        <v>0</v>
      </c>
      <c r="M621" s="34">
        <v>0</v>
      </c>
      <c r="N621" s="33" t="s">
        <v>1972</v>
      </c>
    </row>
    <row r="622" spans="1:14" s="25" customFormat="1" ht="47.25" x14ac:dyDescent="0.25">
      <c r="A622" s="32" t="s">
        <v>1038</v>
      </c>
      <c r="B622" s="33" t="s">
        <v>1250</v>
      </c>
      <c r="C622" s="33" t="s">
        <v>1251</v>
      </c>
      <c r="D622" s="34">
        <v>0</v>
      </c>
      <c r="E622" s="34">
        <v>0</v>
      </c>
      <c r="F622" s="34">
        <v>0</v>
      </c>
      <c r="G622" s="34">
        <v>0</v>
      </c>
      <c r="H622" s="34">
        <v>0</v>
      </c>
      <c r="I622" s="34">
        <v>0</v>
      </c>
      <c r="J622" s="34">
        <v>0</v>
      </c>
      <c r="K622" s="34">
        <v>0</v>
      </c>
      <c r="L622" s="34">
        <v>0</v>
      </c>
      <c r="M622" s="34">
        <v>0</v>
      </c>
      <c r="N622" s="33" t="s">
        <v>1972</v>
      </c>
    </row>
    <row r="623" spans="1:14" s="25" customFormat="1" ht="47.25" x14ac:dyDescent="0.25">
      <c r="A623" s="32" t="s">
        <v>1038</v>
      </c>
      <c r="B623" s="33" t="s">
        <v>1252</v>
      </c>
      <c r="C623" s="33" t="s">
        <v>1253</v>
      </c>
      <c r="D623" s="34">
        <v>0</v>
      </c>
      <c r="E623" s="34">
        <v>0</v>
      </c>
      <c r="F623" s="34">
        <v>0</v>
      </c>
      <c r="G623" s="34">
        <v>0</v>
      </c>
      <c r="H623" s="34">
        <v>0</v>
      </c>
      <c r="I623" s="34">
        <v>0</v>
      </c>
      <c r="J623" s="34">
        <v>0</v>
      </c>
      <c r="K623" s="34">
        <v>0</v>
      </c>
      <c r="L623" s="34">
        <v>0</v>
      </c>
      <c r="M623" s="34">
        <v>0</v>
      </c>
      <c r="N623" s="33" t="s">
        <v>1972</v>
      </c>
    </row>
    <row r="624" spans="1:14" s="25" customFormat="1" ht="47.25" x14ac:dyDescent="0.25">
      <c r="A624" s="32" t="s">
        <v>1038</v>
      </c>
      <c r="B624" s="33" t="s">
        <v>1254</v>
      </c>
      <c r="C624" s="33" t="s">
        <v>1255</v>
      </c>
      <c r="D624" s="34">
        <v>0</v>
      </c>
      <c r="E624" s="34">
        <v>0</v>
      </c>
      <c r="F624" s="34">
        <v>0</v>
      </c>
      <c r="G624" s="34">
        <v>0</v>
      </c>
      <c r="H624" s="34">
        <v>0</v>
      </c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3" t="s">
        <v>1972</v>
      </c>
    </row>
    <row r="625" spans="1:14" s="25" customFormat="1" ht="31.5" x14ac:dyDescent="0.25">
      <c r="A625" s="32" t="s">
        <v>1038</v>
      </c>
      <c r="B625" s="33" t="s">
        <v>1256</v>
      </c>
      <c r="C625" s="33" t="s">
        <v>1257</v>
      </c>
      <c r="D625" s="34">
        <v>0</v>
      </c>
      <c r="E625" s="34">
        <v>0</v>
      </c>
      <c r="F625" s="34">
        <v>0</v>
      </c>
      <c r="G625" s="34">
        <v>0</v>
      </c>
      <c r="H625" s="34">
        <v>0</v>
      </c>
      <c r="I625" s="34">
        <v>0</v>
      </c>
      <c r="J625" s="34">
        <v>0</v>
      </c>
      <c r="K625" s="34">
        <v>0</v>
      </c>
      <c r="L625" s="34">
        <v>0</v>
      </c>
      <c r="M625" s="34">
        <v>0</v>
      </c>
      <c r="N625" s="33" t="s">
        <v>1972</v>
      </c>
    </row>
    <row r="626" spans="1:14" s="25" customFormat="1" ht="47.25" x14ac:dyDescent="0.25">
      <c r="A626" s="32" t="s">
        <v>1038</v>
      </c>
      <c r="B626" s="33" t="s">
        <v>1258</v>
      </c>
      <c r="C626" s="33" t="s">
        <v>1259</v>
      </c>
      <c r="D626" s="34">
        <v>0</v>
      </c>
      <c r="E626" s="34">
        <v>0</v>
      </c>
      <c r="F626" s="34">
        <v>0</v>
      </c>
      <c r="G626" s="34">
        <v>0</v>
      </c>
      <c r="H626" s="34">
        <v>0</v>
      </c>
      <c r="I626" s="34">
        <v>0</v>
      </c>
      <c r="J626" s="34">
        <v>0</v>
      </c>
      <c r="K626" s="34">
        <v>0</v>
      </c>
      <c r="L626" s="34">
        <v>0</v>
      </c>
      <c r="M626" s="34">
        <v>0</v>
      </c>
      <c r="N626" s="33" t="s">
        <v>1972</v>
      </c>
    </row>
    <row r="627" spans="1:14" s="25" customFormat="1" ht="47.25" x14ac:dyDescent="0.25">
      <c r="A627" s="32" t="s">
        <v>1038</v>
      </c>
      <c r="B627" s="33" t="s">
        <v>1260</v>
      </c>
      <c r="C627" s="33" t="s">
        <v>1261</v>
      </c>
      <c r="D627" s="34">
        <v>0</v>
      </c>
      <c r="E627" s="34">
        <v>0</v>
      </c>
      <c r="F627" s="34">
        <v>0</v>
      </c>
      <c r="G627" s="34">
        <v>0</v>
      </c>
      <c r="H627" s="34">
        <v>0</v>
      </c>
      <c r="I627" s="34">
        <v>0</v>
      </c>
      <c r="J627" s="34">
        <v>0</v>
      </c>
      <c r="K627" s="34">
        <v>0</v>
      </c>
      <c r="L627" s="34">
        <v>0</v>
      </c>
      <c r="M627" s="34">
        <v>0</v>
      </c>
      <c r="N627" s="33" t="s">
        <v>1972</v>
      </c>
    </row>
    <row r="628" spans="1:14" s="25" customFormat="1" ht="47.25" x14ac:dyDescent="0.25">
      <c r="A628" s="32" t="s">
        <v>1038</v>
      </c>
      <c r="B628" s="33" t="s">
        <v>1262</v>
      </c>
      <c r="C628" s="33" t="s">
        <v>1263</v>
      </c>
      <c r="D628" s="34">
        <v>0</v>
      </c>
      <c r="E628" s="34">
        <v>0</v>
      </c>
      <c r="F628" s="34">
        <v>0</v>
      </c>
      <c r="G628" s="34">
        <v>0</v>
      </c>
      <c r="H628" s="34">
        <v>0</v>
      </c>
      <c r="I628" s="34">
        <v>0</v>
      </c>
      <c r="J628" s="34">
        <v>0</v>
      </c>
      <c r="K628" s="34">
        <v>0</v>
      </c>
      <c r="L628" s="34">
        <v>0</v>
      </c>
      <c r="M628" s="34">
        <v>0</v>
      </c>
      <c r="N628" s="33" t="s">
        <v>1972</v>
      </c>
    </row>
    <row r="629" spans="1:14" s="25" customFormat="1" ht="47.25" x14ac:dyDescent="0.25">
      <c r="A629" s="32" t="s">
        <v>1038</v>
      </c>
      <c r="B629" s="33" t="s">
        <v>1264</v>
      </c>
      <c r="C629" s="33" t="s">
        <v>1265</v>
      </c>
      <c r="D629" s="34">
        <v>0</v>
      </c>
      <c r="E629" s="34">
        <v>0</v>
      </c>
      <c r="F629" s="34">
        <v>0</v>
      </c>
      <c r="G629" s="34">
        <v>0</v>
      </c>
      <c r="H629" s="34">
        <v>0</v>
      </c>
      <c r="I629" s="34">
        <v>0</v>
      </c>
      <c r="J629" s="34">
        <v>0</v>
      </c>
      <c r="K629" s="34">
        <v>0</v>
      </c>
      <c r="L629" s="34">
        <v>0</v>
      </c>
      <c r="M629" s="34">
        <v>0</v>
      </c>
      <c r="N629" s="33" t="s">
        <v>1972</v>
      </c>
    </row>
    <row r="630" spans="1:14" s="25" customFormat="1" ht="31.5" x14ac:dyDescent="0.25">
      <c r="A630" s="32" t="s">
        <v>1038</v>
      </c>
      <c r="B630" s="33" t="s">
        <v>1266</v>
      </c>
      <c r="C630" s="33" t="s">
        <v>1267</v>
      </c>
      <c r="D630" s="34">
        <v>0</v>
      </c>
      <c r="E630" s="34">
        <v>0</v>
      </c>
      <c r="F630" s="34">
        <v>0</v>
      </c>
      <c r="G630" s="34">
        <v>0</v>
      </c>
      <c r="H630" s="34">
        <v>0</v>
      </c>
      <c r="I630" s="34">
        <v>0</v>
      </c>
      <c r="J630" s="34">
        <v>0</v>
      </c>
      <c r="K630" s="34">
        <v>0</v>
      </c>
      <c r="L630" s="34">
        <v>0</v>
      </c>
      <c r="M630" s="34">
        <v>0</v>
      </c>
      <c r="N630" s="33" t="s">
        <v>1972</v>
      </c>
    </row>
    <row r="631" spans="1:14" s="25" customFormat="1" ht="47.25" x14ac:dyDescent="0.25">
      <c r="A631" s="32" t="s">
        <v>1038</v>
      </c>
      <c r="B631" s="33" t="s">
        <v>1268</v>
      </c>
      <c r="C631" s="33" t="s">
        <v>1269</v>
      </c>
      <c r="D631" s="34">
        <v>0</v>
      </c>
      <c r="E631" s="34">
        <v>0</v>
      </c>
      <c r="F631" s="34">
        <v>0</v>
      </c>
      <c r="G631" s="34">
        <v>0</v>
      </c>
      <c r="H631" s="34">
        <v>0</v>
      </c>
      <c r="I631" s="34">
        <v>0</v>
      </c>
      <c r="J631" s="34">
        <v>0</v>
      </c>
      <c r="K631" s="34">
        <v>0</v>
      </c>
      <c r="L631" s="34">
        <v>0</v>
      </c>
      <c r="M631" s="34">
        <v>0</v>
      </c>
      <c r="N631" s="33" t="s">
        <v>1972</v>
      </c>
    </row>
    <row r="632" spans="1:14" s="25" customFormat="1" ht="47.25" x14ac:dyDescent="0.25">
      <c r="A632" s="32" t="s">
        <v>1038</v>
      </c>
      <c r="B632" s="33" t="s">
        <v>1270</v>
      </c>
      <c r="C632" s="33" t="s">
        <v>1271</v>
      </c>
      <c r="D632" s="34">
        <v>0</v>
      </c>
      <c r="E632" s="34">
        <v>0</v>
      </c>
      <c r="F632" s="34">
        <v>0</v>
      </c>
      <c r="G632" s="34">
        <v>0</v>
      </c>
      <c r="H632" s="34">
        <v>0</v>
      </c>
      <c r="I632" s="34">
        <v>0</v>
      </c>
      <c r="J632" s="34">
        <v>0</v>
      </c>
      <c r="K632" s="34">
        <v>0</v>
      </c>
      <c r="L632" s="34">
        <v>0</v>
      </c>
      <c r="M632" s="34">
        <v>0</v>
      </c>
      <c r="N632" s="33" t="s">
        <v>1972</v>
      </c>
    </row>
    <row r="633" spans="1:14" s="25" customFormat="1" ht="31.5" x14ac:dyDescent="0.25">
      <c r="A633" s="32" t="s">
        <v>1038</v>
      </c>
      <c r="B633" s="33" t="s">
        <v>1272</v>
      </c>
      <c r="C633" s="33" t="s">
        <v>1273</v>
      </c>
      <c r="D633" s="34">
        <v>0</v>
      </c>
      <c r="E633" s="34">
        <v>0</v>
      </c>
      <c r="F633" s="34">
        <v>0</v>
      </c>
      <c r="G633" s="34">
        <v>0</v>
      </c>
      <c r="H633" s="34">
        <v>0</v>
      </c>
      <c r="I633" s="34">
        <v>0</v>
      </c>
      <c r="J633" s="34">
        <v>0</v>
      </c>
      <c r="K633" s="34">
        <v>0</v>
      </c>
      <c r="L633" s="34">
        <v>0</v>
      </c>
      <c r="M633" s="34">
        <v>0</v>
      </c>
      <c r="N633" s="33" t="s">
        <v>1972</v>
      </c>
    </row>
    <row r="634" spans="1:14" s="25" customFormat="1" ht="47.25" x14ac:dyDescent="0.25">
      <c r="A634" s="32" t="s">
        <v>1038</v>
      </c>
      <c r="B634" s="33" t="s">
        <v>1274</v>
      </c>
      <c r="C634" s="33" t="s">
        <v>1275</v>
      </c>
      <c r="D634" s="34">
        <v>0</v>
      </c>
      <c r="E634" s="34">
        <v>0</v>
      </c>
      <c r="F634" s="34">
        <v>0</v>
      </c>
      <c r="G634" s="34">
        <v>0</v>
      </c>
      <c r="H634" s="34">
        <v>0</v>
      </c>
      <c r="I634" s="34">
        <v>0</v>
      </c>
      <c r="J634" s="34">
        <v>0</v>
      </c>
      <c r="K634" s="34">
        <v>0</v>
      </c>
      <c r="L634" s="34">
        <v>0</v>
      </c>
      <c r="M634" s="34">
        <v>0</v>
      </c>
      <c r="N634" s="33" t="s">
        <v>1972</v>
      </c>
    </row>
    <row r="635" spans="1:14" s="25" customFormat="1" ht="47.25" x14ac:dyDescent="0.25">
      <c r="A635" s="32" t="s">
        <v>1038</v>
      </c>
      <c r="B635" s="33" t="s">
        <v>1276</v>
      </c>
      <c r="C635" s="33" t="s">
        <v>1277</v>
      </c>
      <c r="D635" s="34">
        <v>0</v>
      </c>
      <c r="E635" s="34">
        <v>0</v>
      </c>
      <c r="F635" s="34">
        <v>0</v>
      </c>
      <c r="G635" s="34">
        <v>0</v>
      </c>
      <c r="H635" s="34">
        <v>0</v>
      </c>
      <c r="I635" s="34">
        <v>0</v>
      </c>
      <c r="J635" s="34">
        <v>0</v>
      </c>
      <c r="K635" s="34">
        <v>0</v>
      </c>
      <c r="L635" s="34">
        <v>0</v>
      </c>
      <c r="M635" s="34">
        <v>0</v>
      </c>
      <c r="N635" s="33" t="s">
        <v>1972</v>
      </c>
    </row>
    <row r="636" spans="1:14" s="25" customFormat="1" ht="47.25" x14ac:dyDescent="0.25">
      <c r="A636" s="32" t="s">
        <v>1038</v>
      </c>
      <c r="B636" s="33" t="s">
        <v>1278</v>
      </c>
      <c r="C636" s="33" t="s">
        <v>1279</v>
      </c>
      <c r="D636" s="34">
        <v>0</v>
      </c>
      <c r="E636" s="34">
        <v>0</v>
      </c>
      <c r="F636" s="34">
        <v>0</v>
      </c>
      <c r="G636" s="34">
        <v>0</v>
      </c>
      <c r="H636" s="34">
        <v>0</v>
      </c>
      <c r="I636" s="34">
        <v>0</v>
      </c>
      <c r="J636" s="34">
        <v>0</v>
      </c>
      <c r="K636" s="34">
        <v>0</v>
      </c>
      <c r="L636" s="34">
        <v>0</v>
      </c>
      <c r="M636" s="34">
        <v>0</v>
      </c>
      <c r="N636" s="33" t="s">
        <v>1972</v>
      </c>
    </row>
    <row r="637" spans="1:14" s="25" customFormat="1" ht="47.25" x14ac:dyDescent="0.25">
      <c r="A637" s="32" t="s">
        <v>1038</v>
      </c>
      <c r="B637" s="33" t="s">
        <v>1280</v>
      </c>
      <c r="C637" s="33" t="s">
        <v>1281</v>
      </c>
      <c r="D637" s="34">
        <v>0</v>
      </c>
      <c r="E637" s="34">
        <v>0</v>
      </c>
      <c r="F637" s="34">
        <v>0</v>
      </c>
      <c r="G637" s="34">
        <v>0</v>
      </c>
      <c r="H637" s="34">
        <v>0</v>
      </c>
      <c r="I637" s="34">
        <v>0</v>
      </c>
      <c r="J637" s="34">
        <v>0</v>
      </c>
      <c r="K637" s="34">
        <v>0</v>
      </c>
      <c r="L637" s="34">
        <v>0</v>
      </c>
      <c r="M637" s="34">
        <v>0</v>
      </c>
      <c r="N637" s="33" t="s">
        <v>1972</v>
      </c>
    </row>
    <row r="638" spans="1:14" s="25" customFormat="1" ht="47.25" x14ac:dyDescent="0.25">
      <c r="A638" s="32" t="s">
        <v>1038</v>
      </c>
      <c r="B638" s="33" t="s">
        <v>1282</v>
      </c>
      <c r="C638" s="33" t="s">
        <v>1283</v>
      </c>
      <c r="D638" s="34">
        <v>0</v>
      </c>
      <c r="E638" s="34">
        <v>0</v>
      </c>
      <c r="F638" s="34">
        <v>0</v>
      </c>
      <c r="G638" s="34">
        <v>0</v>
      </c>
      <c r="H638" s="34">
        <v>0</v>
      </c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3" t="s">
        <v>1972</v>
      </c>
    </row>
    <row r="639" spans="1:14" s="25" customFormat="1" ht="47.25" x14ac:dyDescent="0.25">
      <c r="A639" s="32" t="s">
        <v>1038</v>
      </c>
      <c r="B639" s="33" t="s">
        <v>1284</v>
      </c>
      <c r="C639" s="33" t="s">
        <v>1285</v>
      </c>
      <c r="D639" s="34">
        <v>0</v>
      </c>
      <c r="E639" s="34">
        <v>0</v>
      </c>
      <c r="F639" s="34">
        <v>0</v>
      </c>
      <c r="G639" s="34">
        <v>0</v>
      </c>
      <c r="H639" s="34">
        <v>0</v>
      </c>
      <c r="I639" s="34">
        <v>0</v>
      </c>
      <c r="J639" s="34">
        <v>0</v>
      </c>
      <c r="K639" s="34">
        <v>0</v>
      </c>
      <c r="L639" s="34">
        <v>0</v>
      </c>
      <c r="M639" s="34">
        <v>0</v>
      </c>
      <c r="N639" s="33" t="s">
        <v>1972</v>
      </c>
    </row>
    <row r="640" spans="1:14" s="25" customFormat="1" ht="47.25" x14ac:dyDescent="0.25">
      <c r="A640" s="32" t="s">
        <v>1038</v>
      </c>
      <c r="B640" s="33" t="s">
        <v>1286</v>
      </c>
      <c r="C640" s="33" t="s">
        <v>1287</v>
      </c>
      <c r="D640" s="34">
        <v>0</v>
      </c>
      <c r="E640" s="34">
        <v>0</v>
      </c>
      <c r="F640" s="34">
        <v>0</v>
      </c>
      <c r="G640" s="34">
        <v>0</v>
      </c>
      <c r="H640" s="34">
        <v>0</v>
      </c>
      <c r="I640" s="34">
        <v>0</v>
      </c>
      <c r="J640" s="34">
        <v>0</v>
      </c>
      <c r="K640" s="34">
        <v>0</v>
      </c>
      <c r="L640" s="34">
        <v>0</v>
      </c>
      <c r="M640" s="34">
        <v>0</v>
      </c>
      <c r="N640" s="33" t="s">
        <v>1972</v>
      </c>
    </row>
    <row r="641" spans="1:14" s="25" customFormat="1" ht="47.25" x14ac:dyDescent="0.25">
      <c r="A641" s="32" t="s">
        <v>1038</v>
      </c>
      <c r="B641" s="33" t="s">
        <v>1288</v>
      </c>
      <c r="C641" s="33" t="s">
        <v>1289</v>
      </c>
      <c r="D641" s="34">
        <v>0</v>
      </c>
      <c r="E641" s="34">
        <v>0</v>
      </c>
      <c r="F641" s="34">
        <v>0</v>
      </c>
      <c r="G641" s="34">
        <v>0</v>
      </c>
      <c r="H641" s="34">
        <v>0</v>
      </c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3" t="s">
        <v>1972</v>
      </c>
    </row>
    <row r="642" spans="1:14" s="25" customFormat="1" ht="78.75" x14ac:dyDescent="0.25">
      <c r="A642" s="32" t="s">
        <v>1038</v>
      </c>
      <c r="B642" s="33" t="s">
        <v>1290</v>
      </c>
      <c r="C642" s="33" t="s">
        <v>1291</v>
      </c>
      <c r="D642" s="34">
        <v>0</v>
      </c>
      <c r="E642" s="34">
        <v>0</v>
      </c>
      <c r="F642" s="34">
        <v>0</v>
      </c>
      <c r="G642" s="34">
        <v>0</v>
      </c>
      <c r="H642" s="34">
        <v>0</v>
      </c>
      <c r="I642" s="34">
        <v>0</v>
      </c>
      <c r="J642" s="34">
        <v>0</v>
      </c>
      <c r="K642" s="34">
        <v>0</v>
      </c>
      <c r="L642" s="34">
        <v>0</v>
      </c>
      <c r="M642" s="34">
        <v>0</v>
      </c>
      <c r="N642" s="33" t="s">
        <v>1972</v>
      </c>
    </row>
    <row r="643" spans="1:14" s="25" customFormat="1" ht="47.25" x14ac:dyDescent="0.25">
      <c r="A643" s="32" t="s">
        <v>1038</v>
      </c>
      <c r="B643" s="33" t="s">
        <v>1292</v>
      </c>
      <c r="C643" s="33" t="s">
        <v>1293</v>
      </c>
      <c r="D643" s="34">
        <v>0</v>
      </c>
      <c r="E643" s="34">
        <v>0</v>
      </c>
      <c r="F643" s="34">
        <v>0</v>
      </c>
      <c r="G643" s="34">
        <v>0</v>
      </c>
      <c r="H643" s="34">
        <v>0</v>
      </c>
      <c r="I643" s="34">
        <v>0</v>
      </c>
      <c r="J643" s="34">
        <v>0</v>
      </c>
      <c r="K643" s="34">
        <v>0</v>
      </c>
      <c r="L643" s="34">
        <v>0</v>
      </c>
      <c r="M643" s="34">
        <v>0</v>
      </c>
      <c r="N643" s="33" t="s">
        <v>1972</v>
      </c>
    </row>
    <row r="644" spans="1:14" s="25" customFormat="1" ht="47.25" x14ac:dyDescent="0.25">
      <c r="A644" s="32" t="s">
        <v>1038</v>
      </c>
      <c r="B644" s="33" t="s">
        <v>1294</v>
      </c>
      <c r="C644" s="33" t="s">
        <v>1295</v>
      </c>
      <c r="D644" s="34">
        <v>0</v>
      </c>
      <c r="E644" s="34">
        <v>0</v>
      </c>
      <c r="F644" s="34">
        <v>0</v>
      </c>
      <c r="G644" s="34">
        <v>0</v>
      </c>
      <c r="H644" s="34">
        <v>0</v>
      </c>
      <c r="I644" s="34">
        <v>0</v>
      </c>
      <c r="J644" s="34">
        <v>0</v>
      </c>
      <c r="K644" s="34">
        <v>0</v>
      </c>
      <c r="L644" s="34">
        <v>0</v>
      </c>
      <c r="M644" s="34">
        <v>0</v>
      </c>
      <c r="N644" s="33" t="s">
        <v>1972</v>
      </c>
    </row>
    <row r="645" spans="1:14" s="25" customFormat="1" ht="47.25" x14ac:dyDescent="0.25">
      <c r="A645" s="32" t="s">
        <v>1038</v>
      </c>
      <c r="B645" s="33" t="s">
        <v>1296</v>
      </c>
      <c r="C645" s="33" t="s">
        <v>1297</v>
      </c>
      <c r="D645" s="34">
        <v>0</v>
      </c>
      <c r="E645" s="34">
        <v>0</v>
      </c>
      <c r="F645" s="34">
        <v>0</v>
      </c>
      <c r="G645" s="34">
        <v>0</v>
      </c>
      <c r="H645" s="34">
        <v>0</v>
      </c>
      <c r="I645" s="34">
        <v>0</v>
      </c>
      <c r="J645" s="34">
        <v>0</v>
      </c>
      <c r="K645" s="34">
        <v>0</v>
      </c>
      <c r="L645" s="34">
        <v>0</v>
      </c>
      <c r="M645" s="34">
        <v>0</v>
      </c>
      <c r="N645" s="33" t="s">
        <v>1972</v>
      </c>
    </row>
    <row r="646" spans="1:14" s="25" customFormat="1" ht="47.25" x14ac:dyDescent="0.25">
      <c r="A646" s="32" t="s">
        <v>1038</v>
      </c>
      <c r="B646" s="33" t="s">
        <v>1298</v>
      </c>
      <c r="C646" s="33" t="s">
        <v>1299</v>
      </c>
      <c r="D646" s="34">
        <v>0</v>
      </c>
      <c r="E646" s="34">
        <v>0</v>
      </c>
      <c r="F646" s="34">
        <v>0</v>
      </c>
      <c r="G646" s="34">
        <v>0</v>
      </c>
      <c r="H646" s="34">
        <v>0</v>
      </c>
      <c r="I646" s="34">
        <v>0</v>
      </c>
      <c r="J646" s="34">
        <v>0</v>
      </c>
      <c r="K646" s="34">
        <v>0</v>
      </c>
      <c r="L646" s="34">
        <v>0</v>
      </c>
      <c r="M646" s="34">
        <v>0</v>
      </c>
      <c r="N646" s="33" t="s">
        <v>1972</v>
      </c>
    </row>
    <row r="647" spans="1:14" s="25" customFormat="1" ht="31.5" x14ac:dyDescent="0.25">
      <c r="A647" s="32" t="s">
        <v>1038</v>
      </c>
      <c r="B647" s="33" t="s">
        <v>1300</v>
      </c>
      <c r="C647" s="33" t="s">
        <v>1301</v>
      </c>
      <c r="D647" s="34">
        <v>0</v>
      </c>
      <c r="E647" s="34">
        <v>0</v>
      </c>
      <c r="F647" s="34">
        <v>0</v>
      </c>
      <c r="G647" s="34">
        <v>0</v>
      </c>
      <c r="H647" s="34">
        <v>0</v>
      </c>
      <c r="I647" s="34">
        <v>0</v>
      </c>
      <c r="J647" s="34">
        <v>0</v>
      </c>
      <c r="K647" s="34">
        <v>0</v>
      </c>
      <c r="L647" s="34">
        <v>0</v>
      </c>
      <c r="M647" s="34">
        <v>0</v>
      </c>
      <c r="N647" s="33" t="s">
        <v>1972</v>
      </c>
    </row>
    <row r="648" spans="1:14" s="25" customFormat="1" ht="31.5" x14ac:dyDescent="0.25">
      <c r="A648" s="32" t="s">
        <v>1038</v>
      </c>
      <c r="B648" s="33" t="s">
        <v>1302</v>
      </c>
      <c r="C648" s="33" t="s">
        <v>1303</v>
      </c>
      <c r="D648" s="34">
        <v>0</v>
      </c>
      <c r="E648" s="34">
        <v>0</v>
      </c>
      <c r="F648" s="34">
        <v>0</v>
      </c>
      <c r="G648" s="34">
        <v>0</v>
      </c>
      <c r="H648" s="34">
        <v>0</v>
      </c>
      <c r="I648" s="34">
        <v>0</v>
      </c>
      <c r="J648" s="34">
        <v>0</v>
      </c>
      <c r="K648" s="34">
        <v>0</v>
      </c>
      <c r="L648" s="34">
        <v>0</v>
      </c>
      <c r="M648" s="34">
        <v>0</v>
      </c>
      <c r="N648" s="33" t="s">
        <v>1972</v>
      </c>
    </row>
    <row r="649" spans="1:14" s="25" customFormat="1" ht="31.5" x14ac:dyDescent="0.25">
      <c r="A649" s="32" t="s">
        <v>1038</v>
      </c>
      <c r="B649" s="33" t="s">
        <v>1304</v>
      </c>
      <c r="C649" s="33" t="s">
        <v>1305</v>
      </c>
      <c r="D649" s="34">
        <v>0</v>
      </c>
      <c r="E649" s="34">
        <v>0</v>
      </c>
      <c r="F649" s="34">
        <v>0</v>
      </c>
      <c r="G649" s="34">
        <v>0</v>
      </c>
      <c r="H649" s="34">
        <v>0</v>
      </c>
      <c r="I649" s="34">
        <v>0</v>
      </c>
      <c r="J649" s="34">
        <v>0</v>
      </c>
      <c r="K649" s="34">
        <v>0</v>
      </c>
      <c r="L649" s="34">
        <v>0</v>
      </c>
      <c r="M649" s="34">
        <v>0</v>
      </c>
      <c r="N649" s="33" t="s">
        <v>1972</v>
      </c>
    </row>
    <row r="650" spans="1:14" s="25" customFormat="1" ht="31.5" x14ac:dyDescent="0.25">
      <c r="A650" s="32" t="s">
        <v>1038</v>
      </c>
      <c r="B650" s="33" t="s">
        <v>1306</v>
      </c>
      <c r="C650" s="33" t="s">
        <v>1307</v>
      </c>
      <c r="D650" s="34">
        <v>0</v>
      </c>
      <c r="E650" s="34">
        <v>0</v>
      </c>
      <c r="F650" s="34">
        <v>0</v>
      </c>
      <c r="G650" s="34">
        <v>0</v>
      </c>
      <c r="H650" s="34">
        <v>0</v>
      </c>
      <c r="I650" s="34">
        <v>0</v>
      </c>
      <c r="J650" s="34">
        <v>0</v>
      </c>
      <c r="K650" s="34">
        <v>0</v>
      </c>
      <c r="L650" s="34">
        <v>0</v>
      </c>
      <c r="M650" s="34">
        <v>0</v>
      </c>
      <c r="N650" s="33" t="s">
        <v>1972</v>
      </c>
    </row>
    <row r="651" spans="1:14" s="25" customFormat="1" ht="31.5" x14ac:dyDescent="0.25">
      <c r="A651" s="32" t="s">
        <v>1038</v>
      </c>
      <c r="B651" s="33" t="s">
        <v>1308</v>
      </c>
      <c r="C651" s="33" t="s">
        <v>1309</v>
      </c>
      <c r="D651" s="34">
        <v>0</v>
      </c>
      <c r="E651" s="34">
        <v>0</v>
      </c>
      <c r="F651" s="34">
        <v>0</v>
      </c>
      <c r="G651" s="34">
        <v>0</v>
      </c>
      <c r="H651" s="34">
        <v>0</v>
      </c>
      <c r="I651" s="34">
        <v>0</v>
      </c>
      <c r="J651" s="34">
        <v>0</v>
      </c>
      <c r="K651" s="34">
        <v>0</v>
      </c>
      <c r="L651" s="34">
        <v>0</v>
      </c>
      <c r="M651" s="34">
        <v>0</v>
      </c>
      <c r="N651" s="33" t="s">
        <v>1972</v>
      </c>
    </row>
    <row r="652" spans="1:14" s="25" customFormat="1" ht="31.5" x14ac:dyDescent="0.25">
      <c r="A652" s="32" t="s">
        <v>1038</v>
      </c>
      <c r="B652" s="33" t="s">
        <v>1310</v>
      </c>
      <c r="C652" s="33" t="s">
        <v>1311</v>
      </c>
      <c r="D652" s="34">
        <v>0</v>
      </c>
      <c r="E652" s="34">
        <v>0</v>
      </c>
      <c r="F652" s="34">
        <v>0</v>
      </c>
      <c r="G652" s="34">
        <v>0</v>
      </c>
      <c r="H652" s="34">
        <v>0</v>
      </c>
      <c r="I652" s="34">
        <v>0</v>
      </c>
      <c r="J652" s="34">
        <v>0</v>
      </c>
      <c r="K652" s="34">
        <v>0</v>
      </c>
      <c r="L652" s="34">
        <v>0</v>
      </c>
      <c r="M652" s="34">
        <v>0</v>
      </c>
      <c r="N652" s="33" t="s">
        <v>1972</v>
      </c>
    </row>
    <row r="653" spans="1:14" s="25" customFormat="1" ht="31.5" x14ac:dyDescent="0.25">
      <c r="A653" s="32" t="s">
        <v>1038</v>
      </c>
      <c r="B653" s="33" t="s">
        <v>1312</v>
      </c>
      <c r="C653" s="33" t="s">
        <v>1313</v>
      </c>
      <c r="D653" s="34">
        <v>0</v>
      </c>
      <c r="E653" s="34">
        <v>0</v>
      </c>
      <c r="F653" s="34">
        <v>0</v>
      </c>
      <c r="G653" s="34">
        <v>0</v>
      </c>
      <c r="H653" s="34">
        <v>0</v>
      </c>
      <c r="I653" s="34">
        <v>0</v>
      </c>
      <c r="J653" s="34">
        <v>0</v>
      </c>
      <c r="K653" s="34">
        <v>0</v>
      </c>
      <c r="L653" s="34">
        <v>0</v>
      </c>
      <c r="M653" s="34">
        <v>0</v>
      </c>
      <c r="N653" s="33" t="s">
        <v>1972</v>
      </c>
    </row>
    <row r="654" spans="1:14" s="25" customFormat="1" ht="31.5" x14ac:dyDescent="0.25">
      <c r="A654" s="32" t="s">
        <v>1038</v>
      </c>
      <c r="B654" s="33" t="s">
        <v>1314</v>
      </c>
      <c r="C654" s="33" t="s">
        <v>1315</v>
      </c>
      <c r="D654" s="34">
        <v>0</v>
      </c>
      <c r="E654" s="34">
        <v>0</v>
      </c>
      <c r="F654" s="34">
        <v>0</v>
      </c>
      <c r="G654" s="34">
        <v>0</v>
      </c>
      <c r="H654" s="34">
        <v>0</v>
      </c>
      <c r="I654" s="34">
        <v>0</v>
      </c>
      <c r="J654" s="34">
        <v>0</v>
      </c>
      <c r="K654" s="34">
        <v>0</v>
      </c>
      <c r="L654" s="34">
        <v>0</v>
      </c>
      <c r="M654" s="34">
        <v>0</v>
      </c>
      <c r="N654" s="33" t="s">
        <v>1972</v>
      </c>
    </row>
    <row r="655" spans="1:14" s="25" customFormat="1" ht="31.5" x14ac:dyDescent="0.25">
      <c r="A655" s="32" t="s">
        <v>1038</v>
      </c>
      <c r="B655" s="33" t="s">
        <v>1316</v>
      </c>
      <c r="C655" s="33" t="s">
        <v>1317</v>
      </c>
      <c r="D655" s="34">
        <v>0</v>
      </c>
      <c r="E655" s="34">
        <v>0</v>
      </c>
      <c r="F655" s="34">
        <v>0</v>
      </c>
      <c r="G655" s="34">
        <v>0</v>
      </c>
      <c r="H655" s="34">
        <v>0</v>
      </c>
      <c r="I655" s="34">
        <v>0</v>
      </c>
      <c r="J655" s="34">
        <v>0</v>
      </c>
      <c r="K655" s="34">
        <v>0</v>
      </c>
      <c r="L655" s="34">
        <v>0</v>
      </c>
      <c r="M655" s="34">
        <v>0</v>
      </c>
      <c r="N655" s="33" t="s">
        <v>1972</v>
      </c>
    </row>
    <row r="656" spans="1:14" s="25" customFormat="1" ht="31.5" x14ac:dyDescent="0.25">
      <c r="A656" s="32" t="s">
        <v>1038</v>
      </c>
      <c r="B656" s="33" t="s">
        <v>1318</v>
      </c>
      <c r="C656" s="33" t="s">
        <v>1319</v>
      </c>
      <c r="D656" s="34">
        <v>0</v>
      </c>
      <c r="E656" s="34">
        <v>0</v>
      </c>
      <c r="F656" s="34">
        <v>0</v>
      </c>
      <c r="G656" s="34">
        <v>0</v>
      </c>
      <c r="H656" s="34">
        <v>0</v>
      </c>
      <c r="I656" s="34">
        <v>0</v>
      </c>
      <c r="J656" s="34">
        <v>0</v>
      </c>
      <c r="K656" s="34">
        <v>0</v>
      </c>
      <c r="L656" s="34">
        <v>0</v>
      </c>
      <c r="M656" s="34">
        <v>0</v>
      </c>
      <c r="N656" s="33" t="s">
        <v>1972</v>
      </c>
    </row>
    <row r="657" spans="1:14" s="25" customFormat="1" ht="31.5" x14ac:dyDescent="0.25">
      <c r="A657" s="32" t="s">
        <v>1038</v>
      </c>
      <c r="B657" s="33" t="s">
        <v>1320</v>
      </c>
      <c r="C657" s="33" t="s">
        <v>1321</v>
      </c>
      <c r="D657" s="34">
        <v>0</v>
      </c>
      <c r="E657" s="34">
        <v>0</v>
      </c>
      <c r="F657" s="34">
        <v>0</v>
      </c>
      <c r="G657" s="34">
        <v>0</v>
      </c>
      <c r="H657" s="34">
        <v>0</v>
      </c>
      <c r="I657" s="34">
        <v>0</v>
      </c>
      <c r="J657" s="34">
        <v>0</v>
      </c>
      <c r="K657" s="34">
        <v>0</v>
      </c>
      <c r="L657" s="34">
        <v>0</v>
      </c>
      <c r="M657" s="34">
        <v>0</v>
      </c>
      <c r="N657" s="33" t="s">
        <v>1972</v>
      </c>
    </row>
    <row r="658" spans="1:14" s="25" customFormat="1" ht="31.5" x14ac:dyDescent="0.25">
      <c r="A658" s="32" t="s">
        <v>1038</v>
      </c>
      <c r="B658" s="33" t="s">
        <v>1322</v>
      </c>
      <c r="C658" s="33" t="s">
        <v>1323</v>
      </c>
      <c r="D658" s="34">
        <v>0</v>
      </c>
      <c r="E658" s="34">
        <v>0</v>
      </c>
      <c r="F658" s="34">
        <v>0</v>
      </c>
      <c r="G658" s="34">
        <v>0</v>
      </c>
      <c r="H658" s="34">
        <v>0</v>
      </c>
      <c r="I658" s="34">
        <v>0</v>
      </c>
      <c r="J658" s="34">
        <v>0</v>
      </c>
      <c r="K658" s="34">
        <v>0</v>
      </c>
      <c r="L658" s="34">
        <v>0</v>
      </c>
      <c r="M658" s="34">
        <v>0</v>
      </c>
      <c r="N658" s="33" t="s">
        <v>1972</v>
      </c>
    </row>
    <row r="659" spans="1:14" s="25" customFormat="1" ht="31.5" x14ac:dyDescent="0.25">
      <c r="A659" s="32" t="s">
        <v>1038</v>
      </c>
      <c r="B659" s="33" t="s">
        <v>1324</v>
      </c>
      <c r="C659" s="33" t="s">
        <v>1325</v>
      </c>
      <c r="D659" s="34">
        <v>0</v>
      </c>
      <c r="E659" s="34">
        <v>0</v>
      </c>
      <c r="F659" s="34">
        <v>0</v>
      </c>
      <c r="G659" s="34">
        <v>0</v>
      </c>
      <c r="H659" s="34">
        <v>0</v>
      </c>
      <c r="I659" s="34">
        <v>0</v>
      </c>
      <c r="J659" s="34">
        <v>0</v>
      </c>
      <c r="K659" s="34">
        <v>0</v>
      </c>
      <c r="L659" s="34">
        <v>0</v>
      </c>
      <c r="M659" s="34">
        <v>0</v>
      </c>
      <c r="N659" s="33" t="s">
        <v>1972</v>
      </c>
    </row>
    <row r="660" spans="1:14" s="25" customFormat="1" ht="47.25" x14ac:dyDescent="0.25">
      <c r="A660" s="32" t="s">
        <v>1038</v>
      </c>
      <c r="B660" s="33" t="s">
        <v>1326</v>
      </c>
      <c r="C660" s="33" t="s">
        <v>1327</v>
      </c>
      <c r="D660" s="34">
        <v>0</v>
      </c>
      <c r="E660" s="34">
        <v>0</v>
      </c>
      <c r="F660" s="34">
        <v>0</v>
      </c>
      <c r="G660" s="34">
        <v>0</v>
      </c>
      <c r="H660" s="34">
        <v>0</v>
      </c>
      <c r="I660" s="34">
        <v>0</v>
      </c>
      <c r="J660" s="34">
        <v>0</v>
      </c>
      <c r="K660" s="34">
        <v>0</v>
      </c>
      <c r="L660" s="34">
        <v>0</v>
      </c>
      <c r="M660" s="34">
        <v>0</v>
      </c>
      <c r="N660" s="33" t="s">
        <v>1972</v>
      </c>
    </row>
    <row r="661" spans="1:14" s="25" customFormat="1" ht="47.25" x14ac:dyDescent="0.25">
      <c r="A661" s="32" t="s">
        <v>1038</v>
      </c>
      <c r="B661" s="33" t="s">
        <v>1328</v>
      </c>
      <c r="C661" s="33" t="s">
        <v>1329</v>
      </c>
      <c r="D661" s="34">
        <v>0</v>
      </c>
      <c r="E661" s="34">
        <v>0</v>
      </c>
      <c r="F661" s="34">
        <v>0</v>
      </c>
      <c r="G661" s="34">
        <v>0</v>
      </c>
      <c r="H661" s="34">
        <v>0</v>
      </c>
      <c r="I661" s="34">
        <v>0</v>
      </c>
      <c r="J661" s="34">
        <v>0</v>
      </c>
      <c r="K661" s="34">
        <v>0</v>
      </c>
      <c r="L661" s="34">
        <v>0</v>
      </c>
      <c r="M661" s="34">
        <v>0</v>
      </c>
      <c r="N661" s="33" t="s">
        <v>1972</v>
      </c>
    </row>
    <row r="662" spans="1:14" s="25" customFormat="1" ht="47.25" x14ac:dyDescent="0.25">
      <c r="A662" s="32" t="s">
        <v>1038</v>
      </c>
      <c r="B662" s="33" t="s">
        <v>1330</v>
      </c>
      <c r="C662" s="33" t="s">
        <v>1331</v>
      </c>
      <c r="D662" s="34">
        <v>0</v>
      </c>
      <c r="E662" s="34">
        <v>0</v>
      </c>
      <c r="F662" s="34">
        <v>0</v>
      </c>
      <c r="G662" s="34">
        <v>0</v>
      </c>
      <c r="H662" s="34">
        <v>0</v>
      </c>
      <c r="I662" s="34">
        <v>0</v>
      </c>
      <c r="J662" s="34">
        <v>0</v>
      </c>
      <c r="K662" s="34">
        <v>0</v>
      </c>
      <c r="L662" s="34">
        <v>0</v>
      </c>
      <c r="M662" s="34">
        <v>0</v>
      </c>
      <c r="N662" s="33" t="s">
        <v>1972</v>
      </c>
    </row>
    <row r="663" spans="1:14" s="25" customFormat="1" ht="31.5" x14ac:dyDescent="0.25">
      <c r="A663" s="32" t="s">
        <v>1038</v>
      </c>
      <c r="B663" s="33" t="s">
        <v>1332</v>
      </c>
      <c r="C663" s="33" t="s">
        <v>1333</v>
      </c>
      <c r="D663" s="34">
        <v>0</v>
      </c>
      <c r="E663" s="34">
        <v>0</v>
      </c>
      <c r="F663" s="34">
        <v>0</v>
      </c>
      <c r="G663" s="34">
        <v>0</v>
      </c>
      <c r="H663" s="34">
        <v>0</v>
      </c>
      <c r="I663" s="34">
        <v>0</v>
      </c>
      <c r="J663" s="34">
        <v>0</v>
      </c>
      <c r="K663" s="34">
        <v>0</v>
      </c>
      <c r="L663" s="34">
        <v>0</v>
      </c>
      <c r="M663" s="34">
        <v>0</v>
      </c>
      <c r="N663" s="33" t="s">
        <v>1972</v>
      </c>
    </row>
    <row r="664" spans="1:14" s="25" customFormat="1" ht="31.5" x14ac:dyDescent="0.25">
      <c r="A664" s="32" t="s">
        <v>1038</v>
      </c>
      <c r="B664" s="33" t="s">
        <v>1334</v>
      </c>
      <c r="C664" s="33" t="s">
        <v>1335</v>
      </c>
      <c r="D664" s="34">
        <v>0</v>
      </c>
      <c r="E664" s="34">
        <v>0</v>
      </c>
      <c r="F664" s="34">
        <v>0</v>
      </c>
      <c r="G664" s="34">
        <v>0</v>
      </c>
      <c r="H664" s="34">
        <v>0</v>
      </c>
      <c r="I664" s="34">
        <v>0</v>
      </c>
      <c r="J664" s="34">
        <v>0</v>
      </c>
      <c r="K664" s="34">
        <v>0</v>
      </c>
      <c r="L664" s="34">
        <v>0</v>
      </c>
      <c r="M664" s="34">
        <v>0</v>
      </c>
      <c r="N664" s="33" t="s">
        <v>1972</v>
      </c>
    </row>
    <row r="665" spans="1:14" s="25" customFormat="1" ht="31.5" x14ac:dyDescent="0.25">
      <c r="A665" s="32" t="s">
        <v>1038</v>
      </c>
      <c r="B665" s="33" t="s">
        <v>1336</v>
      </c>
      <c r="C665" s="33" t="s">
        <v>1337</v>
      </c>
      <c r="D665" s="34">
        <v>0</v>
      </c>
      <c r="E665" s="34">
        <v>0</v>
      </c>
      <c r="F665" s="34">
        <v>0</v>
      </c>
      <c r="G665" s="34">
        <v>0</v>
      </c>
      <c r="H665" s="34">
        <v>0</v>
      </c>
      <c r="I665" s="34">
        <v>0</v>
      </c>
      <c r="J665" s="34">
        <v>0</v>
      </c>
      <c r="K665" s="34">
        <v>0</v>
      </c>
      <c r="L665" s="34">
        <v>0</v>
      </c>
      <c r="M665" s="34">
        <v>0</v>
      </c>
      <c r="N665" s="33" t="s">
        <v>1972</v>
      </c>
    </row>
    <row r="666" spans="1:14" s="25" customFormat="1" ht="31.5" x14ac:dyDescent="0.25">
      <c r="A666" s="32" t="s">
        <v>1038</v>
      </c>
      <c r="B666" s="33" t="s">
        <v>1338</v>
      </c>
      <c r="C666" s="33" t="s">
        <v>1339</v>
      </c>
      <c r="D666" s="34">
        <v>0</v>
      </c>
      <c r="E666" s="34">
        <v>0</v>
      </c>
      <c r="F666" s="34">
        <v>0</v>
      </c>
      <c r="G666" s="34">
        <v>0</v>
      </c>
      <c r="H666" s="34">
        <v>0</v>
      </c>
      <c r="I666" s="34">
        <v>0</v>
      </c>
      <c r="J666" s="34">
        <v>0</v>
      </c>
      <c r="K666" s="34">
        <v>0</v>
      </c>
      <c r="L666" s="34">
        <v>0</v>
      </c>
      <c r="M666" s="34">
        <v>0</v>
      </c>
      <c r="N666" s="33" t="s">
        <v>1972</v>
      </c>
    </row>
    <row r="667" spans="1:14" s="25" customFormat="1" ht="31.5" x14ac:dyDescent="0.25">
      <c r="A667" s="32" t="s">
        <v>1038</v>
      </c>
      <c r="B667" s="33" t="s">
        <v>1340</v>
      </c>
      <c r="C667" s="33" t="s">
        <v>1341</v>
      </c>
      <c r="D667" s="34">
        <v>0</v>
      </c>
      <c r="E667" s="34">
        <v>0</v>
      </c>
      <c r="F667" s="34">
        <v>0</v>
      </c>
      <c r="G667" s="34">
        <v>0</v>
      </c>
      <c r="H667" s="34">
        <v>0</v>
      </c>
      <c r="I667" s="34">
        <v>0</v>
      </c>
      <c r="J667" s="34">
        <v>0</v>
      </c>
      <c r="K667" s="34">
        <v>0</v>
      </c>
      <c r="L667" s="34">
        <v>0</v>
      </c>
      <c r="M667" s="34">
        <v>0</v>
      </c>
      <c r="N667" s="33" t="s">
        <v>1972</v>
      </c>
    </row>
    <row r="668" spans="1:14" s="25" customFormat="1" ht="31.5" x14ac:dyDescent="0.25">
      <c r="A668" s="32" t="s">
        <v>1038</v>
      </c>
      <c r="B668" s="33" t="s">
        <v>1342</v>
      </c>
      <c r="C668" s="33" t="s">
        <v>1343</v>
      </c>
      <c r="D668" s="34">
        <v>0</v>
      </c>
      <c r="E668" s="34">
        <v>0</v>
      </c>
      <c r="F668" s="34">
        <v>0</v>
      </c>
      <c r="G668" s="34">
        <v>0</v>
      </c>
      <c r="H668" s="34">
        <v>0</v>
      </c>
      <c r="I668" s="34">
        <v>0</v>
      </c>
      <c r="J668" s="34">
        <v>0</v>
      </c>
      <c r="K668" s="34">
        <v>0</v>
      </c>
      <c r="L668" s="34">
        <v>0</v>
      </c>
      <c r="M668" s="34">
        <v>0</v>
      </c>
      <c r="N668" s="33" t="s">
        <v>1972</v>
      </c>
    </row>
    <row r="669" spans="1:14" s="25" customFormat="1" ht="31.5" x14ac:dyDescent="0.25">
      <c r="A669" s="32" t="s">
        <v>1038</v>
      </c>
      <c r="B669" s="33" t="s">
        <v>1344</v>
      </c>
      <c r="C669" s="33" t="s">
        <v>1345</v>
      </c>
      <c r="D669" s="34">
        <v>0</v>
      </c>
      <c r="E669" s="34">
        <v>0</v>
      </c>
      <c r="F669" s="34">
        <v>0</v>
      </c>
      <c r="G669" s="34">
        <v>0</v>
      </c>
      <c r="H669" s="34">
        <v>0</v>
      </c>
      <c r="I669" s="34">
        <v>0</v>
      </c>
      <c r="J669" s="34">
        <v>0</v>
      </c>
      <c r="K669" s="34">
        <v>0</v>
      </c>
      <c r="L669" s="34">
        <v>0</v>
      </c>
      <c r="M669" s="34">
        <v>0</v>
      </c>
      <c r="N669" s="33" t="s">
        <v>1972</v>
      </c>
    </row>
    <row r="670" spans="1:14" s="25" customFormat="1" ht="47.25" x14ac:dyDescent="0.25">
      <c r="A670" s="32" t="s">
        <v>1038</v>
      </c>
      <c r="B670" s="33" t="s">
        <v>1346</v>
      </c>
      <c r="C670" s="33" t="s">
        <v>1347</v>
      </c>
      <c r="D670" s="34">
        <v>0</v>
      </c>
      <c r="E670" s="34">
        <v>0</v>
      </c>
      <c r="F670" s="34">
        <v>0</v>
      </c>
      <c r="G670" s="34">
        <v>0</v>
      </c>
      <c r="H670" s="34">
        <v>0</v>
      </c>
      <c r="I670" s="34">
        <v>0</v>
      </c>
      <c r="J670" s="34">
        <v>0</v>
      </c>
      <c r="K670" s="34">
        <v>0</v>
      </c>
      <c r="L670" s="34">
        <v>0</v>
      </c>
      <c r="M670" s="34">
        <v>0</v>
      </c>
      <c r="N670" s="33" t="s">
        <v>1972</v>
      </c>
    </row>
    <row r="671" spans="1:14" s="25" customFormat="1" ht="47.25" x14ac:dyDescent="0.25">
      <c r="A671" s="32" t="s">
        <v>1038</v>
      </c>
      <c r="B671" s="33" t="s">
        <v>1348</v>
      </c>
      <c r="C671" s="33" t="s">
        <v>1349</v>
      </c>
      <c r="D671" s="34">
        <v>0</v>
      </c>
      <c r="E671" s="34">
        <v>0</v>
      </c>
      <c r="F671" s="34">
        <v>0</v>
      </c>
      <c r="G671" s="34">
        <v>0</v>
      </c>
      <c r="H671" s="34">
        <v>0</v>
      </c>
      <c r="I671" s="34">
        <v>0</v>
      </c>
      <c r="J671" s="34">
        <v>0</v>
      </c>
      <c r="K671" s="34">
        <v>0</v>
      </c>
      <c r="L671" s="34">
        <v>0</v>
      </c>
      <c r="M671" s="34">
        <v>0</v>
      </c>
      <c r="N671" s="33" t="s">
        <v>1972</v>
      </c>
    </row>
    <row r="672" spans="1:14" s="25" customFormat="1" ht="63" x14ac:dyDescent="0.25">
      <c r="A672" s="32" t="s">
        <v>1038</v>
      </c>
      <c r="B672" s="33" t="s">
        <v>1350</v>
      </c>
      <c r="C672" s="33" t="s">
        <v>1351</v>
      </c>
      <c r="D672" s="34">
        <v>0</v>
      </c>
      <c r="E672" s="34">
        <v>0</v>
      </c>
      <c r="F672" s="34">
        <v>0</v>
      </c>
      <c r="G672" s="34">
        <v>0</v>
      </c>
      <c r="H672" s="34">
        <v>0</v>
      </c>
      <c r="I672" s="34">
        <v>0</v>
      </c>
      <c r="J672" s="34">
        <v>0</v>
      </c>
      <c r="K672" s="34">
        <v>0</v>
      </c>
      <c r="L672" s="34">
        <v>0</v>
      </c>
      <c r="M672" s="34">
        <v>0</v>
      </c>
      <c r="N672" s="33" t="s">
        <v>1972</v>
      </c>
    </row>
    <row r="673" spans="1:14" s="25" customFormat="1" ht="47.25" x14ac:dyDescent="0.25">
      <c r="A673" s="32" t="s">
        <v>1038</v>
      </c>
      <c r="B673" s="33" t="s">
        <v>1352</v>
      </c>
      <c r="C673" s="33" t="s">
        <v>1353</v>
      </c>
      <c r="D673" s="34">
        <v>0</v>
      </c>
      <c r="E673" s="34">
        <v>0</v>
      </c>
      <c r="F673" s="34">
        <v>0</v>
      </c>
      <c r="G673" s="34">
        <v>0</v>
      </c>
      <c r="H673" s="34">
        <v>0</v>
      </c>
      <c r="I673" s="34">
        <v>0</v>
      </c>
      <c r="J673" s="34">
        <v>0</v>
      </c>
      <c r="K673" s="34">
        <v>0</v>
      </c>
      <c r="L673" s="34">
        <v>0</v>
      </c>
      <c r="M673" s="34">
        <v>0</v>
      </c>
      <c r="N673" s="33" t="s">
        <v>1972</v>
      </c>
    </row>
    <row r="674" spans="1:14" s="25" customFormat="1" ht="63" x14ac:dyDescent="0.25">
      <c r="A674" s="32" t="s">
        <v>1038</v>
      </c>
      <c r="B674" s="33" t="s">
        <v>1354</v>
      </c>
      <c r="C674" s="33" t="s">
        <v>1355</v>
      </c>
      <c r="D674" s="34">
        <v>0</v>
      </c>
      <c r="E674" s="34">
        <v>0</v>
      </c>
      <c r="F674" s="34">
        <v>0</v>
      </c>
      <c r="G674" s="34">
        <v>0</v>
      </c>
      <c r="H674" s="34">
        <v>0</v>
      </c>
      <c r="I674" s="34">
        <v>0</v>
      </c>
      <c r="J674" s="34">
        <v>0</v>
      </c>
      <c r="K674" s="34">
        <v>0</v>
      </c>
      <c r="L674" s="34">
        <v>0</v>
      </c>
      <c r="M674" s="34">
        <v>0</v>
      </c>
      <c r="N674" s="33" t="s">
        <v>1972</v>
      </c>
    </row>
    <row r="675" spans="1:14" s="25" customFormat="1" ht="47.25" x14ac:dyDescent="0.25">
      <c r="A675" s="32" t="s">
        <v>1038</v>
      </c>
      <c r="B675" s="33" t="s">
        <v>1356</v>
      </c>
      <c r="C675" s="33" t="s">
        <v>1357</v>
      </c>
      <c r="D675" s="34">
        <v>0</v>
      </c>
      <c r="E675" s="34">
        <v>0</v>
      </c>
      <c r="F675" s="34">
        <v>0</v>
      </c>
      <c r="G675" s="34">
        <v>0</v>
      </c>
      <c r="H675" s="34">
        <v>0</v>
      </c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3" t="s">
        <v>1972</v>
      </c>
    </row>
    <row r="676" spans="1:14" s="25" customFormat="1" ht="47.25" x14ac:dyDescent="0.25">
      <c r="A676" s="32" t="s">
        <v>1038</v>
      </c>
      <c r="B676" s="33" t="s">
        <v>1358</v>
      </c>
      <c r="C676" s="33" t="s">
        <v>1359</v>
      </c>
      <c r="D676" s="34">
        <v>0</v>
      </c>
      <c r="E676" s="34">
        <v>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0</v>
      </c>
      <c r="M676" s="34">
        <v>0</v>
      </c>
      <c r="N676" s="33" t="s">
        <v>1972</v>
      </c>
    </row>
    <row r="677" spans="1:14" s="25" customFormat="1" ht="47.25" x14ac:dyDescent="0.25">
      <c r="A677" s="32" t="s">
        <v>1038</v>
      </c>
      <c r="B677" s="33" t="s">
        <v>1360</v>
      </c>
      <c r="C677" s="33" t="s">
        <v>1361</v>
      </c>
      <c r="D677" s="34">
        <v>0</v>
      </c>
      <c r="E677" s="34">
        <v>0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0</v>
      </c>
      <c r="M677" s="34">
        <v>0</v>
      </c>
      <c r="N677" s="33" t="s">
        <v>1972</v>
      </c>
    </row>
    <row r="678" spans="1:14" s="25" customFormat="1" ht="47.25" x14ac:dyDescent="0.25">
      <c r="A678" s="32" t="s">
        <v>1038</v>
      </c>
      <c r="B678" s="33" t="s">
        <v>1362</v>
      </c>
      <c r="C678" s="33" t="s">
        <v>1363</v>
      </c>
      <c r="D678" s="34">
        <v>0</v>
      </c>
      <c r="E678" s="34">
        <v>0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0</v>
      </c>
      <c r="M678" s="34">
        <v>0</v>
      </c>
      <c r="N678" s="33" t="s">
        <v>1972</v>
      </c>
    </row>
    <row r="679" spans="1:14" s="25" customFormat="1" ht="47.25" x14ac:dyDescent="0.25">
      <c r="A679" s="32" t="s">
        <v>1038</v>
      </c>
      <c r="B679" s="33" t="s">
        <v>1364</v>
      </c>
      <c r="C679" s="33" t="s">
        <v>1365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0</v>
      </c>
      <c r="M679" s="34">
        <v>0</v>
      </c>
      <c r="N679" s="33" t="s">
        <v>1972</v>
      </c>
    </row>
    <row r="680" spans="1:14" s="25" customFormat="1" ht="47.25" x14ac:dyDescent="0.25">
      <c r="A680" s="32" t="s">
        <v>1038</v>
      </c>
      <c r="B680" s="33" t="s">
        <v>1366</v>
      </c>
      <c r="C680" s="33" t="s">
        <v>1367</v>
      </c>
      <c r="D680" s="34">
        <v>0</v>
      </c>
      <c r="E680" s="34">
        <v>0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3" t="s">
        <v>1972</v>
      </c>
    </row>
    <row r="681" spans="1:14" s="25" customFormat="1" ht="63" x14ac:dyDescent="0.25">
      <c r="A681" s="32" t="s">
        <v>1038</v>
      </c>
      <c r="B681" s="33" t="s">
        <v>1368</v>
      </c>
      <c r="C681" s="33" t="s">
        <v>1369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0</v>
      </c>
      <c r="M681" s="34">
        <v>0</v>
      </c>
      <c r="N681" s="33" t="s">
        <v>1972</v>
      </c>
    </row>
    <row r="682" spans="1:14" s="25" customFormat="1" ht="47.25" x14ac:dyDescent="0.25">
      <c r="A682" s="32" t="s">
        <v>1038</v>
      </c>
      <c r="B682" s="33" t="s">
        <v>1370</v>
      </c>
      <c r="C682" s="33" t="s">
        <v>1371</v>
      </c>
      <c r="D682" s="34">
        <v>0</v>
      </c>
      <c r="E682" s="34">
        <v>0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0</v>
      </c>
      <c r="M682" s="34">
        <v>0</v>
      </c>
      <c r="N682" s="33" t="s">
        <v>1972</v>
      </c>
    </row>
    <row r="683" spans="1:14" s="25" customFormat="1" ht="47.25" x14ac:dyDescent="0.25">
      <c r="A683" s="32" t="s">
        <v>1038</v>
      </c>
      <c r="B683" s="33" t="s">
        <v>1372</v>
      </c>
      <c r="C683" s="33" t="s">
        <v>1373</v>
      </c>
      <c r="D683" s="34">
        <v>0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3" t="s">
        <v>1972</v>
      </c>
    </row>
    <row r="684" spans="1:14" s="25" customFormat="1" ht="47.25" x14ac:dyDescent="0.25">
      <c r="A684" s="32" t="s">
        <v>1038</v>
      </c>
      <c r="B684" s="33" t="s">
        <v>1374</v>
      </c>
      <c r="C684" s="33" t="s">
        <v>1375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3" t="s">
        <v>1972</v>
      </c>
    </row>
    <row r="685" spans="1:14" s="25" customFormat="1" ht="47.25" x14ac:dyDescent="0.25">
      <c r="A685" s="32" t="s">
        <v>1038</v>
      </c>
      <c r="B685" s="33" t="s">
        <v>1376</v>
      </c>
      <c r="C685" s="33" t="s">
        <v>1377</v>
      </c>
      <c r="D685" s="34">
        <v>0</v>
      </c>
      <c r="E685" s="34">
        <v>0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3" t="s">
        <v>1972</v>
      </c>
    </row>
    <row r="686" spans="1:14" s="25" customFormat="1" ht="47.25" x14ac:dyDescent="0.25">
      <c r="A686" s="32" t="s">
        <v>1038</v>
      </c>
      <c r="B686" s="33" t="s">
        <v>1378</v>
      </c>
      <c r="C686" s="33" t="s">
        <v>1379</v>
      </c>
      <c r="D686" s="34">
        <v>0</v>
      </c>
      <c r="E686" s="34">
        <v>0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0</v>
      </c>
      <c r="M686" s="34">
        <v>0</v>
      </c>
      <c r="N686" s="33" t="s">
        <v>1972</v>
      </c>
    </row>
    <row r="687" spans="1:14" s="25" customFormat="1" ht="47.25" x14ac:dyDescent="0.25">
      <c r="A687" s="32" t="s">
        <v>1038</v>
      </c>
      <c r="B687" s="33" t="s">
        <v>1380</v>
      </c>
      <c r="C687" s="33" t="s">
        <v>1381</v>
      </c>
      <c r="D687" s="34">
        <v>0</v>
      </c>
      <c r="E687" s="34">
        <v>0</v>
      </c>
      <c r="F687" s="34">
        <v>0</v>
      </c>
      <c r="G687" s="34">
        <v>0</v>
      </c>
      <c r="H687" s="34">
        <v>0</v>
      </c>
      <c r="I687" s="34">
        <v>0</v>
      </c>
      <c r="J687" s="34">
        <v>0</v>
      </c>
      <c r="K687" s="34">
        <v>0</v>
      </c>
      <c r="L687" s="34">
        <v>0</v>
      </c>
      <c r="M687" s="34">
        <v>0</v>
      </c>
      <c r="N687" s="33" t="s">
        <v>1972</v>
      </c>
    </row>
    <row r="688" spans="1:14" s="25" customFormat="1" ht="47.25" x14ac:dyDescent="0.25">
      <c r="A688" s="32" t="s">
        <v>1038</v>
      </c>
      <c r="B688" s="33" t="s">
        <v>1382</v>
      </c>
      <c r="C688" s="33" t="s">
        <v>1383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4">
        <v>0</v>
      </c>
      <c r="J688" s="34">
        <v>0</v>
      </c>
      <c r="K688" s="34">
        <v>0</v>
      </c>
      <c r="L688" s="34">
        <v>0</v>
      </c>
      <c r="M688" s="34">
        <v>0</v>
      </c>
      <c r="N688" s="33" t="s">
        <v>1972</v>
      </c>
    </row>
    <row r="689" spans="1:14" s="25" customFormat="1" ht="47.25" x14ac:dyDescent="0.25">
      <c r="A689" s="32" t="s">
        <v>1038</v>
      </c>
      <c r="B689" s="33" t="s">
        <v>1384</v>
      </c>
      <c r="C689" s="33" t="s">
        <v>1385</v>
      </c>
      <c r="D689" s="34">
        <v>0</v>
      </c>
      <c r="E689" s="34">
        <v>0</v>
      </c>
      <c r="F689" s="34">
        <v>0</v>
      </c>
      <c r="G689" s="34">
        <v>0</v>
      </c>
      <c r="H689" s="34">
        <v>0</v>
      </c>
      <c r="I689" s="34">
        <v>0</v>
      </c>
      <c r="J689" s="34">
        <v>0</v>
      </c>
      <c r="K689" s="34">
        <v>0</v>
      </c>
      <c r="L689" s="34">
        <v>0</v>
      </c>
      <c r="M689" s="34">
        <v>0</v>
      </c>
      <c r="N689" s="33" t="s">
        <v>1972</v>
      </c>
    </row>
    <row r="690" spans="1:14" s="25" customFormat="1" ht="47.25" x14ac:dyDescent="0.25">
      <c r="A690" s="32" t="s">
        <v>1038</v>
      </c>
      <c r="B690" s="33" t="s">
        <v>1386</v>
      </c>
      <c r="C690" s="33" t="s">
        <v>1387</v>
      </c>
      <c r="D690" s="34">
        <v>0</v>
      </c>
      <c r="E690" s="34">
        <v>0</v>
      </c>
      <c r="F690" s="34">
        <v>0</v>
      </c>
      <c r="G690" s="34">
        <v>0</v>
      </c>
      <c r="H690" s="34">
        <v>0</v>
      </c>
      <c r="I690" s="34">
        <v>0</v>
      </c>
      <c r="J690" s="34">
        <v>0</v>
      </c>
      <c r="K690" s="34">
        <v>0</v>
      </c>
      <c r="L690" s="34">
        <v>0</v>
      </c>
      <c r="M690" s="34">
        <v>0</v>
      </c>
      <c r="N690" s="33" t="s">
        <v>1972</v>
      </c>
    </row>
    <row r="691" spans="1:14" s="25" customFormat="1" ht="47.25" x14ac:dyDescent="0.25">
      <c r="A691" s="32" t="s">
        <v>1038</v>
      </c>
      <c r="B691" s="33" t="s">
        <v>1388</v>
      </c>
      <c r="C691" s="33" t="s">
        <v>1389</v>
      </c>
      <c r="D691" s="34">
        <v>0</v>
      </c>
      <c r="E691" s="34">
        <v>0</v>
      </c>
      <c r="F691" s="34">
        <v>0</v>
      </c>
      <c r="G691" s="34">
        <v>0</v>
      </c>
      <c r="H691" s="34">
        <v>0</v>
      </c>
      <c r="I691" s="34">
        <v>0</v>
      </c>
      <c r="J691" s="34">
        <v>0</v>
      </c>
      <c r="K691" s="34">
        <v>0</v>
      </c>
      <c r="L691" s="34">
        <v>0</v>
      </c>
      <c r="M691" s="34">
        <v>0</v>
      </c>
      <c r="N691" s="33" t="s">
        <v>1972</v>
      </c>
    </row>
    <row r="692" spans="1:14" s="25" customFormat="1" ht="47.25" x14ac:dyDescent="0.25">
      <c r="A692" s="32" t="s">
        <v>1038</v>
      </c>
      <c r="B692" s="33" t="s">
        <v>1390</v>
      </c>
      <c r="C692" s="33" t="s">
        <v>1391</v>
      </c>
      <c r="D692" s="34">
        <v>0</v>
      </c>
      <c r="E692" s="34">
        <v>0</v>
      </c>
      <c r="F692" s="34">
        <v>0</v>
      </c>
      <c r="G692" s="34">
        <v>0</v>
      </c>
      <c r="H692" s="34">
        <v>0</v>
      </c>
      <c r="I692" s="34">
        <v>0</v>
      </c>
      <c r="J692" s="34">
        <v>0</v>
      </c>
      <c r="K692" s="34">
        <v>0</v>
      </c>
      <c r="L692" s="34">
        <v>0</v>
      </c>
      <c r="M692" s="34">
        <v>0</v>
      </c>
      <c r="N692" s="33" t="s">
        <v>1972</v>
      </c>
    </row>
    <row r="693" spans="1:14" s="25" customFormat="1" ht="47.25" x14ac:dyDescent="0.25">
      <c r="A693" s="32" t="s">
        <v>1038</v>
      </c>
      <c r="B693" s="33" t="s">
        <v>1392</v>
      </c>
      <c r="C693" s="33" t="s">
        <v>1393</v>
      </c>
      <c r="D693" s="34">
        <v>0</v>
      </c>
      <c r="E693" s="34">
        <v>0</v>
      </c>
      <c r="F693" s="34">
        <v>0</v>
      </c>
      <c r="G693" s="34">
        <v>0</v>
      </c>
      <c r="H693" s="34">
        <v>0</v>
      </c>
      <c r="I693" s="34">
        <v>0</v>
      </c>
      <c r="J693" s="34">
        <v>0</v>
      </c>
      <c r="K693" s="34">
        <v>0</v>
      </c>
      <c r="L693" s="34">
        <v>0</v>
      </c>
      <c r="M693" s="34">
        <v>0</v>
      </c>
      <c r="N693" s="33" t="s">
        <v>1972</v>
      </c>
    </row>
    <row r="694" spans="1:14" s="25" customFormat="1" ht="47.25" x14ac:dyDescent="0.25">
      <c r="A694" s="32" t="s">
        <v>1038</v>
      </c>
      <c r="B694" s="33" t="s">
        <v>1394</v>
      </c>
      <c r="C694" s="33" t="s">
        <v>1395</v>
      </c>
      <c r="D694" s="34">
        <v>0</v>
      </c>
      <c r="E694" s="34">
        <v>0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0</v>
      </c>
      <c r="M694" s="34">
        <v>0</v>
      </c>
      <c r="N694" s="33" t="s">
        <v>1972</v>
      </c>
    </row>
    <row r="695" spans="1:14" s="25" customFormat="1" ht="47.25" x14ac:dyDescent="0.25">
      <c r="A695" s="32" t="s">
        <v>1038</v>
      </c>
      <c r="B695" s="33" t="s">
        <v>1396</v>
      </c>
      <c r="C695" s="33" t="s">
        <v>1397</v>
      </c>
      <c r="D695" s="34">
        <v>0</v>
      </c>
      <c r="E695" s="34">
        <v>0</v>
      </c>
      <c r="F695" s="34">
        <v>0</v>
      </c>
      <c r="G695" s="34">
        <v>0</v>
      </c>
      <c r="H695" s="34">
        <v>0</v>
      </c>
      <c r="I695" s="34">
        <v>0</v>
      </c>
      <c r="J695" s="34">
        <v>0</v>
      </c>
      <c r="K695" s="34">
        <v>0</v>
      </c>
      <c r="L695" s="34">
        <v>0</v>
      </c>
      <c r="M695" s="34">
        <v>0</v>
      </c>
      <c r="N695" s="33" t="s">
        <v>1972</v>
      </c>
    </row>
    <row r="696" spans="1:14" s="25" customFormat="1" ht="47.25" x14ac:dyDescent="0.25">
      <c r="A696" s="32" t="s">
        <v>1038</v>
      </c>
      <c r="B696" s="33" t="s">
        <v>1398</v>
      </c>
      <c r="C696" s="33" t="s">
        <v>1399</v>
      </c>
      <c r="D696" s="34">
        <v>0</v>
      </c>
      <c r="E696" s="34">
        <v>0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0</v>
      </c>
      <c r="M696" s="34">
        <v>0</v>
      </c>
      <c r="N696" s="33" t="s">
        <v>1972</v>
      </c>
    </row>
    <row r="697" spans="1:14" s="25" customFormat="1" ht="47.25" x14ac:dyDescent="0.25">
      <c r="A697" s="32" t="s">
        <v>1038</v>
      </c>
      <c r="B697" s="33" t="s">
        <v>1400</v>
      </c>
      <c r="C697" s="33" t="s">
        <v>1401</v>
      </c>
      <c r="D697" s="34">
        <v>0</v>
      </c>
      <c r="E697" s="34">
        <v>0</v>
      </c>
      <c r="F697" s="34">
        <v>0</v>
      </c>
      <c r="G697" s="34">
        <v>0</v>
      </c>
      <c r="H697" s="34">
        <v>0</v>
      </c>
      <c r="I697" s="34">
        <v>0</v>
      </c>
      <c r="J697" s="34">
        <v>0</v>
      </c>
      <c r="K697" s="34">
        <v>0</v>
      </c>
      <c r="L697" s="34">
        <v>0</v>
      </c>
      <c r="M697" s="34">
        <v>0</v>
      </c>
      <c r="N697" s="33" t="s">
        <v>1972</v>
      </c>
    </row>
    <row r="698" spans="1:14" s="25" customFormat="1" ht="63" x14ac:dyDescent="0.25">
      <c r="A698" s="32" t="s">
        <v>1038</v>
      </c>
      <c r="B698" s="33" t="s">
        <v>1402</v>
      </c>
      <c r="C698" s="33" t="s">
        <v>1403</v>
      </c>
      <c r="D698" s="34">
        <v>0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0</v>
      </c>
      <c r="M698" s="34">
        <v>0</v>
      </c>
      <c r="N698" s="33" t="s">
        <v>1972</v>
      </c>
    </row>
    <row r="699" spans="1:14" s="25" customFormat="1" ht="47.25" x14ac:dyDescent="0.25">
      <c r="A699" s="32" t="s">
        <v>1038</v>
      </c>
      <c r="B699" s="33" t="s">
        <v>1404</v>
      </c>
      <c r="C699" s="33" t="s">
        <v>1405</v>
      </c>
      <c r="D699" s="34">
        <v>0</v>
      </c>
      <c r="E699" s="34">
        <v>0</v>
      </c>
      <c r="F699" s="34">
        <v>0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0</v>
      </c>
      <c r="M699" s="34">
        <v>0</v>
      </c>
      <c r="N699" s="33" t="s">
        <v>1972</v>
      </c>
    </row>
    <row r="700" spans="1:14" s="25" customFormat="1" ht="78.75" x14ac:dyDescent="0.25">
      <c r="A700" s="32" t="s">
        <v>1038</v>
      </c>
      <c r="B700" s="33" t="s">
        <v>1406</v>
      </c>
      <c r="C700" s="33" t="s">
        <v>1407</v>
      </c>
      <c r="D700" s="34">
        <v>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3" t="s">
        <v>1972</v>
      </c>
    </row>
    <row r="701" spans="1:14" s="25" customFormat="1" ht="47.25" x14ac:dyDescent="0.25">
      <c r="A701" s="32" t="s">
        <v>1038</v>
      </c>
      <c r="B701" s="33" t="s">
        <v>1408</v>
      </c>
      <c r="C701" s="33" t="s">
        <v>1409</v>
      </c>
      <c r="D701" s="34">
        <v>0</v>
      </c>
      <c r="E701" s="34">
        <v>0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0</v>
      </c>
      <c r="M701" s="34">
        <v>0</v>
      </c>
      <c r="N701" s="33" t="s">
        <v>1972</v>
      </c>
    </row>
    <row r="702" spans="1:14" s="25" customFormat="1" ht="47.25" x14ac:dyDescent="0.25">
      <c r="A702" s="32" t="s">
        <v>1038</v>
      </c>
      <c r="B702" s="33" t="s">
        <v>1410</v>
      </c>
      <c r="C702" s="33" t="s">
        <v>1411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0</v>
      </c>
      <c r="M702" s="34">
        <v>0</v>
      </c>
      <c r="N702" s="33" t="s">
        <v>1972</v>
      </c>
    </row>
    <row r="703" spans="1:14" s="25" customFormat="1" ht="47.25" x14ac:dyDescent="0.25">
      <c r="A703" s="32" t="s">
        <v>1038</v>
      </c>
      <c r="B703" s="33" t="s">
        <v>1412</v>
      </c>
      <c r="C703" s="33" t="s">
        <v>1413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0</v>
      </c>
      <c r="M703" s="34">
        <v>0</v>
      </c>
      <c r="N703" s="33" t="s">
        <v>1972</v>
      </c>
    </row>
    <row r="704" spans="1:14" s="25" customFormat="1" ht="63" x14ac:dyDescent="0.25">
      <c r="A704" s="32" t="s">
        <v>1038</v>
      </c>
      <c r="B704" s="33" t="s">
        <v>1414</v>
      </c>
      <c r="C704" s="33" t="s">
        <v>1415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0</v>
      </c>
      <c r="M704" s="34">
        <v>0</v>
      </c>
      <c r="N704" s="33" t="s">
        <v>1972</v>
      </c>
    </row>
    <row r="705" spans="1:14" s="25" customFormat="1" ht="63" x14ac:dyDescent="0.25">
      <c r="A705" s="32" t="s">
        <v>1038</v>
      </c>
      <c r="B705" s="33" t="s">
        <v>1416</v>
      </c>
      <c r="C705" s="33" t="s">
        <v>1417</v>
      </c>
      <c r="D705" s="34">
        <v>0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0</v>
      </c>
      <c r="M705" s="34">
        <v>0</v>
      </c>
      <c r="N705" s="33" t="s">
        <v>1972</v>
      </c>
    </row>
    <row r="706" spans="1:14" s="25" customFormat="1" ht="63" x14ac:dyDescent="0.25">
      <c r="A706" s="32" t="s">
        <v>1038</v>
      </c>
      <c r="B706" s="33" t="s">
        <v>1418</v>
      </c>
      <c r="C706" s="33" t="s">
        <v>1419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3" t="s">
        <v>1972</v>
      </c>
    </row>
    <row r="707" spans="1:14" s="25" customFormat="1" ht="63" x14ac:dyDescent="0.25">
      <c r="A707" s="32" t="s">
        <v>1038</v>
      </c>
      <c r="B707" s="33" t="s">
        <v>1420</v>
      </c>
      <c r="C707" s="33" t="s">
        <v>1421</v>
      </c>
      <c r="D707" s="34">
        <v>0</v>
      </c>
      <c r="E707" s="34">
        <v>0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3" t="s">
        <v>1972</v>
      </c>
    </row>
    <row r="708" spans="1:14" s="25" customFormat="1" ht="63" x14ac:dyDescent="0.25">
      <c r="A708" s="32" t="s">
        <v>1038</v>
      </c>
      <c r="B708" s="33" t="s">
        <v>1422</v>
      </c>
      <c r="C708" s="33" t="s">
        <v>1423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0</v>
      </c>
      <c r="M708" s="34">
        <v>0</v>
      </c>
      <c r="N708" s="33" t="s">
        <v>1972</v>
      </c>
    </row>
    <row r="709" spans="1:14" s="25" customFormat="1" ht="63" x14ac:dyDescent="0.25">
      <c r="A709" s="32" t="s">
        <v>1038</v>
      </c>
      <c r="B709" s="33" t="s">
        <v>1424</v>
      </c>
      <c r="C709" s="33" t="s">
        <v>1425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0</v>
      </c>
      <c r="M709" s="34">
        <v>0</v>
      </c>
      <c r="N709" s="33" t="s">
        <v>1972</v>
      </c>
    </row>
    <row r="710" spans="1:14" s="25" customFormat="1" ht="63" x14ac:dyDescent="0.25">
      <c r="A710" s="32" t="s">
        <v>1038</v>
      </c>
      <c r="B710" s="33" t="s">
        <v>1426</v>
      </c>
      <c r="C710" s="33" t="s">
        <v>1427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0</v>
      </c>
      <c r="M710" s="34">
        <v>0</v>
      </c>
      <c r="N710" s="33" t="s">
        <v>1972</v>
      </c>
    </row>
    <row r="711" spans="1:14" s="25" customFormat="1" ht="78.75" x14ac:dyDescent="0.25">
      <c r="A711" s="32" t="s">
        <v>1038</v>
      </c>
      <c r="B711" s="33" t="s">
        <v>1428</v>
      </c>
      <c r="C711" s="33" t="s">
        <v>1429</v>
      </c>
      <c r="D711" s="34">
        <v>0</v>
      </c>
      <c r="E711" s="34">
        <v>0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0</v>
      </c>
      <c r="M711" s="34">
        <v>0</v>
      </c>
      <c r="N711" s="33" t="s">
        <v>1972</v>
      </c>
    </row>
    <row r="712" spans="1:14" s="25" customFormat="1" ht="63" x14ac:dyDescent="0.25">
      <c r="A712" s="32" t="s">
        <v>1038</v>
      </c>
      <c r="B712" s="33" t="s">
        <v>1430</v>
      </c>
      <c r="C712" s="33" t="s">
        <v>1431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0</v>
      </c>
      <c r="M712" s="34">
        <v>0</v>
      </c>
      <c r="N712" s="33" t="s">
        <v>1972</v>
      </c>
    </row>
    <row r="713" spans="1:14" s="25" customFormat="1" ht="47.25" x14ac:dyDescent="0.25">
      <c r="A713" s="32" t="s">
        <v>1038</v>
      </c>
      <c r="B713" s="33" t="s">
        <v>1432</v>
      </c>
      <c r="C713" s="33" t="s">
        <v>1433</v>
      </c>
      <c r="D713" s="34">
        <v>0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0</v>
      </c>
      <c r="M713" s="34">
        <v>0</v>
      </c>
      <c r="N713" s="33" t="s">
        <v>1972</v>
      </c>
    </row>
    <row r="714" spans="1:14" s="25" customFormat="1" ht="47.25" x14ac:dyDescent="0.25">
      <c r="A714" s="32" t="s">
        <v>1038</v>
      </c>
      <c r="B714" s="33" t="s">
        <v>1434</v>
      </c>
      <c r="C714" s="33" t="s">
        <v>1435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0</v>
      </c>
      <c r="M714" s="34">
        <v>0</v>
      </c>
      <c r="N714" s="33" t="s">
        <v>1972</v>
      </c>
    </row>
    <row r="715" spans="1:14" s="25" customFormat="1" ht="47.25" x14ac:dyDescent="0.25">
      <c r="A715" s="32" t="s">
        <v>1038</v>
      </c>
      <c r="B715" s="33" t="s">
        <v>1436</v>
      </c>
      <c r="C715" s="33" t="s">
        <v>1437</v>
      </c>
      <c r="D715" s="34">
        <v>0</v>
      </c>
      <c r="E715" s="34">
        <v>0</v>
      </c>
      <c r="F715" s="34">
        <v>0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0</v>
      </c>
      <c r="M715" s="34">
        <v>0</v>
      </c>
      <c r="N715" s="33" t="s">
        <v>1972</v>
      </c>
    </row>
    <row r="716" spans="1:14" s="25" customFormat="1" ht="63" x14ac:dyDescent="0.25">
      <c r="A716" s="32" t="s">
        <v>1038</v>
      </c>
      <c r="B716" s="33" t="s">
        <v>1438</v>
      </c>
      <c r="C716" s="33" t="s">
        <v>1439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0</v>
      </c>
      <c r="M716" s="34">
        <v>0</v>
      </c>
      <c r="N716" s="33" t="s">
        <v>1972</v>
      </c>
    </row>
    <row r="717" spans="1:14" s="25" customFormat="1" ht="47.25" x14ac:dyDescent="0.25">
      <c r="A717" s="32" t="s">
        <v>1038</v>
      </c>
      <c r="B717" s="33" t="s">
        <v>1440</v>
      </c>
      <c r="C717" s="33" t="s">
        <v>1441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0</v>
      </c>
      <c r="M717" s="34">
        <v>0</v>
      </c>
      <c r="N717" s="33" t="s">
        <v>1972</v>
      </c>
    </row>
    <row r="718" spans="1:14" s="25" customFormat="1" ht="63" x14ac:dyDescent="0.25">
      <c r="A718" s="32" t="s">
        <v>1038</v>
      </c>
      <c r="B718" s="33" t="s">
        <v>1442</v>
      </c>
      <c r="C718" s="33" t="s">
        <v>1443</v>
      </c>
      <c r="D718" s="34">
        <v>0</v>
      </c>
      <c r="E718" s="34">
        <v>0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0</v>
      </c>
      <c r="M718" s="34">
        <v>0</v>
      </c>
      <c r="N718" s="33" t="s">
        <v>1972</v>
      </c>
    </row>
    <row r="719" spans="1:14" s="25" customFormat="1" ht="31.5" x14ac:dyDescent="0.25">
      <c r="A719" s="32" t="s">
        <v>1038</v>
      </c>
      <c r="B719" s="33" t="s">
        <v>1444</v>
      </c>
      <c r="C719" s="33" t="s">
        <v>1445</v>
      </c>
      <c r="D719" s="34">
        <v>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0</v>
      </c>
      <c r="M719" s="34">
        <v>0</v>
      </c>
      <c r="N719" s="33" t="s">
        <v>1972</v>
      </c>
    </row>
    <row r="720" spans="1:14" s="25" customFormat="1" ht="47.25" x14ac:dyDescent="0.25">
      <c r="A720" s="32" t="s">
        <v>1038</v>
      </c>
      <c r="B720" s="33" t="s">
        <v>1446</v>
      </c>
      <c r="C720" s="33" t="s">
        <v>1447</v>
      </c>
      <c r="D720" s="34">
        <v>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0</v>
      </c>
      <c r="M720" s="34">
        <v>0</v>
      </c>
      <c r="N720" s="33" t="s">
        <v>1972</v>
      </c>
    </row>
    <row r="721" spans="1:14" s="25" customFormat="1" ht="63" x14ac:dyDescent="0.25">
      <c r="A721" s="32" t="s">
        <v>1038</v>
      </c>
      <c r="B721" s="33" t="s">
        <v>1448</v>
      </c>
      <c r="C721" s="33" t="s">
        <v>1449</v>
      </c>
      <c r="D721" s="34">
        <v>0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0</v>
      </c>
      <c r="M721" s="34">
        <v>0</v>
      </c>
      <c r="N721" s="33" t="s">
        <v>1972</v>
      </c>
    </row>
    <row r="722" spans="1:14" s="25" customFormat="1" ht="63" x14ac:dyDescent="0.25">
      <c r="A722" s="32" t="s">
        <v>1038</v>
      </c>
      <c r="B722" s="33" t="s">
        <v>1450</v>
      </c>
      <c r="C722" s="33" t="s">
        <v>1451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0</v>
      </c>
      <c r="M722" s="34">
        <v>0</v>
      </c>
      <c r="N722" s="33" t="s">
        <v>1972</v>
      </c>
    </row>
    <row r="723" spans="1:14" s="25" customFormat="1" ht="63" x14ac:dyDescent="0.25">
      <c r="A723" s="32" t="s">
        <v>1038</v>
      </c>
      <c r="B723" s="33" t="s">
        <v>1452</v>
      </c>
      <c r="C723" s="33" t="s">
        <v>1453</v>
      </c>
      <c r="D723" s="34">
        <v>0</v>
      </c>
      <c r="E723" s="34">
        <v>0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0</v>
      </c>
      <c r="M723" s="34">
        <v>0</v>
      </c>
      <c r="N723" s="33" t="s">
        <v>1972</v>
      </c>
    </row>
    <row r="724" spans="1:14" s="25" customFormat="1" ht="47.25" x14ac:dyDescent="0.25">
      <c r="A724" s="32" t="s">
        <v>1038</v>
      </c>
      <c r="B724" s="33" t="s">
        <v>1454</v>
      </c>
      <c r="C724" s="33" t="s">
        <v>1455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0</v>
      </c>
      <c r="M724" s="34">
        <v>0</v>
      </c>
      <c r="N724" s="33" t="s">
        <v>1972</v>
      </c>
    </row>
    <row r="725" spans="1:14" s="25" customFormat="1" ht="31.5" x14ac:dyDescent="0.25">
      <c r="A725" s="32" t="s">
        <v>1038</v>
      </c>
      <c r="B725" s="33" t="s">
        <v>1456</v>
      </c>
      <c r="C725" s="33" t="s">
        <v>1457</v>
      </c>
      <c r="D725" s="34">
        <v>0</v>
      </c>
      <c r="E725" s="34">
        <v>0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0</v>
      </c>
      <c r="M725" s="34">
        <v>0</v>
      </c>
      <c r="N725" s="33" t="s">
        <v>1972</v>
      </c>
    </row>
    <row r="726" spans="1:14" s="25" customFormat="1" ht="47.25" x14ac:dyDescent="0.25">
      <c r="A726" s="32" t="s">
        <v>1038</v>
      </c>
      <c r="B726" s="33" t="s">
        <v>1458</v>
      </c>
      <c r="C726" s="33" t="s">
        <v>1459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0</v>
      </c>
      <c r="M726" s="34">
        <v>0</v>
      </c>
      <c r="N726" s="33" t="s">
        <v>1972</v>
      </c>
    </row>
    <row r="727" spans="1:14" s="25" customFormat="1" ht="47.25" x14ac:dyDescent="0.25">
      <c r="A727" s="32" t="s">
        <v>1038</v>
      </c>
      <c r="B727" s="33" t="s">
        <v>1460</v>
      </c>
      <c r="C727" s="33" t="s">
        <v>1461</v>
      </c>
      <c r="D727" s="34">
        <v>0</v>
      </c>
      <c r="E727" s="34">
        <v>0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0</v>
      </c>
      <c r="M727" s="34">
        <v>0</v>
      </c>
      <c r="N727" s="33" t="s">
        <v>1972</v>
      </c>
    </row>
    <row r="728" spans="1:14" s="25" customFormat="1" ht="63" x14ac:dyDescent="0.25">
      <c r="A728" s="32" t="s">
        <v>1038</v>
      </c>
      <c r="B728" s="33" t="s">
        <v>1462</v>
      </c>
      <c r="C728" s="33" t="s">
        <v>1463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0</v>
      </c>
      <c r="M728" s="34">
        <v>0</v>
      </c>
      <c r="N728" s="33" t="s">
        <v>1972</v>
      </c>
    </row>
    <row r="729" spans="1:14" s="25" customFormat="1" ht="63" x14ac:dyDescent="0.25">
      <c r="A729" s="32" t="s">
        <v>1038</v>
      </c>
      <c r="B729" s="33" t="s">
        <v>1464</v>
      </c>
      <c r="C729" s="33" t="s">
        <v>1465</v>
      </c>
      <c r="D729" s="34">
        <v>0</v>
      </c>
      <c r="E729" s="34">
        <v>0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0</v>
      </c>
      <c r="M729" s="34">
        <v>0</v>
      </c>
      <c r="N729" s="33" t="s">
        <v>1972</v>
      </c>
    </row>
    <row r="730" spans="1:14" s="25" customFormat="1" ht="63" x14ac:dyDescent="0.25">
      <c r="A730" s="32" t="s">
        <v>1038</v>
      </c>
      <c r="B730" s="33" t="s">
        <v>1466</v>
      </c>
      <c r="C730" s="33" t="s">
        <v>1467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0</v>
      </c>
      <c r="M730" s="34">
        <v>0</v>
      </c>
      <c r="N730" s="33" t="s">
        <v>1972</v>
      </c>
    </row>
    <row r="731" spans="1:14" s="25" customFormat="1" ht="63" x14ac:dyDescent="0.25">
      <c r="A731" s="32" t="s">
        <v>1038</v>
      </c>
      <c r="B731" s="33" t="s">
        <v>1468</v>
      </c>
      <c r="C731" s="33" t="s">
        <v>1469</v>
      </c>
      <c r="D731" s="34">
        <v>0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0</v>
      </c>
      <c r="M731" s="34">
        <v>0</v>
      </c>
      <c r="N731" s="33" t="s">
        <v>1972</v>
      </c>
    </row>
    <row r="732" spans="1:14" s="25" customFormat="1" ht="31.5" x14ac:dyDescent="0.25">
      <c r="A732" s="32" t="s">
        <v>1038</v>
      </c>
      <c r="B732" s="33" t="s">
        <v>1470</v>
      </c>
      <c r="C732" s="33" t="s">
        <v>1471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0</v>
      </c>
      <c r="M732" s="34">
        <v>0</v>
      </c>
      <c r="N732" s="33" t="s">
        <v>1972</v>
      </c>
    </row>
    <row r="733" spans="1:14" s="25" customFormat="1" ht="31.5" x14ac:dyDescent="0.25">
      <c r="A733" s="32" t="s">
        <v>1038</v>
      </c>
      <c r="B733" s="33" t="s">
        <v>1472</v>
      </c>
      <c r="C733" s="33" t="s">
        <v>1473</v>
      </c>
      <c r="D733" s="34">
        <v>0</v>
      </c>
      <c r="E733" s="34">
        <v>0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0</v>
      </c>
      <c r="M733" s="34">
        <v>0</v>
      </c>
      <c r="N733" s="33" t="s">
        <v>1972</v>
      </c>
    </row>
    <row r="734" spans="1:14" s="25" customFormat="1" ht="31.5" x14ac:dyDescent="0.25">
      <c r="A734" s="32" t="s">
        <v>1038</v>
      </c>
      <c r="B734" s="33" t="s">
        <v>1474</v>
      </c>
      <c r="C734" s="33" t="s">
        <v>1475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0</v>
      </c>
      <c r="M734" s="34">
        <v>0</v>
      </c>
      <c r="N734" s="33" t="s">
        <v>1972</v>
      </c>
    </row>
    <row r="735" spans="1:14" s="25" customFormat="1" ht="31.5" x14ac:dyDescent="0.25">
      <c r="A735" s="32" t="s">
        <v>1038</v>
      </c>
      <c r="B735" s="33" t="s">
        <v>1476</v>
      </c>
      <c r="C735" s="33" t="s">
        <v>1477</v>
      </c>
      <c r="D735" s="34">
        <v>0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0</v>
      </c>
      <c r="M735" s="34">
        <v>0</v>
      </c>
      <c r="N735" s="33" t="s">
        <v>1972</v>
      </c>
    </row>
    <row r="736" spans="1:14" s="25" customFormat="1" ht="31.5" x14ac:dyDescent="0.25">
      <c r="A736" s="32" t="s">
        <v>1038</v>
      </c>
      <c r="B736" s="33" t="s">
        <v>1478</v>
      </c>
      <c r="C736" s="33" t="s">
        <v>1479</v>
      </c>
      <c r="D736" s="34">
        <v>0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0</v>
      </c>
      <c r="M736" s="34">
        <v>0</v>
      </c>
      <c r="N736" s="33" t="s">
        <v>1972</v>
      </c>
    </row>
    <row r="737" spans="1:14" s="25" customFormat="1" ht="31.5" x14ac:dyDescent="0.25">
      <c r="A737" s="32" t="s">
        <v>1038</v>
      </c>
      <c r="B737" s="33" t="s">
        <v>1480</v>
      </c>
      <c r="C737" s="33" t="s">
        <v>1481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0</v>
      </c>
      <c r="M737" s="34">
        <v>0</v>
      </c>
      <c r="N737" s="33" t="s">
        <v>1972</v>
      </c>
    </row>
    <row r="738" spans="1:14" s="25" customFormat="1" ht="31.5" x14ac:dyDescent="0.25">
      <c r="A738" s="32" t="s">
        <v>1038</v>
      </c>
      <c r="B738" s="33" t="s">
        <v>1482</v>
      </c>
      <c r="C738" s="33" t="s">
        <v>1483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0</v>
      </c>
      <c r="M738" s="34">
        <v>0</v>
      </c>
      <c r="N738" s="33" t="s">
        <v>1972</v>
      </c>
    </row>
    <row r="739" spans="1:14" s="25" customFormat="1" ht="31.5" x14ac:dyDescent="0.25">
      <c r="A739" s="32" t="s">
        <v>1038</v>
      </c>
      <c r="B739" s="33" t="s">
        <v>1484</v>
      </c>
      <c r="C739" s="33" t="s">
        <v>1485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0</v>
      </c>
      <c r="M739" s="34">
        <v>0</v>
      </c>
      <c r="N739" s="33" t="s">
        <v>1972</v>
      </c>
    </row>
    <row r="740" spans="1:14" s="25" customFormat="1" ht="31.5" x14ac:dyDescent="0.25">
      <c r="A740" s="32" t="s">
        <v>1038</v>
      </c>
      <c r="B740" s="33" t="s">
        <v>1486</v>
      </c>
      <c r="C740" s="33" t="s">
        <v>1487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0</v>
      </c>
      <c r="M740" s="34">
        <v>0</v>
      </c>
      <c r="N740" s="33" t="s">
        <v>1972</v>
      </c>
    </row>
    <row r="741" spans="1:14" s="25" customFormat="1" ht="31.5" x14ac:dyDescent="0.25">
      <c r="A741" s="32" t="s">
        <v>1038</v>
      </c>
      <c r="B741" s="33" t="s">
        <v>1488</v>
      </c>
      <c r="C741" s="33" t="s">
        <v>1489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0</v>
      </c>
      <c r="M741" s="34">
        <v>0</v>
      </c>
      <c r="N741" s="33" t="s">
        <v>1972</v>
      </c>
    </row>
    <row r="742" spans="1:14" s="25" customFormat="1" ht="31.5" x14ac:dyDescent="0.25">
      <c r="A742" s="32" t="s">
        <v>1038</v>
      </c>
      <c r="B742" s="33" t="s">
        <v>1490</v>
      </c>
      <c r="C742" s="33" t="s">
        <v>1491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0</v>
      </c>
      <c r="M742" s="34">
        <v>0</v>
      </c>
      <c r="N742" s="33" t="s">
        <v>1972</v>
      </c>
    </row>
    <row r="743" spans="1:14" s="25" customFormat="1" ht="31.5" x14ac:dyDescent="0.25">
      <c r="A743" s="32" t="s">
        <v>1038</v>
      </c>
      <c r="B743" s="33" t="s">
        <v>1492</v>
      </c>
      <c r="C743" s="33" t="s">
        <v>1493</v>
      </c>
      <c r="D743" s="34">
        <v>0</v>
      </c>
      <c r="E743" s="34">
        <v>0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0</v>
      </c>
      <c r="M743" s="34">
        <v>0</v>
      </c>
      <c r="N743" s="33" t="s">
        <v>1972</v>
      </c>
    </row>
    <row r="744" spans="1:14" s="25" customFormat="1" ht="31.5" x14ac:dyDescent="0.25">
      <c r="A744" s="32" t="s">
        <v>1038</v>
      </c>
      <c r="B744" s="33" t="s">
        <v>1494</v>
      </c>
      <c r="C744" s="33" t="s">
        <v>1495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0</v>
      </c>
      <c r="M744" s="34">
        <v>0</v>
      </c>
      <c r="N744" s="33" t="s">
        <v>1972</v>
      </c>
    </row>
    <row r="745" spans="1:14" s="25" customFormat="1" ht="31.5" x14ac:dyDescent="0.25">
      <c r="A745" s="32" t="s">
        <v>1038</v>
      </c>
      <c r="B745" s="33" t="s">
        <v>1496</v>
      </c>
      <c r="C745" s="33" t="s">
        <v>1497</v>
      </c>
      <c r="D745" s="34">
        <v>0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0</v>
      </c>
      <c r="M745" s="34">
        <v>0</v>
      </c>
      <c r="N745" s="33" t="s">
        <v>1972</v>
      </c>
    </row>
    <row r="746" spans="1:14" s="25" customFormat="1" ht="78.75" x14ac:dyDescent="0.25">
      <c r="A746" s="32" t="s">
        <v>1038</v>
      </c>
      <c r="B746" s="33" t="s">
        <v>1498</v>
      </c>
      <c r="C746" s="33" t="s">
        <v>1499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0</v>
      </c>
      <c r="M746" s="34">
        <v>0</v>
      </c>
      <c r="N746" s="33" t="s">
        <v>1972</v>
      </c>
    </row>
    <row r="747" spans="1:14" s="25" customFormat="1" ht="63" x14ac:dyDescent="0.25">
      <c r="A747" s="32" t="s">
        <v>1038</v>
      </c>
      <c r="B747" s="33" t="s">
        <v>1500</v>
      </c>
      <c r="C747" s="33" t="s">
        <v>1501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0</v>
      </c>
      <c r="M747" s="34">
        <v>0</v>
      </c>
      <c r="N747" s="33" t="s">
        <v>1972</v>
      </c>
    </row>
    <row r="748" spans="1:14" s="25" customFormat="1" ht="63" x14ac:dyDescent="0.25">
      <c r="A748" s="32" t="s">
        <v>1038</v>
      </c>
      <c r="B748" s="33" t="s">
        <v>1502</v>
      </c>
      <c r="C748" s="33" t="s">
        <v>1503</v>
      </c>
      <c r="D748" s="34">
        <v>0</v>
      </c>
      <c r="E748" s="34">
        <v>0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0</v>
      </c>
      <c r="M748" s="34">
        <v>0</v>
      </c>
      <c r="N748" s="33" t="s">
        <v>1972</v>
      </c>
    </row>
    <row r="749" spans="1:14" s="25" customFormat="1" ht="63" x14ac:dyDescent="0.25">
      <c r="A749" s="32" t="s">
        <v>1038</v>
      </c>
      <c r="B749" s="33" t="s">
        <v>1504</v>
      </c>
      <c r="C749" s="33" t="s">
        <v>1505</v>
      </c>
      <c r="D749" s="34">
        <v>0</v>
      </c>
      <c r="E749" s="34">
        <v>0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0</v>
      </c>
      <c r="M749" s="34">
        <v>0</v>
      </c>
      <c r="N749" s="33" t="s">
        <v>1972</v>
      </c>
    </row>
    <row r="750" spans="1:14" s="25" customFormat="1" ht="63" x14ac:dyDescent="0.25">
      <c r="A750" s="32" t="s">
        <v>1038</v>
      </c>
      <c r="B750" s="33" t="s">
        <v>1506</v>
      </c>
      <c r="C750" s="33" t="s">
        <v>1507</v>
      </c>
      <c r="D750" s="34">
        <v>0</v>
      </c>
      <c r="E750" s="34">
        <v>0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0</v>
      </c>
      <c r="M750" s="34">
        <v>0</v>
      </c>
      <c r="N750" s="33" t="s">
        <v>1972</v>
      </c>
    </row>
    <row r="751" spans="1:14" s="25" customFormat="1" ht="63" x14ac:dyDescent="0.25">
      <c r="A751" s="32" t="s">
        <v>1038</v>
      </c>
      <c r="B751" s="33" t="s">
        <v>1508</v>
      </c>
      <c r="C751" s="33" t="s">
        <v>1509</v>
      </c>
      <c r="D751" s="34">
        <v>0</v>
      </c>
      <c r="E751" s="34">
        <v>0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0</v>
      </c>
      <c r="M751" s="34">
        <v>0</v>
      </c>
      <c r="N751" s="33" t="s">
        <v>1972</v>
      </c>
    </row>
    <row r="752" spans="1:14" s="25" customFormat="1" ht="63" x14ac:dyDescent="0.25">
      <c r="A752" s="32" t="s">
        <v>1038</v>
      </c>
      <c r="B752" s="33" t="s">
        <v>1510</v>
      </c>
      <c r="C752" s="33" t="s">
        <v>1511</v>
      </c>
      <c r="D752" s="34">
        <v>0</v>
      </c>
      <c r="E752" s="34">
        <v>0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0</v>
      </c>
      <c r="M752" s="34">
        <v>0</v>
      </c>
      <c r="N752" s="33" t="s">
        <v>1972</v>
      </c>
    </row>
    <row r="753" spans="1:14" s="25" customFormat="1" ht="78.75" x14ac:dyDescent="0.25">
      <c r="A753" s="32" t="s">
        <v>1038</v>
      </c>
      <c r="B753" s="33" t="s">
        <v>1512</v>
      </c>
      <c r="C753" s="33" t="s">
        <v>1513</v>
      </c>
      <c r="D753" s="34">
        <v>0</v>
      </c>
      <c r="E753" s="34">
        <v>0</v>
      </c>
      <c r="F753" s="34">
        <v>0</v>
      </c>
      <c r="G753" s="34">
        <v>0</v>
      </c>
      <c r="H753" s="34">
        <v>0</v>
      </c>
      <c r="I753" s="34">
        <v>0</v>
      </c>
      <c r="J753" s="34">
        <v>0</v>
      </c>
      <c r="K753" s="34">
        <v>0</v>
      </c>
      <c r="L753" s="34">
        <v>0</v>
      </c>
      <c r="M753" s="34">
        <v>0</v>
      </c>
      <c r="N753" s="33" t="s">
        <v>1972</v>
      </c>
    </row>
    <row r="754" spans="1:14" s="25" customFormat="1" ht="78.75" x14ac:dyDescent="0.25">
      <c r="A754" s="32" t="s">
        <v>1038</v>
      </c>
      <c r="B754" s="33" t="s">
        <v>1514</v>
      </c>
      <c r="C754" s="33" t="s">
        <v>1515</v>
      </c>
      <c r="D754" s="34">
        <v>0</v>
      </c>
      <c r="E754" s="34">
        <v>0</v>
      </c>
      <c r="F754" s="34">
        <v>0</v>
      </c>
      <c r="G754" s="34">
        <v>0</v>
      </c>
      <c r="H754" s="34">
        <v>0</v>
      </c>
      <c r="I754" s="34">
        <v>0</v>
      </c>
      <c r="J754" s="34">
        <v>0</v>
      </c>
      <c r="K754" s="34">
        <v>0</v>
      </c>
      <c r="L754" s="34">
        <v>0</v>
      </c>
      <c r="M754" s="34">
        <v>0</v>
      </c>
      <c r="N754" s="33" t="s">
        <v>1972</v>
      </c>
    </row>
    <row r="755" spans="1:14" s="25" customFormat="1" ht="63" x14ac:dyDescent="0.25">
      <c r="A755" s="32" t="s">
        <v>1038</v>
      </c>
      <c r="B755" s="33" t="s">
        <v>1516</v>
      </c>
      <c r="C755" s="33" t="s">
        <v>1517</v>
      </c>
      <c r="D755" s="34">
        <v>0</v>
      </c>
      <c r="E755" s="34">
        <v>0</v>
      </c>
      <c r="F755" s="34">
        <v>0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0</v>
      </c>
      <c r="M755" s="34">
        <v>0</v>
      </c>
      <c r="N755" s="33" t="s">
        <v>1972</v>
      </c>
    </row>
    <row r="756" spans="1:14" s="25" customFormat="1" ht="78.75" x14ac:dyDescent="0.25">
      <c r="A756" s="32" t="s">
        <v>1038</v>
      </c>
      <c r="B756" s="33" t="s">
        <v>1518</v>
      </c>
      <c r="C756" s="33" t="s">
        <v>1519</v>
      </c>
      <c r="D756" s="34">
        <v>0</v>
      </c>
      <c r="E756" s="34">
        <v>0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0</v>
      </c>
      <c r="M756" s="34">
        <v>0</v>
      </c>
      <c r="N756" s="33" t="s">
        <v>1972</v>
      </c>
    </row>
    <row r="757" spans="1:14" s="25" customFormat="1" ht="78.75" x14ac:dyDescent="0.25">
      <c r="A757" s="32" t="s">
        <v>1038</v>
      </c>
      <c r="B757" s="33" t="s">
        <v>1520</v>
      </c>
      <c r="C757" s="33" t="s">
        <v>1521</v>
      </c>
      <c r="D757" s="34">
        <v>0</v>
      </c>
      <c r="E757" s="34">
        <v>0</v>
      </c>
      <c r="F757" s="34">
        <v>0</v>
      </c>
      <c r="G757" s="34">
        <v>0</v>
      </c>
      <c r="H757" s="34">
        <v>0</v>
      </c>
      <c r="I757" s="34">
        <v>0</v>
      </c>
      <c r="J757" s="34">
        <v>0</v>
      </c>
      <c r="K757" s="34">
        <v>0</v>
      </c>
      <c r="L757" s="34">
        <v>0</v>
      </c>
      <c r="M757" s="34">
        <v>0</v>
      </c>
      <c r="N757" s="33" t="s">
        <v>1972</v>
      </c>
    </row>
    <row r="758" spans="1:14" s="25" customFormat="1" ht="78.75" x14ac:dyDescent="0.25">
      <c r="A758" s="32" t="s">
        <v>1038</v>
      </c>
      <c r="B758" s="33" t="s">
        <v>1522</v>
      </c>
      <c r="C758" s="33" t="s">
        <v>1523</v>
      </c>
      <c r="D758" s="34">
        <v>0</v>
      </c>
      <c r="E758" s="34">
        <v>0</v>
      </c>
      <c r="F758" s="34">
        <v>0</v>
      </c>
      <c r="G758" s="34">
        <v>0</v>
      </c>
      <c r="H758" s="34">
        <v>0</v>
      </c>
      <c r="I758" s="34">
        <v>0</v>
      </c>
      <c r="J758" s="34">
        <v>0</v>
      </c>
      <c r="K758" s="34">
        <v>0</v>
      </c>
      <c r="L758" s="34">
        <v>0</v>
      </c>
      <c r="M758" s="34">
        <v>0</v>
      </c>
      <c r="N758" s="33" t="s">
        <v>1972</v>
      </c>
    </row>
    <row r="759" spans="1:14" s="25" customFormat="1" ht="78.75" x14ac:dyDescent="0.25">
      <c r="A759" s="32" t="s">
        <v>1038</v>
      </c>
      <c r="B759" s="33" t="s">
        <v>1524</v>
      </c>
      <c r="C759" s="33" t="s">
        <v>1525</v>
      </c>
      <c r="D759" s="34">
        <v>0</v>
      </c>
      <c r="E759" s="34">
        <v>0</v>
      </c>
      <c r="F759" s="34">
        <v>0</v>
      </c>
      <c r="G759" s="34">
        <v>0</v>
      </c>
      <c r="H759" s="34">
        <v>0</v>
      </c>
      <c r="I759" s="34">
        <v>0</v>
      </c>
      <c r="J759" s="34">
        <v>0</v>
      </c>
      <c r="K759" s="34">
        <v>0</v>
      </c>
      <c r="L759" s="34">
        <v>0</v>
      </c>
      <c r="M759" s="34">
        <v>0</v>
      </c>
      <c r="N759" s="33" t="s">
        <v>1972</v>
      </c>
    </row>
    <row r="760" spans="1:14" s="25" customFormat="1" ht="94.5" x14ac:dyDescent="0.25">
      <c r="A760" s="32" t="s">
        <v>1038</v>
      </c>
      <c r="B760" s="33" t="s">
        <v>1526</v>
      </c>
      <c r="C760" s="33" t="s">
        <v>1527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0</v>
      </c>
      <c r="M760" s="34">
        <v>0</v>
      </c>
      <c r="N760" s="33" t="s">
        <v>1972</v>
      </c>
    </row>
    <row r="761" spans="1:14" s="25" customFormat="1" ht="78.75" x14ac:dyDescent="0.25">
      <c r="A761" s="32" t="s">
        <v>1038</v>
      </c>
      <c r="B761" s="33" t="s">
        <v>1528</v>
      </c>
      <c r="C761" s="33" t="s">
        <v>1529</v>
      </c>
      <c r="D761" s="34">
        <v>0</v>
      </c>
      <c r="E761" s="34">
        <v>0</v>
      </c>
      <c r="F761" s="34">
        <v>0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0</v>
      </c>
      <c r="M761" s="34">
        <v>0</v>
      </c>
      <c r="N761" s="33" t="s">
        <v>1972</v>
      </c>
    </row>
    <row r="762" spans="1:14" s="25" customFormat="1" ht="78.75" x14ac:dyDescent="0.25">
      <c r="A762" s="32" t="s">
        <v>1038</v>
      </c>
      <c r="B762" s="33" t="s">
        <v>1530</v>
      </c>
      <c r="C762" s="33" t="s">
        <v>1531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0</v>
      </c>
      <c r="M762" s="34">
        <v>0</v>
      </c>
      <c r="N762" s="33" t="s">
        <v>1972</v>
      </c>
    </row>
    <row r="763" spans="1:14" s="25" customFormat="1" ht="94.5" x14ac:dyDescent="0.25">
      <c r="A763" s="32" t="s">
        <v>1038</v>
      </c>
      <c r="B763" s="33" t="s">
        <v>1532</v>
      </c>
      <c r="C763" s="33" t="s">
        <v>1533</v>
      </c>
      <c r="D763" s="34">
        <v>0</v>
      </c>
      <c r="E763" s="34">
        <v>0</v>
      </c>
      <c r="F763" s="34">
        <v>0</v>
      </c>
      <c r="G763" s="34">
        <v>0</v>
      </c>
      <c r="H763" s="34">
        <v>0</v>
      </c>
      <c r="I763" s="34">
        <v>0</v>
      </c>
      <c r="J763" s="34">
        <v>0</v>
      </c>
      <c r="K763" s="34">
        <v>0</v>
      </c>
      <c r="L763" s="34">
        <v>0</v>
      </c>
      <c r="M763" s="34">
        <v>0</v>
      </c>
      <c r="N763" s="33" t="s">
        <v>1972</v>
      </c>
    </row>
    <row r="764" spans="1:14" s="25" customFormat="1" ht="31.5" x14ac:dyDescent="0.25">
      <c r="A764" s="32" t="s">
        <v>1038</v>
      </c>
      <c r="B764" s="33" t="s">
        <v>1534</v>
      </c>
      <c r="C764" s="33" t="s">
        <v>1535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0</v>
      </c>
      <c r="M764" s="34">
        <v>0</v>
      </c>
      <c r="N764" s="33" t="s">
        <v>1972</v>
      </c>
    </row>
    <row r="765" spans="1:14" s="25" customFormat="1" ht="63" x14ac:dyDescent="0.25">
      <c r="A765" s="32" t="s">
        <v>1038</v>
      </c>
      <c r="B765" s="33" t="s">
        <v>1536</v>
      </c>
      <c r="C765" s="33" t="s">
        <v>1537</v>
      </c>
      <c r="D765" s="34">
        <v>0</v>
      </c>
      <c r="E765" s="34">
        <v>0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0</v>
      </c>
      <c r="M765" s="34">
        <v>0</v>
      </c>
      <c r="N765" s="33" t="s">
        <v>1972</v>
      </c>
    </row>
    <row r="766" spans="1:14" s="25" customFormat="1" ht="78.75" x14ac:dyDescent="0.25">
      <c r="A766" s="32" t="s">
        <v>1038</v>
      </c>
      <c r="B766" s="33" t="s">
        <v>1538</v>
      </c>
      <c r="C766" s="33" t="s">
        <v>1539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0</v>
      </c>
      <c r="M766" s="34">
        <v>0</v>
      </c>
      <c r="N766" s="33" t="s">
        <v>1972</v>
      </c>
    </row>
    <row r="767" spans="1:14" s="25" customFormat="1" ht="78.75" x14ac:dyDescent="0.25">
      <c r="A767" s="32" t="s">
        <v>1038</v>
      </c>
      <c r="B767" s="33" t="s">
        <v>1540</v>
      </c>
      <c r="C767" s="33" t="s">
        <v>1541</v>
      </c>
      <c r="D767" s="34">
        <v>0</v>
      </c>
      <c r="E767" s="34">
        <v>0</v>
      </c>
      <c r="F767" s="34">
        <v>0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0</v>
      </c>
      <c r="M767" s="34">
        <v>0</v>
      </c>
      <c r="N767" s="33" t="s">
        <v>1972</v>
      </c>
    </row>
    <row r="768" spans="1:14" s="25" customFormat="1" ht="47.25" x14ac:dyDescent="0.25">
      <c r="A768" s="32" t="s">
        <v>1038</v>
      </c>
      <c r="B768" s="33" t="s">
        <v>1542</v>
      </c>
      <c r="C768" s="33" t="s">
        <v>1543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0</v>
      </c>
      <c r="M768" s="34">
        <v>0</v>
      </c>
      <c r="N768" s="33" t="s">
        <v>1972</v>
      </c>
    </row>
    <row r="769" spans="1:14" s="25" customFormat="1" ht="63" x14ac:dyDescent="0.25">
      <c r="A769" s="32" t="s">
        <v>1038</v>
      </c>
      <c r="B769" s="33" t="s">
        <v>1544</v>
      </c>
      <c r="C769" s="33" t="s">
        <v>1545</v>
      </c>
      <c r="D769" s="34">
        <v>0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0</v>
      </c>
      <c r="M769" s="34">
        <v>0</v>
      </c>
      <c r="N769" s="33" t="s">
        <v>1972</v>
      </c>
    </row>
    <row r="770" spans="1:14" s="25" customFormat="1" ht="110.25" x14ac:dyDescent="0.25">
      <c r="A770" s="32" t="s">
        <v>1038</v>
      </c>
      <c r="B770" s="33" t="s">
        <v>1546</v>
      </c>
      <c r="C770" s="33" t="s">
        <v>1547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0</v>
      </c>
      <c r="M770" s="34">
        <v>0</v>
      </c>
      <c r="N770" s="33" t="s">
        <v>1972</v>
      </c>
    </row>
    <row r="771" spans="1:14" s="25" customFormat="1" ht="141.75" x14ac:dyDescent="0.25">
      <c r="A771" s="32" t="s">
        <v>1038</v>
      </c>
      <c r="B771" s="33" t="s">
        <v>1548</v>
      </c>
      <c r="C771" s="33" t="s">
        <v>1549</v>
      </c>
      <c r="D771" s="34">
        <v>0</v>
      </c>
      <c r="E771" s="34">
        <v>0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0</v>
      </c>
      <c r="M771" s="34">
        <v>0</v>
      </c>
      <c r="N771" s="33" t="s">
        <v>1972</v>
      </c>
    </row>
    <row r="772" spans="1:14" s="25" customFormat="1" ht="47.25" x14ac:dyDescent="0.25">
      <c r="A772" s="32" t="s">
        <v>1038</v>
      </c>
      <c r="B772" s="33" t="s">
        <v>1550</v>
      </c>
      <c r="C772" s="33" t="s">
        <v>1551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0</v>
      </c>
      <c r="M772" s="34">
        <v>0</v>
      </c>
      <c r="N772" s="33" t="s">
        <v>1972</v>
      </c>
    </row>
    <row r="773" spans="1:14" s="25" customFormat="1" ht="47.25" x14ac:dyDescent="0.25">
      <c r="A773" s="32" t="s">
        <v>1038</v>
      </c>
      <c r="B773" s="33" t="s">
        <v>1552</v>
      </c>
      <c r="C773" s="33" t="s">
        <v>1553</v>
      </c>
      <c r="D773" s="34">
        <v>0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0</v>
      </c>
      <c r="M773" s="34">
        <v>0</v>
      </c>
      <c r="N773" s="33" t="s">
        <v>1972</v>
      </c>
    </row>
    <row r="774" spans="1:14" s="25" customFormat="1" ht="78.75" x14ac:dyDescent="0.25">
      <c r="A774" s="32" t="s">
        <v>1038</v>
      </c>
      <c r="B774" s="33" t="s">
        <v>1554</v>
      </c>
      <c r="C774" s="33" t="s">
        <v>1555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0</v>
      </c>
      <c r="M774" s="34">
        <v>0</v>
      </c>
      <c r="N774" s="33" t="s">
        <v>1972</v>
      </c>
    </row>
    <row r="775" spans="1:14" s="25" customFormat="1" ht="63" x14ac:dyDescent="0.25">
      <c r="A775" s="32" t="s">
        <v>1038</v>
      </c>
      <c r="B775" s="33" t="s">
        <v>1556</v>
      </c>
      <c r="C775" s="33" t="s">
        <v>1557</v>
      </c>
      <c r="D775" s="34">
        <v>0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3" t="s">
        <v>1972</v>
      </c>
    </row>
    <row r="776" spans="1:14" s="25" customFormat="1" ht="63" x14ac:dyDescent="0.25">
      <c r="A776" s="32" t="s">
        <v>1038</v>
      </c>
      <c r="B776" s="33" t="s">
        <v>1558</v>
      </c>
      <c r="C776" s="33" t="s">
        <v>1559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0</v>
      </c>
      <c r="M776" s="34">
        <v>0</v>
      </c>
      <c r="N776" s="33" t="s">
        <v>1972</v>
      </c>
    </row>
    <row r="777" spans="1:14" s="25" customFormat="1" ht="63" x14ac:dyDescent="0.25">
      <c r="A777" s="32" t="s">
        <v>1038</v>
      </c>
      <c r="B777" s="33" t="s">
        <v>1560</v>
      </c>
      <c r="C777" s="33" t="s">
        <v>1561</v>
      </c>
      <c r="D777" s="34">
        <v>0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0</v>
      </c>
      <c r="M777" s="34">
        <v>0</v>
      </c>
      <c r="N777" s="33" t="s">
        <v>1972</v>
      </c>
    </row>
    <row r="778" spans="1:14" s="25" customFormat="1" ht="94.5" x14ac:dyDescent="0.25">
      <c r="A778" s="32" t="s">
        <v>1038</v>
      </c>
      <c r="B778" s="33" t="s">
        <v>1562</v>
      </c>
      <c r="C778" s="33" t="s">
        <v>1563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0</v>
      </c>
      <c r="M778" s="34">
        <v>0</v>
      </c>
      <c r="N778" s="33" t="s">
        <v>1972</v>
      </c>
    </row>
    <row r="779" spans="1:14" s="25" customFormat="1" ht="63" x14ac:dyDescent="0.25">
      <c r="A779" s="32" t="s">
        <v>1038</v>
      </c>
      <c r="B779" s="33" t="s">
        <v>1564</v>
      </c>
      <c r="C779" s="33" t="s">
        <v>1565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3" t="s">
        <v>1972</v>
      </c>
    </row>
    <row r="780" spans="1:14" s="25" customFormat="1" ht="94.5" x14ac:dyDescent="0.25">
      <c r="A780" s="32" t="s">
        <v>1038</v>
      </c>
      <c r="B780" s="33" t="s">
        <v>1566</v>
      </c>
      <c r="C780" s="33" t="s">
        <v>1567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0</v>
      </c>
      <c r="M780" s="34">
        <v>0</v>
      </c>
      <c r="N780" s="33" t="s">
        <v>1972</v>
      </c>
    </row>
    <row r="781" spans="1:14" s="25" customFormat="1" ht="94.5" x14ac:dyDescent="0.25">
      <c r="A781" s="32" t="s">
        <v>1038</v>
      </c>
      <c r="B781" s="33" t="s">
        <v>1568</v>
      </c>
      <c r="C781" s="33" t="s">
        <v>1569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0</v>
      </c>
      <c r="M781" s="34">
        <v>0</v>
      </c>
      <c r="N781" s="33" t="s">
        <v>1972</v>
      </c>
    </row>
    <row r="782" spans="1:14" s="25" customFormat="1" ht="63" x14ac:dyDescent="0.25">
      <c r="A782" s="32" t="s">
        <v>1038</v>
      </c>
      <c r="B782" s="33" t="s">
        <v>1570</v>
      </c>
      <c r="C782" s="33" t="s">
        <v>1571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0</v>
      </c>
      <c r="M782" s="34">
        <v>0</v>
      </c>
      <c r="N782" s="33" t="s">
        <v>1972</v>
      </c>
    </row>
    <row r="783" spans="1:14" s="25" customFormat="1" ht="94.5" x14ac:dyDescent="0.25">
      <c r="A783" s="32" t="s">
        <v>1038</v>
      </c>
      <c r="B783" s="33" t="s">
        <v>1572</v>
      </c>
      <c r="C783" s="33" t="s">
        <v>1573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0</v>
      </c>
      <c r="M783" s="34">
        <v>0</v>
      </c>
      <c r="N783" s="33" t="s">
        <v>1972</v>
      </c>
    </row>
    <row r="784" spans="1:14" s="25" customFormat="1" ht="94.5" x14ac:dyDescent="0.25">
      <c r="A784" s="32" t="s">
        <v>1038</v>
      </c>
      <c r="B784" s="33" t="s">
        <v>1574</v>
      </c>
      <c r="C784" s="33" t="s">
        <v>1575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0</v>
      </c>
      <c r="M784" s="34">
        <v>0</v>
      </c>
      <c r="N784" s="33" t="s">
        <v>1972</v>
      </c>
    </row>
    <row r="785" spans="1:14" s="25" customFormat="1" ht="78.75" x14ac:dyDescent="0.25">
      <c r="A785" s="32" t="s">
        <v>1038</v>
      </c>
      <c r="B785" s="33" t="s">
        <v>1576</v>
      </c>
      <c r="C785" s="33" t="s">
        <v>1577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0</v>
      </c>
      <c r="M785" s="34">
        <v>0</v>
      </c>
      <c r="N785" s="33" t="s">
        <v>1972</v>
      </c>
    </row>
    <row r="786" spans="1:14" s="25" customFormat="1" ht="78.75" x14ac:dyDescent="0.25">
      <c r="A786" s="32" t="s">
        <v>1038</v>
      </c>
      <c r="B786" s="33" t="s">
        <v>1578</v>
      </c>
      <c r="C786" s="33" t="s">
        <v>1579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0</v>
      </c>
      <c r="M786" s="34">
        <v>0</v>
      </c>
      <c r="N786" s="33" t="s">
        <v>1972</v>
      </c>
    </row>
    <row r="787" spans="1:14" s="25" customFormat="1" ht="94.5" x14ac:dyDescent="0.25">
      <c r="A787" s="32" t="s">
        <v>1038</v>
      </c>
      <c r="B787" s="33" t="s">
        <v>1580</v>
      </c>
      <c r="C787" s="33" t="s">
        <v>1581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0</v>
      </c>
      <c r="M787" s="34">
        <v>0</v>
      </c>
      <c r="N787" s="33" t="s">
        <v>1972</v>
      </c>
    </row>
    <row r="788" spans="1:14" s="25" customFormat="1" ht="78.75" x14ac:dyDescent="0.25">
      <c r="A788" s="32" t="s">
        <v>1038</v>
      </c>
      <c r="B788" s="33" t="s">
        <v>1582</v>
      </c>
      <c r="C788" s="33" t="s">
        <v>1583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0</v>
      </c>
      <c r="M788" s="34">
        <v>0</v>
      </c>
      <c r="N788" s="33" t="s">
        <v>1972</v>
      </c>
    </row>
    <row r="789" spans="1:14" s="25" customFormat="1" ht="78.75" x14ac:dyDescent="0.25">
      <c r="A789" s="32" t="s">
        <v>1038</v>
      </c>
      <c r="B789" s="33" t="s">
        <v>1584</v>
      </c>
      <c r="C789" s="33" t="s">
        <v>1585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0</v>
      </c>
      <c r="M789" s="34">
        <v>0</v>
      </c>
      <c r="N789" s="33" t="s">
        <v>1972</v>
      </c>
    </row>
    <row r="790" spans="1:14" s="25" customFormat="1" ht="31.5" x14ac:dyDescent="0.25">
      <c r="A790" s="32" t="s">
        <v>1586</v>
      </c>
      <c r="B790" s="33" t="s">
        <v>1587</v>
      </c>
      <c r="C790" s="33" t="s">
        <v>59</v>
      </c>
      <c r="D790" s="34">
        <f t="shared" ref="D790:M790" si="28">IFERROR(SUM(D791,D800,D806,D807,D808,D810,D811,D812),"нд")</f>
        <v>0</v>
      </c>
      <c r="E790" s="34">
        <f t="shared" si="28"/>
        <v>0</v>
      </c>
      <c r="F790" s="34">
        <f t="shared" si="28"/>
        <v>0</v>
      </c>
      <c r="G790" s="34">
        <f t="shared" si="28"/>
        <v>19380.72</v>
      </c>
      <c r="H790" s="34">
        <f t="shared" si="28"/>
        <v>0</v>
      </c>
      <c r="I790" s="34">
        <f t="shared" si="28"/>
        <v>0</v>
      </c>
      <c r="J790" s="34">
        <f t="shared" si="28"/>
        <v>0</v>
      </c>
      <c r="K790" s="34">
        <f t="shared" si="28"/>
        <v>0</v>
      </c>
      <c r="L790" s="34">
        <f t="shared" si="28"/>
        <v>56.687337250855563</v>
      </c>
      <c r="M790" s="34">
        <f t="shared" si="28"/>
        <v>0</v>
      </c>
      <c r="N790" s="33" t="s">
        <v>1971</v>
      </c>
    </row>
    <row r="791" spans="1:14" s="25" customFormat="1" ht="31.5" x14ac:dyDescent="0.25">
      <c r="A791" s="32" t="s">
        <v>1588</v>
      </c>
      <c r="B791" s="33" t="s">
        <v>1589</v>
      </c>
      <c r="C791" s="33" t="s">
        <v>59</v>
      </c>
      <c r="D791" s="34">
        <f t="shared" ref="D791:M791" si="29">IFERROR(SUM(D792:D799),"нд")</f>
        <v>0</v>
      </c>
      <c r="E791" s="34">
        <f t="shared" si="29"/>
        <v>0</v>
      </c>
      <c r="F791" s="34">
        <f t="shared" si="29"/>
        <v>0</v>
      </c>
      <c r="G791" s="34">
        <f t="shared" si="29"/>
        <v>16588.72</v>
      </c>
      <c r="H791" s="34">
        <f t="shared" si="29"/>
        <v>0</v>
      </c>
      <c r="I791" s="34">
        <f t="shared" si="29"/>
        <v>0</v>
      </c>
      <c r="J791" s="34">
        <f t="shared" si="29"/>
        <v>0</v>
      </c>
      <c r="K791" s="34">
        <f t="shared" si="29"/>
        <v>0</v>
      </c>
      <c r="L791" s="34">
        <f t="shared" si="29"/>
        <v>48.520920027739564</v>
      </c>
      <c r="M791" s="34">
        <f t="shared" si="29"/>
        <v>0</v>
      </c>
      <c r="N791" s="33" t="s">
        <v>1971</v>
      </c>
    </row>
    <row r="792" spans="1:14" s="25" customFormat="1" ht="94.5" x14ac:dyDescent="0.25">
      <c r="A792" s="32" t="s">
        <v>1588</v>
      </c>
      <c r="B792" s="33" t="s">
        <v>1590</v>
      </c>
      <c r="C792" s="33" t="s">
        <v>1591</v>
      </c>
      <c r="D792" s="34">
        <v>0</v>
      </c>
      <c r="E792" s="34">
        <v>0</v>
      </c>
      <c r="F792" s="34">
        <v>0</v>
      </c>
      <c r="G792" s="34">
        <v>9032</v>
      </c>
      <c r="H792" s="34">
        <v>0</v>
      </c>
      <c r="I792" s="34">
        <v>0</v>
      </c>
      <c r="J792" s="34">
        <v>0</v>
      </c>
      <c r="K792" s="34">
        <v>0</v>
      </c>
      <c r="L792" s="34">
        <v>26.418008724636</v>
      </c>
      <c r="M792" s="34">
        <v>0</v>
      </c>
      <c r="N792" s="33" t="s">
        <v>1972</v>
      </c>
    </row>
    <row r="793" spans="1:14" s="25" customFormat="1" ht="94.5" x14ac:dyDescent="0.25">
      <c r="A793" s="32" t="s">
        <v>1588</v>
      </c>
      <c r="B793" s="33" t="s">
        <v>1592</v>
      </c>
      <c r="C793" s="33" t="s">
        <v>1593</v>
      </c>
      <c r="D793" s="34">
        <v>0</v>
      </c>
      <c r="E793" s="34">
        <v>0</v>
      </c>
      <c r="F793" s="34">
        <v>0</v>
      </c>
      <c r="G793" s="34">
        <v>457</v>
      </c>
      <c r="H793" s="34">
        <v>0</v>
      </c>
      <c r="I793" s="34">
        <v>0</v>
      </c>
      <c r="J793" s="34">
        <v>0</v>
      </c>
      <c r="K793" s="34">
        <v>0</v>
      </c>
      <c r="L793" s="34">
        <v>1.3366950827235</v>
      </c>
      <c r="M793" s="34">
        <v>0</v>
      </c>
      <c r="N793" s="33" t="s">
        <v>1972</v>
      </c>
    </row>
    <row r="794" spans="1:14" s="25" customFormat="1" ht="78.75" x14ac:dyDescent="0.25">
      <c r="A794" s="32" t="s">
        <v>1588</v>
      </c>
      <c r="B794" s="33" t="s">
        <v>1594</v>
      </c>
      <c r="C794" s="33" t="s">
        <v>1595</v>
      </c>
      <c r="D794" s="34">
        <v>0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0</v>
      </c>
      <c r="M794" s="34">
        <v>0</v>
      </c>
      <c r="N794" s="33" t="s">
        <v>1972</v>
      </c>
    </row>
    <row r="795" spans="1:14" s="25" customFormat="1" ht="78.75" x14ac:dyDescent="0.25">
      <c r="A795" s="32" t="s">
        <v>1588</v>
      </c>
      <c r="B795" s="33" t="s">
        <v>1596</v>
      </c>
      <c r="C795" s="33" t="s">
        <v>1597</v>
      </c>
      <c r="D795" s="34">
        <v>0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0</v>
      </c>
      <c r="M795" s="34">
        <v>0</v>
      </c>
      <c r="N795" s="33" t="s">
        <v>1972</v>
      </c>
    </row>
    <row r="796" spans="1:14" s="25" customFormat="1" ht="63" x14ac:dyDescent="0.25">
      <c r="A796" s="32" t="s">
        <v>1588</v>
      </c>
      <c r="B796" s="33" t="s">
        <v>1598</v>
      </c>
      <c r="C796" s="33" t="s">
        <v>1599</v>
      </c>
      <c r="D796" s="34">
        <v>0</v>
      </c>
      <c r="E796" s="34">
        <v>0</v>
      </c>
      <c r="F796" s="34">
        <v>0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0</v>
      </c>
      <c r="M796" s="34">
        <v>0</v>
      </c>
      <c r="N796" s="33" t="s">
        <v>1972</v>
      </c>
    </row>
    <row r="797" spans="1:14" s="25" customFormat="1" ht="63" x14ac:dyDescent="0.25">
      <c r="A797" s="32" t="s">
        <v>1588</v>
      </c>
      <c r="B797" s="33" t="s">
        <v>1600</v>
      </c>
      <c r="C797" s="33" t="s">
        <v>1601</v>
      </c>
      <c r="D797" s="34">
        <v>0</v>
      </c>
      <c r="E797" s="34">
        <v>0</v>
      </c>
      <c r="F797" s="34">
        <v>0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0</v>
      </c>
      <c r="M797" s="34">
        <v>0</v>
      </c>
      <c r="N797" s="33" t="s">
        <v>1972</v>
      </c>
    </row>
    <row r="798" spans="1:14" s="25" customFormat="1" ht="31.5" x14ac:dyDescent="0.25">
      <c r="A798" s="32" t="s">
        <v>1588</v>
      </c>
      <c r="B798" s="33" t="s">
        <v>1602</v>
      </c>
      <c r="C798" s="33" t="s">
        <v>1603</v>
      </c>
      <c r="D798" s="34">
        <v>0</v>
      </c>
      <c r="E798" s="34">
        <v>0</v>
      </c>
      <c r="F798" s="34">
        <v>0</v>
      </c>
      <c r="G798" s="34">
        <v>590.72</v>
      </c>
      <c r="H798" s="34">
        <v>0</v>
      </c>
      <c r="I798" s="34">
        <v>0</v>
      </c>
      <c r="J798" s="34">
        <v>0</v>
      </c>
      <c r="K798" s="34">
        <v>0</v>
      </c>
      <c r="L798" s="34">
        <v>1.72781732881056</v>
      </c>
      <c r="M798" s="34">
        <v>0</v>
      </c>
      <c r="N798" s="33" t="s">
        <v>1972</v>
      </c>
    </row>
    <row r="799" spans="1:14" s="25" customFormat="1" ht="78.75" x14ac:dyDescent="0.25">
      <c r="A799" s="32" t="s">
        <v>1588</v>
      </c>
      <c r="B799" s="33" t="s">
        <v>1604</v>
      </c>
      <c r="C799" s="33" t="s">
        <v>1605</v>
      </c>
      <c r="D799" s="34">
        <v>0</v>
      </c>
      <c r="E799" s="34">
        <v>0</v>
      </c>
      <c r="F799" s="34">
        <v>0</v>
      </c>
      <c r="G799" s="34">
        <v>6509</v>
      </c>
      <c r="H799" s="34">
        <v>0</v>
      </c>
      <c r="I799" s="34">
        <v>0</v>
      </c>
      <c r="J799" s="34">
        <v>0</v>
      </c>
      <c r="K799" s="34">
        <v>0</v>
      </c>
      <c r="L799" s="34">
        <v>19.0383988915695</v>
      </c>
      <c r="M799" s="34">
        <v>0</v>
      </c>
      <c r="N799" s="33" t="s">
        <v>1972</v>
      </c>
    </row>
    <row r="800" spans="1:14" s="25" customFormat="1" ht="31.5" x14ac:dyDescent="0.25">
      <c r="A800" s="32" t="s">
        <v>1606</v>
      </c>
      <c r="B800" s="33" t="s">
        <v>1607</v>
      </c>
      <c r="C800" s="33" t="s">
        <v>59</v>
      </c>
      <c r="D800" s="34">
        <f t="shared" ref="D800:M800" si="30">IFERROR(SUM(D801:D805),"нд")</f>
        <v>0</v>
      </c>
      <c r="E800" s="34">
        <f t="shared" si="30"/>
        <v>0</v>
      </c>
      <c r="F800" s="34">
        <f t="shared" si="30"/>
        <v>0</v>
      </c>
      <c r="G800" s="34">
        <f t="shared" si="30"/>
        <v>2792</v>
      </c>
      <c r="H800" s="34">
        <f t="shared" si="30"/>
        <v>0</v>
      </c>
      <c r="I800" s="34">
        <f t="shared" si="30"/>
        <v>0</v>
      </c>
      <c r="J800" s="34">
        <f t="shared" si="30"/>
        <v>0</v>
      </c>
      <c r="K800" s="34">
        <f t="shared" si="30"/>
        <v>0</v>
      </c>
      <c r="L800" s="34">
        <f t="shared" si="30"/>
        <v>8.1664172231159995</v>
      </c>
      <c r="M800" s="34">
        <f t="shared" si="30"/>
        <v>0</v>
      </c>
      <c r="N800" s="33" t="s">
        <v>1971</v>
      </c>
    </row>
    <row r="801" spans="1:14" s="25" customFormat="1" ht="78.75" x14ac:dyDescent="0.25">
      <c r="A801" s="32" t="s">
        <v>1606</v>
      </c>
      <c r="B801" s="33" t="s">
        <v>1608</v>
      </c>
      <c r="C801" s="33" t="s">
        <v>1609</v>
      </c>
      <c r="D801" s="34">
        <v>0</v>
      </c>
      <c r="E801" s="34">
        <v>0</v>
      </c>
      <c r="F801" s="34">
        <v>0</v>
      </c>
      <c r="G801" s="34">
        <v>1807</v>
      </c>
      <c r="H801" s="34">
        <v>0</v>
      </c>
      <c r="I801" s="34">
        <v>0</v>
      </c>
      <c r="J801" s="34">
        <v>0</v>
      </c>
      <c r="K801" s="34">
        <v>0</v>
      </c>
      <c r="L801" s="34">
        <v>5.2853567056484998</v>
      </c>
      <c r="M801" s="34">
        <v>0</v>
      </c>
      <c r="N801" s="33" t="s">
        <v>1972</v>
      </c>
    </row>
    <row r="802" spans="1:14" s="25" customFormat="1" ht="78.75" x14ac:dyDescent="0.25">
      <c r="A802" s="32" t="s">
        <v>1606</v>
      </c>
      <c r="B802" s="33" t="s">
        <v>1610</v>
      </c>
      <c r="C802" s="33" t="s">
        <v>1611</v>
      </c>
      <c r="D802" s="34">
        <v>0</v>
      </c>
      <c r="E802" s="34">
        <v>0</v>
      </c>
      <c r="F802" s="34">
        <v>0</v>
      </c>
      <c r="G802" s="34">
        <v>78</v>
      </c>
      <c r="H802" s="34">
        <v>0</v>
      </c>
      <c r="I802" s="34">
        <v>0</v>
      </c>
      <c r="J802" s="34">
        <v>0</v>
      </c>
      <c r="K802" s="34">
        <v>0</v>
      </c>
      <c r="L802" s="34">
        <v>0.22814489376899999</v>
      </c>
      <c r="M802" s="34">
        <v>0</v>
      </c>
      <c r="N802" s="33" t="s">
        <v>1972</v>
      </c>
    </row>
    <row r="803" spans="1:14" s="25" customFormat="1" ht="78.75" x14ac:dyDescent="0.25">
      <c r="A803" s="32" t="s">
        <v>1606</v>
      </c>
      <c r="B803" s="33" t="s">
        <v>1612</v>
      </c>
      <c r="C803" s="33" t="s">
        <v>1613</v>
      </c>
      <c r="D803" s="34">
        <v>0</v>
      </c>
      <c r="E803" s="34">
        <v>0</v>
      </c>
      <c r="F803" s="34">
        <v>0</v>
      </c>
      <c r="G803" s="34">
        <v>799</v>
      </c>
      <c r="H803" s="34">
        <v>0</v>
      </c>
      <c r="I803" s="34">
        <v>0</v>
      </c>
      <c r="J803" s="34">
        <v>0</v>
      </c>
      <c r="K803" s="34">
        <v>0</v>
      </c>
      <c r="L803" s="34">
        <v>2.3370226938644998</v>
      </c>
      <c r="M803" s="34">
        <v>0</v>
      </c>
      <c r="N803" s="33" t="s">
        <v>1972</v>
      </c>
    </row>
    <row r="804" spans="1:14" s="25" customFormat="1" ht="63" x14ac:dyDescent="0.25">
      <c r="A804" s="32" t="s">
        <v>1606</v>
      </c>
      <c r="B804" s="33" t="s">
        <v>1614</v>
      </c>
      <c r="C804" s="33" t="s">
        <v>1615</v>
      </c>
      <c r="D804" s="34">
        <v>0</v>
      </c>
      <c r="E804" s="34">
        <v>0</v>
      </c>
      <c r="F804" s="34">
        <v>0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0</v>
      </c>
      <c r="M804" s="34">
        <v>0</v>
      </c>
      <c r="N804" s="33" t="s">
        <v>1972</v>
      </c>
    </row>
    <row r="805" spans="1:14" s="25" customFormat="1" ht="63" x14ac:dyDescent="0.25">
      <c r="A805" s="32" t="s">
        <v>1606</v>
      </c>
      <c r="B805" s="33" t="s">
        <v>1616</v>
      </c>
      <c r="C805" s="33" t="s">
        <v>1617</v>
      </c>
      <c r="D805" s="34">
        <v>0</v>
      </c>
      <c r="E805" s="34">
        <v>0</v>
      </c>
      <c r="F805" s="34">
        <v>0</v>
      </c>
      <c r="G805" s="34">
        <v>108</v>
      </c>
      <c r="H805" s="34">
        <v>0</v>
      </c>
      <c r="I805" s="34">
        <v>0</v>
      </c>
      <c r="J805" s="34">
        <v>0</v>
      </c>
      <c r="K805" s="34">
        <v>0</v>
      </c>
      <c r="L805" s="34">
        <v>0.31589292983400002</v>
      </c>
      <c r="M805" s="34">
        <v>0</v>
      </c>
      <c r="N805" s="33" t="s">
        <v>1972</v>
      </c>
    </row>
    <row r="806" spans="1:14" s="25" customFormat="1" ht="31.5" x14ac:dyDescent="0.25">
      <c r="A806" s="32" t="s">
        <v>1618</v>
      </c>
      <c r="B806" s="33" t="s">
        <v>1619</v>
      </c>
      <c r="C806" s="33" t="s">
        <v>59</v>
      </c>
      <c r="D806" s="34">
        <f t="shared" ref="D806:M807" si="31">IFERROR(0,"нд")</f>
        <v>0</v>
      </c>
      <c r="E806" s="34">
        <f t="shared" si="31"/>
        <v>0</v>
      </c>
      <c r="F806" s="34">
        <f t="shared" si="31"/>
        <v>0</v>
      </c>
      <c r="G806" s="34">
        <f t="shared" si="31"/>
        <v>0</v>
      </c>
      <c r="H806" s="34">
        <f t="shared" si="31"/>
        <v>0</v>
      </c>
      <c r="I806" s="34">
        <f t="shared" si="31"/>
        <v>0</v>
      </c>
      <c r="J806" s="34">
        <f t="shared" si="31"/>
        <v>0</v>
      </c>
      <c r="K806" s="34">
        <f t="shared" si="31"/>
        <v>0</v>
      </c>
      <c r="L806" s="34">
        <f t="shared" si="31"/>
        <v>0</v>
      </c>
      <c r="M806" s="34">
        <f t="shared" si="31"/>
        <v>0</v>
      </c>
      <c r="N806" s="33" t="s">
        <v>1971</v>
      </c>
    </row>
    <row r="807" spans="1:14" s="25" customFormat="1" ht="31.5" x14ac:dyDescent="0.25">
      <c r="A807" s="32" t="s">
        <v>1620</v>
      </c>
      <c r="B807" s="33" t="s">
        <v>1621</v>
      </c>
      <c r="C807" s="33" t="s">
        <v>59</v>
      </c>
      <c r="D807" s="34">
        <f t="shared" si="31"/>
        <v>0</v>
      </c>
      <c r="E807" s="34">
        <f t="shared" si="31"/>
        <v>0</v>
      </c>
      <c r="F807" s="34">
        <f t="shared" si="31"/>
        <v>0</v>
      </c>
      <c r="G807" s="34">
        <f t="shared" si="31"/>
        <v>0</v>
      </c>
      <c r="H807" s="34">
        <f t="shared" si="31"/>
        <v>0</v>
      </c>
      <c r="I807" s="34">
        <f t="shared" si="31"/>
        <v>0</v>
      </c>
      <c r="J807" s="34">
        <f t="shared" si="31"/>
        <v>0</v>
      </c>
      <c r="K807" s="34">
        <f t="shared" si="31"/>
        <v>0</v>
      </c>
      <c r="L807" s="34">
        <f t="shared" si="31"/>
        <v>0</v>
      </c>
      <c r="M807" s="34">
        <f t="shared" si="31"/>
        <v>0</v>
      </c>
      <c r="N807" s="33" t="s">
        <v>1971</v>
      </c>
    </row>
    <row r="808" spans="1:14" s="25" customFormat="1" ht="31.5" x14ac:dyDescent="0.25">
      <c r="A808" s="32" t="s">
        <v>1622</v>
      </c>
      <c r="B808" s="33" t="s">
        <v>1623</v>
      </c>
      <c r="C808" s="33" t="s">
        <v>59</v>
      </c>
      <c r="D808" s="34">
        <f t="shared" ref="D808:M808" si="32">IFERROR(SUM(D809:D809),"нд")</f>
        <v>0</v>
      </c>
      <c r="E808" s="34">
        <f t="shared" si="32"/>
        <v>0</v>
      </c>
      <c r="F808" s="34">
        <f t="shared" si="32"/>
        <v>0</v>
      </c>
      <c r="G808" s="34">
        <f t="shared" si="32"/>
        <v>0</v>
      </c>
      <c r="H808" s="34">
        <f t="shared" si="32"/>
        <v>0</v>
      </c>
      <c r="I808" s="34">
        <f t="shared" si="32"/>
        <v>0</v>
      </c>
      <c r="J808" s="34">
        <f t="shared" si="32"/>
        <v>0</v>
      </c>
      <c r="K808" s="34">
        <f t="shared" si="32"/>
        <v>0</v>
      </c>
      <c r="L808" s="34">
        <f t="shared" si="32"/>
        <v>0</v>
      </c>
      <c r="M808" s="34">
        <f t="shared" si="32"/>
        <v>0</v>
      </c>
      <c r="N808" s="33" t="s">
        <v>1971</v>
      </c>
    </row>
    <row r="809" spans="1:14" s="25" customFormat="1" ht="63" x14ac:dyDescent="0.25">
      <c r="A809" s="32" t="s">
        <v>1622</v>
      </c>
      <c r="B809" s="33" t="s">
        <v>1624</v>
      </c>
      <c r="C809" s="33" t="s">
        <v>1625</v>
      </c>
      <c r="D809" s="34">
        <v>0</v>
      </c>
      <c r="E809" s="34">
        <v>0</v>
      </c>
      <c r="F809" s="34">
        <v>0</v>
      </c>
      <c r="G809" s="34">
        <v>0</v>
      </c>
      <c r="H809" s="34">
        <v>0</v>
      </c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3" t="s">
        <v>1972</v>
      </c>
    </row>
    <row r="810" spans="1:14" s="25" customFormat="1" ht="31.5" x14ac:dyDescent="0.25">
      <c r="A810" s="32" t="s">
        <v>1626</v>
      </c>
      <c r="B810" s="33" t="s">
        <v>1627</v>
      </c>
      <c r="C810" s="33" t="s">
        <v>59</v>
      </c>
      <c r="D810" s="34">
        <f t="shared" ref="D810:M812" si="33">IFERROR(0,"нд")</f>
        <v>0</v>
      </c>
      <c r="E810" s="34">
        <f t="shared" si="33"/>
        <v>0</v>
      </c>
      <c r="F810" s="34">
        <f t="shared" si="33"/>
        <v>0</v>
      </c>
      <c r="G810" s="34">
        <f t="shared" si="33"/>
        <v>0</v>
      </c>
      <c r="H810" s="34">
        <f t="shared" si="33"/>
        <v>0</v>
      </c>
      <c r="I810" s="34">
        <f t="shared" si="33"/>
        <v>0</v>
      </c>
      <c r="J810" s="34">
        <f t="shared" si="33"/>
        <v>0</v>
      </c>
      <c r="K810" s="34">
        <f t="shared" si="33"/>
        <v>0</v>
      </c>
      <c r="L810" s="34">
        <f t="shared" si="33"/>
        <v>0</v>
      </c>
      <c r="M810" s="34">
        <f t="shared" si="33"/>
        <v>0</v>
      </c>
      <c r="N810" s="33" t="s">
        <v>1971</v>
      </c>
    </row>
    <row r="811" spans="1:14" s="25" customFormat="1" ht="31.5" x14ac:dyDescent="0.25">
      <c r="A811" s="32" t="s">
        <v>1628</v>
      </c>
      <c r="B811" s="33" t="s">
        <v>1629</v>
      </c>
      <c r="C811" s="33" t="s">
        <v>59</v>
      </c>
      <c r="D811" s="34">
        <f t="shared" si="33"/>
        <v>0</v>
      </c>
      <c r="E811" s="34">
        <f t="shared" si="33"/>
        <v>0</v>
      </c>
      <c r="F811" s="34">
        <f t="shared" si="33"/>
        <v>0</v>
      </c>
      <c r="G811" s="34">
        <f t="shared" si="33"/>
        <v>0</v>
      </c>
      <c r="H811" s="34">
        <f t="shared" si="33"/>
        <v>0</v>
      </c>
      <c r="I811" s="34">
        <f t="shared" si="33"/>
        <v>0</v>
      </c>
      <c r="J811" s="34">
        <f t="shared" si="33"/>
        <v>0</v>
      </c>
      <c r="K811" s="34">
        <f t="shared" si="33"/>
        <v>0</v>
      </c>
      <c r="L811" s="34">
        <f t="shared" si="33"/>
        <v>0</v>
      </c>
      <c r="M811" s="34">
        <f t="shared" si="33"/>
        <v>0</v>
      </c>
      <c r="N811" s="33" t="s">
        <v>1971</v>
      </c>
    </row>
    <row r="812" spans="1:14" s="25" customFormat="1" ht="31.5" x14ac:dyDescent="0.25">
      <c r="A812" s="32" t="s">
        <v>1630</v>
      </c>
      <c r="B812" s="33" t="s">
        <v>1631</v>
      </c>
      <c r="C812" s="33" t="s">
        <v>59</v>
      </c>
      <c r="D812" s="34">
        <f t="shared" si="33"/>
        <v>0</v>
      </c>
      <c r="E812" s="34">
        <f t="shared" si="33"/>
        <v>0</v>
      </c>
      <c r="F812" s="34">
        <f t="shared" si="33"/>
        <v>0</v>
      </c>
      <c r="G812" s="34">
        <f t="shared" si="33"/>
        <v>0</v>
      </c>
      <c r="H812" s="34">
        <f t="shared" si="33"/>
        <v>0</v>
      </c>
      <c r="I812" s="34">
        <f t="shared" si="33"/>
        <v>0</v>
      </c>
      <c r="J812" s="34">
        <f t="shared" si="33"/>
        <v>0</v>
      </c>
      <c r="K812" s="34">
        <f t="shared" si="33"/>
        <v>0</v>
      </c>
      <c r="L812" s="34">
        <f t="shared" si="33"/>
        <v>0</v>
      </c>
      <c r="M812" s="34">
        <f t="shared" si="33"/>
        <v>0</v>
      </c>
      <c r="N812" s="33" t="s">
        <v>1971</v>
      </c>
    </row>
    <row r="813" spans="1:14" s="25" customFormat="1" ht="31.5" x14ac:dyDescent="0.25">
      <c r="A813" s="32" t="s">
        <v>1632</v>
      </c>
      <c r="B813" s="33" t="s">
        <v>1633</v>
      </c>
      <c r="C813" s="33" t="s">
        <v>59</v>
      </c>
      <c r="D813" s="34">
        <f t="shared" ref="D813:M813" si="34">IFERROR(SUM(D814,D905),"нд")</f>
        <v>0</v>
      </c>
      <c r="E813" s="34">
        <f t="shared" si="34"/>
        <v>0</v>
      </c>
      <c r="F813" s="34">
        <f t="shared" si="34"/>
        <v>0</v>
      </c>
      <c r="G813" s="34">
        <f t="shared" si="34"/>
        <v>0</v>
      </c>
      <c r="H813" s="34">
        <f t="shared" si="34"/>
        <v>0</v>
      </c>
      <c r="I813" s="34">
        <f t="shared" si="34"/>
        <v>0</v>
      </c>
      <c r="J813" s="34">
        <f t="shared" si="34"/>
        <v>0</v>
      </c>
      <c r="K813" s="34">
        <f t="shared" si="34"/>
        <v>0</v>
      </c>
      <c r="L813" s="34">
        <f t="shared" si="34"/>
        <v>0</v>
      </c>
      <c r="M813" s="34">
        <f t="shared" si="34"/>
        <v>0</v>
      </c>
      <c r="N813" s="33" t="s">
        <v>1971</v>
      </c>
    </row>
    <row r="814" spans="1:14" s="25" customFormat="1" ht="31.5" x14ac:dyDescent="0.25">
      <c r="A814" s="32" t="s">
        <v>1634</v>
      </c>
      <c r="B814" s="33" t="s">
        <v>1635</v>
      </c>
      <c r="C814" s="33" t="s">
        <v>59</v>
      </c>
      <c r="D814" s="34">
        <f t="shared" ref="D814:M814" si="35">IFERROR(SUM(D815:D904),"нд")</f>
        <v>0</v>
      </c>
      <c r="E814" s="34">
        <f t="shared" si="35"/>
        <v>0</v>
      </c>
      <c r="F814" s="34">
        <f t="shared" si="35"/>
        <v>0</v>
      </c>
      <c r="G814" s="34">
        <f t="shared" si="35"/>
        <v>0</v>
      </c>
      <c r="H814" s="34">
        <f t="shared" si="35"/>
        <v>0</v>
      </c>
      <c r="I814" s="34">
        <f t="shared" si="35"/>
        <v>0</v>
      </c>
      <c r="J814" s="34">
        <f t="shared" si="35"/>
        <v>0</v>
      </c>
      <c r="K814" s="34">
        <f t="shared" si="35"/>
        <v>0</v>
      </c>
      <c r="L814" s="34">
        <f t="shared" si="35"/>
        <v>0</v>
      </c>
      <c r="M814" s="34">
        <f t="shared" si="35"/>
        <v>0</v>
      </c>
      <c r="N814" s="33" t="s">
        <v>1971</v>
      </c>
    </row>
    <row r="815" spans="1:14" s="25" customFormat="1" ht="47.25" x14ac:dyDescent="0.25">
      <c r="A815" s="32" t="s">
        <v>1634</v>
      </c>
      <c r="B815" s="33" t="s">
        <v>1636</v>
      </c>
      <c r="C815" s="33" t="s">
        <v>1637</v>
      </c>
      <c r="D815" s="34">
        <v>0</v>
      </c>
      <c r="E815" s="34">
        <v>0</v>
      </c>
      <c r="F815" s="34">
        <v>0</v>
      </c>
      <c r="G815" s="34">
        <v>0</v>
      </c>
      <c r="H815" s="34">
        <v>0</v>
      </c>
      <c r="I815" s="34">
        <v>0</v>
      </c>
      <c r="J815" s="34">
        <v>0</v>
      </c>
      <c r="K815" s="34">
        <v>0</v>
      </c>
      <c r="L815" s="34">
        <v>0</v>
      </c>
      <c r="M815" s="34">
        <v>0</v>
      </c>
      <c r="N815" s="33" t="s">
        <v>1972</v>
      </c>
    </row>
    <row r="816" spans="1:14" s="25" customFormat="1" ht="47.25" x14ac:dyDescent="0.25">
      <c r="A816" s="32" t="s">
        <v>1634</v>
      </c>
      <c r="B816" s="33" t="s">
        <v>1638</v>
      </c>
      <c r="C816" s="33" t="s">
        <v>1639</v>
      </c>
      <c r="D816" s="34">
        <v>0</v>
      </c>
      <c r="E816" s="34">
        <v>0</v>
      </c>
      <c r="F816" s="34">
        <v>0</v>
      </c>
      <c r="G816" s="34">
        <v>0</v>
      </c>
      <c r="H816" s="34">
        <v>0</v>
      </c>
      <c r="I816" s="34">
        <v>0</v>
      </c>
      <c r="J816" s="34">
        <v>0</v>
      </c>
      <c r="K816" s="34">
        <v>0</v>
      </c>
      <c r="L816" s="34">
        <v>0</v>
      </c>
      <c r="M816" s="34">
        <v>0</v>
      </c>
      <c r="N816" s="33" t="s">
        <v>1972</v>
      </c>
    </row>
    <row r="817" spans="1:14" s="25" customFormat="1" ht="78.75" x14ac:dyDescent="0.25">
      <c r="A817" s="32" t="s">
        <v>1634</v>
      </c>
      <c r="B817" s="33" t="s">
        <v>1640</v>
      </c>
      <c r="C817" s="33" t="s">
        <v>1641</v>
      </c>
      <c r="D817" s="34">
        <v>0</v>
      </c>
      <c r="E817" s="34">
        <v>0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4">
        <v>0</v>
      </c>
      <c r="M817" s="34">
        <v>0</v>
      </c>
      <c r="N817" s="33" t="s">
        <v>1972</v>
      </c>
    </row>
    <row r="818" spans="1:14" s="25" customFormat="1" ht="78.75" x14ac:dyDescent="0.25">
      <c r="A818" s="32" t="s">
        <v>1634</v>
      </c>
      <c r="B818" s="33" t="s">
        <v>1642</v>
      </c>
      <c r="C818" s="33" t="s">
        <v>1643</v>
      </c>
      <c r="D818" s="34">
        <v>0</v>
      </c>
      <c r="E818" s="34">
        <v>0</v>
      </c>
      <c r="F818" s="34">
        <v>0</v>
      </c>
      <c r="G818" s="34">
        <v>0</v>
      </c>
      <c r="H818" s="34">
        <v>0</v>
      </c>
      <c r="I818" s="34">
        <v>0</v>
      </c>
      <c r="J818" s="34">
        <v>0</v>
      </c>
      <c r="K818" s="34">
        <v>0</v>
      </c>
      <c r="L818" s="34">
        <v>0</v>
      </c>
      <c r="M818" s="34">
        <v>0</v>
      </c>
      <c r="N818" s="33" t="s">
        <v>1972</v>
      </c>
    </row>
    <row r="819" spans="1:14" s="25" customFormat="1" ht="78.75" x14ac:dyDescent="0.25">
      <c r="A819" s="32" t="s">
        <v>1634</v>
      </c>
      <c r="B819" s="33" t="s">
        <v>1644</v>
      </c>
      <c r="C819" s="33" t="s">
        <v>1645</v>
      </c>
      <c r="D819" s="34">
        <v>0</v>
      </c>
      <c r="E819" s="34">
        <v>0</v>
      </c>
      <c r="F819" s="34">
        <v>0</v>
      </c>
      <c r="G819" s="34">
        <v>0</v>
      </c>
      <c r="H819" s="34">
        <v>0</v>
      </c>
      <c r="I819" s="34">
        <v>0</v>
      </c>
      <c r="J819" s="34">
        <v>0</v>
      </c>
      <c r="K819" s="34">
        <v>0</v>
      </c>
      <c r="L819" s="34">
        <v>0</v>
      </c>
      <c r="M819" s="34">
        <v>0</v>
      </c>
      <c r="N819" s="33" t="s">
        <v>1972</v>
      </c>
    </row>
    <row r="820" spans="1:14" s="25" customFormat="1" ht="78.75" x14ac:dyDescent="0.25">
      <c r="A820" s="32" t="s">
        <v>1634</v>
      </c>
      <c r="B820" s="33" t="s">
        <v>1646</v>
      </c>
      <c r="C820" s="33" t="s">
        <v>1647</v>
      </c>
      <c r="D820" s="34">
        <v>0</v>
      </c>
      <c r="E820" s="34">
        <v>0</v>
      </c>
      <c r="F820" s="34">
        <v>0</v>
      </c>
      <c r="G820" s="34">
        <v>0</v>
      </c>
      <c r="H820" s="34">
        <v>0</v>
      </c>
      <c r="I820" s="34">
        <v>0</v>
      </c>
      <c r="J820" s="34">
        <v>0</v>
      </c>
      <c r="K820" s="34">
        <v>0</v>
      </c>
      <c r="L820" s="34">
        <v>0</v>
      </c>
      <c r="M820" s="34">
        <v>0</v>
      </c>
      <c r="N820" s="33" t="s">
        <v>1972</v>
      </c>
    </row>
    <row r="821" spans="1:14" s="25" customFormat="1" ht="78.75" x14ac:dyDescent="0.25">
      <c r="A821" s="32" t="s">
        <v>1634</v>
      </c>
      <c r="B821" s="33" t="s">
        <v>1648</v>
      </c>
      <c r="C821" s="33" t="s">
        <v>1649</v>
      </c>
      <c r="D821" s="34">
        <v>0</v>
      </c>
      <c r="E821" s="34">
        <v>0</v>
      </c>
      <c r="F821" s="34">
        <v>0</v>
      </c>
      <c r="G821" s="34">
        <v>0</v>
      </c>
      <c r="H821" s="34">
        <v>0</v>
      </c>
      <c r="I821" s="34">
        <v>0</v>
      </c>
      <c r="J821" s="34">
        <v>0</v>
      </c>
      <c r="K821" s="34">
        <v>0</v>
      </c>
      <c r="L821" s="34">
        <v>0</v>
      </c>
      <c r="M821" s="34">
        <v>0</v>
      </c>
      <c r="N821" s="33" t="s">
        <v>1972</v>
      </c>
    </row>
    <row r="822" spans="1:14" s="25" customFormat="1" ht="78.75" x14ac:dyDescent="0.25">
      <c r="A822" s="32" t="s">
        <v>1634</v>
      </c>
      <c r="B822" s="33" t="s">
        <v>1650</v>
      </c>
      <c r="C822" s="33" t="s">
        <v>1651</v>
      </c>
      <c r="D822" s="34">
        <v>0</v>
      </c>
      <c r="E822" s="34">
        <v>0</v>
      </c>
      <c r="F822" s="34">
        <v>0</v>
      </c>
      <c r="G822" s="34">
        <v>0</v>
      </c>
      <c r="H822" s="34">
        <v>0</v>
      </c>
      <c r="I822" s="34">
        <v>0</v>
      </c>
      <c r="J822" s="34">
        <v>0</v>
      </c>
      <c r="K822" s="34">
        <v>0</v>
      </c>
      <c r="L822" s="34">
        <v>0</v>
      </c>
      <c r="M822" s="34">
        <v>0</v>
      </c>
      <c r="N822" s="33" t="s">
        <v>1972</v>
      </c>
    </row>
    <row r="823" spans="1:14" s="25" customFormat="1" ht="94.5" x14ac:dyDescent="0.25">
      <c r="A823" s="32" t="s">
        <v>1634</v>
      </c>
      <c r="B823" s="33" t="s">
        <v>1652</v>
      </c>
      <c r="C823" s="33" t="s">
        <v>1653</v>
      </c>
      <c r="D823" s="34">
        <v>0</v>
      </c>
      <c r="E823" s="34">
        <v>0</v>
      </c>
      <c r="F823" s="34">
        <v>0</v>
      </c>
      <c r="G823" s="34">
        <v>0</v>
      </c>
      <c r="H823" s="34">
        <v>0</v>
      </c>
      <c r="I823" s="34">
        <v>0</v>
      </c>
      <c r="J823" s="34">
        <v>0</v>
      </c>
      <c r="K823" s="34">
        <v>0</v>
      </c>
      <c r="L823" s="34">
        <v>0</v>
      </c>
      <c r="M823" s="34">
        <v>0</v>
      </c>
      <c r="N823" s="33" t="s">
        <v>1972</v>
      </c>
    </row>
    <row r="824" spans="1:14" s="25" customFormat="1" ht="94.5" x14ac:dyDescent="0.25">
      <c r="A824" s="32" t="s">
        <v>1634</v>
      </c>
      <c r="B824" s="33" t="s">
        <v>1654</v>
      </c>
      <c r="C824" s="33" t="s">
        <v>1655</v>
      </c>
      <c r="D824" s="34">
        <v>0</v>
      </c>
      <c r="E824" s="34">
        <v>0</v>
      </c>
      <c r="F824" s="34">
        <v>0</v>
      </c>
      <c r="G824" s="34">
        <v>0</v>
      </c>
      <c r="H824" s="34">
        <v>0</v>
      </c>
      <c r="I824" s="34">
        <v>0</v>
      </c>
      <c r="J824" s="34">
        <v>0</v>
      </c>
      <c r="K824" s="34">
        <v>0</v>
      </c>
      <c r="L824" s="34">
        <v>0</v>
      </c>
      <c r="M824" s="34">
        <v>0</v>
      </c>
      <c r="N824" s="33" t="s">
        <v>1972</v>
      </c>
    </row>
    <row r="825" spans="1:14" s="25" customFormat="1" ht="94.5" x14ac:dyDescent="0.25">
      <c r="A825" s="32" t="s">
        <v>1634</v>
      </c>
      <c r="B825" s="33" t="s">
        <v>1656</v>
      </c>
      <c r="C825" s="33" t="s">
        <v>1657</v>
      </c>
      <c r="D825" s="34">
        <v>0</v>
      </c>
      <c r="E825" s="34">
        <v>0</v>
      </c>
      <c r="F825" s="34">
        <v>0</v>
      </c>
      <c r="G825" s="34">
        <v>0</v>
      </c>
      <c r="H825" s="34">
        <v>0</v>
      </c>
      <c r="I825" s="34">
        <v>0</v>
      </c>
      <c r="J825" s="34">
        <v>0</v>
      </c>
      <c r="K825" s="34">
        <v>0</v>
      </c>
      <c r="L825" s="34">
        <v>0</v>
      </c>
      <c r="M825" s="34">
        <v>0</v>
      </c>
      <c r="N825" s="33" t="s">
        <v>1972</v>
      </c>
    </row>
    <row r="826" spans="1:14" s="25" customFormat="1" ht="94.5" x14ac:dyDescent="0.25">
      <c r="A826" s="32" t="s">
        <v>1634</v>
      </c>
      <c r="B826" s="33" t="s">
        <v>1658</v>
      </c>
      <c r="C826" s="33" t="s">
        <v>1659</v>
      </c>
      <c r="D826" s="34">
        <v>0</v>
      </c>
      <c r="E826" s="34">
        <v>0</v>
      </c>
      <c r="F826" s="34">
        <v>0</v>
      </c>
      <c r="G826" s="34">
        <v>0</v>
      </c>
      <c r="H826" s="34">
        <v>0</v>
      </c>
      <c r="I826" s="34">
        <v>0</v>
      </c>
      <c r="J826" s="34">
        <v>0</v>
      </c>
      <c r="K826" s="34">
        <v>0</v>
      </c>
      <c r="L826" s="34">
        <v>0</v>
      </c>
      <c r="M826" s="34">
        <v>0</v>
      </c>
      <c r="N826" s="33" t="s">
        <v>1972</v>
      </c>
    </row>
    <row r="827" spans="1:14" s="25" customFormat="1" ht="78.75" x14ac:dyDescent="0.25">
      <c r="A827" s="32" t="s">
        <v>1634</v>
      </c>
      <c r="B827" s="33" t="s">
        <v>1660</v>
      </c>
      <c r="C827" s="33" t="s">
        <v>1661</v>
      </c>
      <c r="D827" s="34">
        <v>0</v>
      </c>
      <c r="E827" s="34">
        <v>0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0</v>
      </c>
      <c r="M827" s="34">
        <v>0</v>
      </c>
      <c r="N827" s="33" t="s">
        <v>1972</v>
      </c>
    </row>
    <row r="828" spans="1:14" s="25" customFormat="1" ht="78.75" x14ac:dyDescent="0.25">
      <c r="A828" s="32" t="s">
        <v>1634</v>
      </c>
      <c r="B828" s="33" t="s">
        <v>1662</v>
      </c>
      <c r="C828" s="33" t="s">
        <v>1663</v>
      </c>
      <c r="D828" s="34">
        <v>0</v>
      </c>
      <c r="E828" s="34">
        <v>0</v>
      </c>
      <c r="F828" s="34">
        <v>0</v>
      </c>
      <c r="G828" s="34">
        <v>0</v>
      </c>
      <c r="H828" s="34">
        <v>0</v>
      </c>
      <c r="I828" s="34">
        <v>0</v>
      </c>
      <c r="J828" s="34">
        <v>0</v>
      </c>
      <c r="K828" s="34">
        <v>0</v>
      </c>
      <c r="L828" s="34">
        <v>0</v>
      </c>
      <c r="M828" s="34">
        <v>0</v>
      </c>
      <c r="N828" s="33" t="s">
        <v>1972</v>
      </c>
    </row>
    <row r="829" spans="1:14" s="25" customFormat="1" ht="78.75" x14ac:dyDescent="0.25">
      <c r="A829" s="32" t="s">
        <v>1634</v>
      </c>
      <c r="B829" s="33" t="s">
        <v>1664</v>
      </c>
      <c r="C829" s="33" t="s">
        <v>1665</v>
      </c>
      <c r="D829" s="34">
        <v>0</v>
      </c>
      <c r="E829" s="34">
        <v>0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0</v>
      </c>
      <c r="M829" s="34">
        <v>0</v>
      </c>
      <c r="N829" s="33" t="s">
        <v>1972</v>
      </c>
    </row>
    <row r="830" spans="1:14" s="25" customFormat="1" ht="78.75" x14ac:dyDescent="0.25">
      <c r="A830" s="32" t="s">
        <v>1634</v>
      </c>
      <c r="B830" s="33" t="s">
        <v>1666</v>
      </c>
      <c r="C830" s="33" t="s">
        <v>1667</v>
      </c>
      <c r="D830" s="34">
        <v>0</v>
      </c>
      <c r="E830" s="34">
        <v>0</v>
      </c>
      <c r="F830" s="34">
        <v>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3" t="s">
        <v>1972</v>
      </c>
    </row>
    <row r="831" spans="1:14" s="25" customFormat="1" ht="78.75" x14ac:dyDescent="0.25">
      <c r="A831" s="32" t="s">
        <v>1634</v>
      </c>
      <c r="B831" s="33" t="s">
        <v>1668</v>
      </c>
      <c r="C831" s="33" t="s">
        <v>1669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0</v>
      </c>
      <c r="M831" s="34">
        <v>0</v>
      </c>
      <c r="N831" s="33" t="s">
        <v>1972</v>
      </c>
    </row>
    <row r="832" spans="1:14" s="25" customFormat="1" ht="78.75" x14ac:dyDescent="0.25">
      <c r="A832" s="32" t="s">
        <v>1634</v>
      </c>
      <c r="B832" s="33" t="s">
        <v>1670</v>
      </c>
      <c r="C832" s="33" t="s">
        <v>1671</v>
      </c>
      <c r="D832" s="34">
        <v>0</v>
      </c>
      <c r="E832" s="34">
        <v>0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0</v>
      </c>
      <c r="M832" s="34">
        <v>0</v>
      </c>
      <c r="N832" s="33" t="s">
        <v>1972</v>
      </c>
    </row>
    <row r="833" spans="1:14" s="25" customFormat="1" ht="78.75" x14ac:dyDescent="0.25">
      <c r="A833" s="32" t="s">
        <v>1634</v>
      </c>
      <c r="B833" s="33" t="s">
        <v>1672</v>
      </c>
      <c r="C833" s="33" t="s">
        <v>1673</v>
      </c>
      <c r="D833" s="34">
        <v>0</v>
      </c>
      <c r="E833" s="34">
        <v>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0</v>
      </c>
      <c r="M833" s="34">
        <v>0</v>
      </c>
      <c r="N833" s="33" t="s">
        <v>1972</v>
      </c>
    </row>
    <row r="834" spans="1:14" s="25" customFormat="1" ht="78.75" x14ac:dyDescent="0.25">
      <c r="A834" s="32" t="s">
        <v>1634</v>
      </c>
      <c r="B834" s="33" t="s">
        <v>1674</v>
      </c>
      <c r="C834" s="33" t="s">
        <v>1675</v>
      </c>
      <c r="D834" s="34">
        <v>0</v>
      </c>
      <c r="E834" s="34">
        <v>0</v>
      </c>
      <c r="F834" s="34">
        <v>0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0</v>
      </c>
      <c r="M834" s="34">
        <v>0</v>
      </c>
      <c r="N834" s="33" t="s">
        <v>1972</v>
      </c>
    </row>
    <row r="835" spans="1:14" s="25" customFormat="1" ht="78.75" x14ac:dyDescent="0.25">
      <c r="A835" s="32" t="s">
        <v>1634</v>
      </c>
      <c r="B835" s="33" t="s">
        <v>1676</v>
      </c>
      <c r="C835" s="33" t="s">
        <v>1677</v>
      </c>
      <c r="D835" s="34">
        <v>0</v>
      </c>
      <c r="E835" s="34">
        <v>0</v>
      </c>
      <c r="F835" s="34">
        <v>0</v>
      </c>
      <c r="G835" s="34">
        <v>0</v>
      </c>
      <c r="H835" s="34">
        <v>0</v>
      </c>
      <c r="I835" s="34">
        <v>0</v>
      </c>
      <c r="J835" s="34">
        <v>0</v>
      </c>
      <c r="K835" s="34">
        <v>0</v>
      </c>
      <c r="L835" s="34">
        <v>0</v>
      </c>
      <c r="M835" s="34">
        <v>0</v>
      </c>
      <c r="N835" s="33" t="s">
        <v>1972</v>
      </c>
    </row>
    <row r="836" spans="1:14" s="25" customFormat="1" ht="78.75" x14ac:dyDescent="0.25">
      <c r="A836" s="32" t="s">
        <v>1634</v>
      </c>
      <c r="B836" s="33" t="s">
        <v>1678</v>
      </c>
      <c r="C836" s="33" t="s">
        <v>1679</v>
      </c>
      <c r="D836" s="34">
        <v>0</v>
      </c>
      <c r="E836" s="34">
        <v>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0</v>
      </c>
      <c r="M836" s="34">
        <v>0</v>
      </c>
      <c r="N836" s="33" t="s">
        <v>1972</v>
      </c>
    </row>
    <row r="837" spans="1:14" s="25" customFormat="1" ht="78.75" x14ac:dyDescent="0.25">
      <c r="A837" s="32" t="s">
        <v>1634</v>
      </c>
      <c r="B837" s="33" t="s">
        <v>1680</v>
      </c>
      <c r="C837" s="33" t="s">
        <v>1681</v>
      </c>
      <c r="D837" s="34">
        <v>0</v>
      </c>
      <c r="E837" s="34">
        <v>0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3" t="s">
        <v>1972</v>
      </c>
    </row>
    <row r="838" spans="1:14" s="25" customFormat="1" ht="78.75" x14ac:dyDescent="0.25">
      <c r="A838" s="32" t="s">
        <v>1634</v>
      </c>
      <c r="B838" s="33" t="s">
        <v>1682</v>
      </c>
      <c r="C838" s="33" t="s">
        <v>1683</v>
      </c>
      <c r="D838" s="34">
        <v>0</v>
      </c>
      <c r="E838" s="34">
        <v>0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3" t="s">
        <v>1972</v>
      </c>
    </row>
    <row r="839" spans="1:14" s="25" customFormat="1" ht="78.75" x14ac:dyDescent="0.25">
      <c r="A839" s="32" t="s">
        <v>1634</v>
      </c>
      <c r="B839" s="33" t="s">
        <v>1684</v>
      </c>
      <c r="C839" s="33" t="s">
        <v>1685</v>
      </c>
      <c r="D839" s="34">
        <v>0</v>
      </c>
      <c r="E839" s="34">
        <v>0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3" t="s">
        <v>1972</v>
      </c>
    </row>
    <row r="840" spans="1:14" s="25" customFormat="1" ht="78.75" x14ac:dyDescent="0.25">
      <c r="A840" s="32" t="s">
        <v>1634</v>
      </c>
      <c r="B840" s="33" t="s">
        <v>1686</v>
      </c>
      <c r="C840" s="33" t="s">
        <v>1687</v>
      </c>
      <c r="D840" s="34">
        <v>0</v>
      </c>
      <c r="E840" s="34">
        <v>0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0</v>
      </c>
      <c r="M840" s="34">
        <v>0</v>
      </c>
      <c r="N840" s="33" t="s">
        <v>1972</v>
      </c>
    </row>
    <row r="841" spans="1:14" s="25" customFormat="1" ht="78.75" x14ac:dyDescent="0.25">
      <c r="A841" s="32" t="s">
        <v>1634</v>
      </c>
      <c r="B841" s="33" t="s">
        <v>1688</v>
      </c>
      <c r="C841" s="33" t="s">
        <v>1689</v>
      </c>
      <c r="D841" s="34">
        <v>0</v>
      </c>
      <c r="E841" s="34">
        <v>0</v>
      </c>
      <c r="F841" s="34">
        <v>0</v>
      </c>
      <c r="G841" s="34">
        <v>0</v>
      </c>
      <c r="H841" s="34">
        <v>0</v>
      </c>
      <c r="I841" s="34">
        <v>0</v>
      </c>
      <c r="J841" s="34">
        <v>0</v>
      </c>
      <c r="K841" s="34">
        <v>0</v>
      </c>
      <c r="L841" s="34">
        <v>0</v>
      </c>
      <c r="M841" s="34">
        <v>0</v>
      </c>
      <c r="N841" s="33" t="s">
        <v>1972</v>
      </c>
    </row>
    <row r="842" spans="1:14" s="25" customFormat="1" ht="78.75" x14ac:dyDescent="0.25">
      <c r="A842" s="32" t="s">
        <v>1634</v>
      </c>
      <c r="B842" s="33" t="s">
        <v>1690</v>
      </c>
      <c r="C842" s="33" t="s">
        <v>1691</v>
      </c>
      <c r="D842" s="34">
        <v>0</v>
      </c>
      <c r="E842" s="34">
        <v>0</v>
      </c>
      <c r="F842" s="34">
        <v>0</v>
      </c>
      <c r="G842" s="34">
        <v>0</v>
      </c>
      <c r="H842" s="34">
        <v>0</v>
      </c>
      <c r="I842" s="34">
        <v>0</v>
      </c>
      <c r="J842" s="34">
        <v>0</v>
      </c>
      <c r="K842" s="34">
        <v>0</v>
      </c>
      <c r="L842" s="34">
        <v>0</v>
      </c>
      <c r="M842" s="34">
        <v>0</v>
      </c>
      <c r="N842" s="33" t="s">
        <v>1972</v>
      </c>
    </row>
    <row r="843" spans="1:14" s="25" customFormat="1" ht="78.75" x14ac:dyDescent="0.25">
      <c r="A843" s="32" t="s">
        <v>1634</v>
      </c>
      <c r="B843" s="33" t="s">
        <v>1692</v>
      </c>
      <c r="C843" s="33" t="s">
        <v>1693</v>
      </c>
      <c r="D843" s="34">
        <v>0</v>
      </c>
      <c r="E843" s="34">
        <v>0</v>
      </c>
      <c r="F843" s="34">
        <v>0</v>
      </c>
      <c r="G843" s="34">
        <v>0</v>
      </c>
      <c r="H843" s="34">
        <v>0</v>
      </c>
      <c r="I843" s="34">
        <v>0</v>
      </c>
      <c r="J843" s="34">
        <v>0</v>
      </c>
      <c r="K843" s="34">
        <v>0</v>
      </c>
      <c r="L843" s="34">
        <v>0</v>
      </c>
      <c r="M843" s="34">
        <v>0</v>
      </c>
      <c r="N843" s="33" t="s">
        <v>1972</v>
      </c>
    </row>
    <row r="844" spans="1:14" s="25" customFormat="1" ht="78.75" x14ac:dyDescent="0.25">
      <c r="A844" s="32" t="s">
        <v>1634</v>
      </c>
      <c r="B844" s="33" t="s">
        <v>1694</v>
      </c>
      <c r="C844" s="33" t="s">
        <v>1695</v>
      </c>
      <c r="D844" s="34">
        <v>0</v>
      </c>
      <c r="E844" s="34">
        <v>0</v>
      </c>
      <c r="F844" s="34">
        <v>0</v>
      </c>
      <c r="G844" s="34">
        <v>0</v>
      </c>
      <c r="H844" s="34">
        <v>0</v>
      </c>
      <c r="I844" s="34">
        <v>0</v>
      </c>
      <c r="J844" s="34">
        <v>0</v>
      </c>
      <c r="K844" s="34">
        <v>0</v>
      </c>
      <c r="L844" s="34">
        <v>0</v>
      </c>
      <c r="M844" s="34">
        <v>0</v>
      </c>
      <c r="N844" s="33" t="s">
        <v>1972</v>
      </c>
    </row>
    <row r="845" spans="1:14" s="25" customFormat="1" ht="78.75" x14ac:dyDescent="0.25">
      <c r="A845" s="32" t="s">
        <v>1634</v>
      </c>
      <c r="B845" s="33" t="s">
        <v>1696</v>
      </c>
      <c r="C845" s="33" t="s">
        <v>1697</v>
      </c>
      <c r="D845" s="34">
        <v>0</v>
      </c>
      <c r="E845" s="34">
        <v>0</v>
      </c>
      <c r="F845" s="34">
        <v>0</v>
      </c>
      <c r="G845" s="34">
        <v>0</v>
      </c>
      <c r="H845" s="34">
        <v>0</v>
      </c>
      <c r="I845" s="34">
        <v>0</v>
      </c>
      <c r="J845" s="34">
        <v>0</v>
      </c>
      <c r="K845" s="34">
        <v>0</v>
      </c>
      <c r="L845" s="34">
        <v>0</v>
      </c>
      <c r="M845" s="34">
        <v>0</v>
      </c>
      <c r="N845" s="33" t="s">
        <v>1972</v>
      </c>
    </row>
    <row r="846" spans="1:14" s="25" customFormat="1" ht="78.75" x14ac:dyDescent="0.25">
      <c r="A846" s="32" t="s">
        <v>1634</v>
      </c>
      <c r="B846" s="33" t="s">
        <v>1698</v>
      </c>
      <c r="C846" s="33" t="s">
        <v>1699</v>
      </c>
      <c r="D846" s="34">
        <v>0</v>
      </c>
      <c r="E846" s="34">
        <v>0</v>
      </c>
      <c r="F846" s="34">
        <v>0</v>
      </c>
      <c r="G846" s="34">
        <v>0</v>
      </c>
      <c r="H846" s="34">
        <v>0</v>
      </c>
      <c r="I846" s="34">
        <v>0</v>
      </c>
      <c r="J846" s="34">
        <v>0</v>
      </c>
      <c r="K846" s="34">
        <v>0</v>
      </c>
      <c r="L846" s="34">
        <v>0</v>
      </c>
      <c r="M846" s="34">
        <v>0</v>
      </c>
      <c r="N846" s="33" t="s">
        <v>1972</v>
      </c>
    </row>
    <row r="847" spans="1:14" s="25" customFormat="1" ht="78.75" x14ac:dyDescent="0.25">
      <c r="A847" s="32" t="s">
        <v>1634</v>
      </c>
      <c r="B847" s="33" t="s">
        <v>1700</v>
      </c>
      <c r="C847" s="33" t="s">
        <v>1701</v>
      </c>
      <c r="D847" s="34">
        <v>0</v>
      </c>
      <c r="E847" s="34">
        <v>0</v>
      </c>
      <c r="F847" s="34">
        <v>0</v>
      </c>
      <c r="G847" s="34">
        <v>0</v>
      </c>
      <c r="H847" s="34">
        <v>0</v>
      </c>
      <c r="I847" s="34">
        <v>0</v>
      </c>
      <c r="J847" s="34">
        <v>0</v>
      </c>
      <c r="K847" s="34">
        <v>0</v>
      </c>
      <c r="L847" s="34">
        <v>0</v>
      </c>
      <c r="M847" s="34">
        <v>0</v>
      </c>
      <c r="N847" s="33" t="s">
        <v>1972</v>
      </c>
    </row>
    <row r="848" spans="1:14" s="25" customFormat="1" ht="78.75" x14ac:dyDescent="0.25">
      <c r="A848" s="32" t="s">
        <v>1634</v>
      </c>
      <c r="B848" s="33" t="s">
        <v>1702</v>
      </c>
      <c r="C848" s="33" t="s">
        <v>1703</v>
      </c>
      <c r="D848" s="34">
        <v>0</v>
      </c>
      <c r="E848" s="34">
        <v>0</v>
      </c>
      <c r="F848" s="34">
        <v>0</v>
      </c>
      <c r="G848" s="34">
        <v>0</v>
      </c>
      <c r="H848" s="34">
        <v>0</v>
      </c>
      <c r="I848" s="34">
        <v>0</v>
      </c>
      <c r="J848" s="34">
        <v>0</v>
      </c>
      <c r="K848" s="34">
        <v>0</v>
      </c>
      <c r="L848" s="34">
        <v>0</v>
      </c>
      <c r="M848" s="34">
        <v>0</v>
      </c>
      <c r="N848" s="33" t="s">
        <v>1972</v>
      </c>
    </row>
    <row r="849" spans="1:14" s="25" customFormat="1" ht="78.75" x14ac:dyDescent="0.25">
      <c r="A849" s="32" t="s">
        <v>1634</v>
      </c>
      <c r="B849" s="33" t="s">
        <v>1704</v>
      </c>
      <c r="C849" s="33" t="s">
        <v>1705</v>
      </c>
      <c r="D849" s="34">
        <v>0</v>
      </c>
      <c r="E849" s="34">
        <v>0</v>
      </c>
      <c r="F849" s="34">
        <v>0</v>
      </c>
      <c r="G849" s="34">
        <v>0</v>
      </c>
      <c r="H849" s="34">
        <v>0</v>
      </c>
      <c r="I849" s="34">
        <v>0</v>
      </c>
      <c r="J849" s="34">
        <v>0</v>
      </c>
      <c r="K849" s="34">
        <v>0</v>
      </c>
      <c r="L849" s="34">
        <v>0</v>
      </c>
      <c r="M849" s="34">
        <v>0</v>
      </c>
      <c r="N849" s="33" t="s">
        <v>1972</v>
      </c>
    </row>
    <row r="850" spans="1:14" s="25" customFormat="1" ht="78.75" x14ac:dyDescent="0.25">
      <c r="A850" s="32" t="s">
        <v>1634</v>
      </c>
      <c r="B850" s="33" t="s">
        <v>1706</v>
      </c>
      <c r="C850" s="33" t="s">
        <v>1707</v>
      </c>
      <c r="D850" s="34">
        <v>0</v>
      </c>
      <c r="E850" s="34">
        <v>0</v>
      </c>
      <c r="F850" s="34">
        <v>0</v>
      </c>
      <c r="G850" s="34">
        <v>0</v>
      </c>
      <c r="H850" s="34">
        <v>0</v>
      </c>
      <c r="I850" s="34">
        <v>0</v>
      </c>
      <c r="J850" s="34">
        <v>0</v>
      </c>
      <c r="K850" s="34">
        <v>0</v>
      </c>
      <c r="L850" s="34">
        <v>0</v>
      </c>
      <c r="M850" s="34">
        <v>0</v>
      </c>
      <c r="N850" s="33" t="s">
        <v>1972</v>
      </c>
    </row>
    <row r="851" spans="1:14" s="25" customFormat="1" ht="78.75" x14ac:dyDescent="0.25">
      <c r="A851" s="32" t="s">
        <v>1634</v>
      </c>
      <c r="B851" s="33" t="s">
        <v>1708</v>
      </c>
      <c r="C851" s="33" t="s">
        <v>1709</v>
      </c>
      <c r="D851" s="34">
        <v>0</v>
      </c>
      <c r="E851" s="34">
        <v>0</v>
      </c>
      <c r="F851" s="34">
        <v>0</v>
      </c>
      <c r="G851" s="34">
        <v>0</v>
      </c>
      <c r="H851" s="34">
        <v>0</v>
      </c>
      <c r="I851" s="34">
        <v>0</v>
      </c>
      <c r="J851" s="34">
        <v>0</v>
      </c>
      <c r="K851" s="34">
        <v>0</v>
      </c>
      <c r="L851" s="34">
        <v>0</v>
      </c>
      <c r="M851" s="34">
        <v>0</v>
      </c>
      <c r="N851" s="33" t="s">
        <v>1972</v>
      </c>
    </row>
    <row r="852" spans="1:14" s="25" customFormat="1" ht="78.75" x14ac:dyDescent="0.25">
      <c r="A852" s="32" t="s">
        <v>1634</v>
      </c>
      <c r="B852" s="33" t="s">
        <v>1710</v>
      </c>
      <c r="C852" s="33" t="s">
        <v>1711</v>
      </c>
      <c r="D852" s="34">
        <v>0</v>
      </c>
      <c r="E852" s="34">
        <v>0</v>
      </c>
      <c r="F852" s="34">
        <v>0</v>
      </c>
      <c r="G852" s="34">
        <v>0</v>
      </c>
      <c r="H852" s="34">
        <v>0</v>
      </c>
      <c r="I852" s="34">
        <v>0</v>
      </c>
      <c r="J852" s="34">
        <v>0</v>
      </c>
      <c r="K852" s="34">
        <v>0</v>
      </c>
      <c r="L852" s="34">
        <v>0</v>
      </c>
      <c r="M852" s="34">
        <v>0</v>
      </c>
      <c r="N852" s="33" t="s">
        <v>1972</v>
      </c>
    </row>
    <row r="853" spans="1:14" s="25" customFormat="1" ht="78.75" x14ac:dyDescent="0.25">
      <c r="A853" s="32" t="s">
        <v>1634</v>
      </c>
      <c r="B853" s="33" t="s">
        <v>1712</v>
      </c>
      <c r="C853" s="33" t="s">
        <v>1713</v>
      </c>
      <c r="D853" s="34">
        <v>0</v>
      </c>
      <c r="E853" s="34">
        <v>0</v>
      </c>
      <c r="F853" s="34">
        <v>0</v>
      </c>
      <c r="G853" s="34">
        <v>0</v>
      </c>
      <c r="H853" s="34">
        <v>0</v>
      </c>
      <c r="I853" s="34">
        <v>0</v>
      </c>
      <c r="J853" s="34">
        <v>0</v>
      </c>
      <c r="K853" s="34">
        <v>0</v>
      </c>
      <c r="L853" s="34">
        <v>0</v>
      </c>
      <c r="M853" s="34">
        <v>0</v>
      </c>
      <c r="N853" s="33" t="s">
        <v>1972</v>
      </c>
    </row>
    <row r="854" spans="1:14" s="25" customFormat="1" ht="78.75" x14ac:dyDescent="0.25">
      <c r="A854" s="32" t="s">
        <v>1634</v>
      </c>
      <c r="B854" s="33" t="s">
        <v>1714</v>
      </c>
      <c r="C854" s="33" t="s">
        <v>1715</v>
      </c>
      <c r="D854" s="34">
        <v>0</v>
      </c>
      <c r="E854" s="34">
        <v>0</v>
      </c>
      <c r="F854" s="34">
        <v>0</v>
      </c>
      <c r="G854" s="34">
        <v>0</v>
      </c>
      <c r="H854" s="34">
        <v>0</v>
      </c>
      <c r="I854" s="34">
        <v>0</v>
      </c>
      <c r="J854" s="34">
        <v>0</v>
      </c>
      <c r="K854" s="34">
        <v>0</v>
      </c>
      <c r="L854" s="34">
        <v>0</v>
      </c>
      <c r="M854" s="34">
        <v>0</v>
      </c>
      <c r="N854" s="33" t="s">
        <v>1972</v>
      </c>
    </row>
    <row r="855" spans="1:14" s="25" customFormat="1" ht="78.75" x14ac:dyDescent="0.25">
      <c r="A855" s="32" t="s">
        <v>1634</v>
      </c>
      <c r="B855" s="33" t="s">
        <v>1716</v>
      </c>
      <c r="C855" s="33" t="s">
        <v>1717</v>
      </c>
      <c r="D855" s="34">
        <v>0</v>
      </c>
      <c r="E855" s="34">
        <v>0</v>
      </c>
      <c r="F855" s="34">
        <v>0</v>
      </c>
      <c r="G855" s="34">
        <v>0</v>
      </c>
      <c r="H855" s="34">
        <v>0</v>
      </c>
      <c r="I855" s="34">
        <v>0</v>
      </c>
      <c r="J855" s="34">
        <v>0</v>
      </c>
      <c r="K855" s="34">
        <v>0</v>
      </c>
      <c r="L855" s="34">
        <v>0</v>
      </c>
      <c r="M855" s="34">
        <v>0</v>
      </c>
      <c r="N855" s="33" t="s">
        <v>1972</v>
      </c>
    </row>
    <row r="856" spans="1:14" s="25" customFormat="1" ht="78.75" x14ac:dyDescent="0.25">
      <c r="A856" s="32" t="s">
        <v>1634</v>
      </c>
      <c r="B856" s="33" t="s">
        <v>1718</v>
      </c>
      <c r="C856" s="33" t="s">
        <v>1719</v>
      </c>
      <c r="D856" s="34">
        <v>0</v>
      </c>
      <c r="E856" s="34">
        <v>0</v>
      </c>
      <c r="F856" s="34">
        <v>0</v>
      </c>
      <c r="G856" s="34">
        <v>0</v>
      </c>
      <c r="H856" s="34">
        <v>0</v>
      </c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3" t="s">
        <v>1972</v>
      </c>
    </row>
    <row r="857" spans="1:14" s="25" customFormat="1" ht="78.75" x14ac:dyDescent="0.25">
      <c r="A857" s="32" t="s">
        <v>1634</v>
      </c>
      <c r="B857" s="33" t="s">
        <v>1720</v>
      </c>
      <c r="C857" s="33" t="s">
        <v>1721</v>
      </c>
      <c r="D857" s="34">
        <v>0</v>
      </c>
      <c r="E857" s="34">
        <v>0</v>
      </c>
      <c r="F857" s="34">
        <v>0</v>
      </c>
      <c r="G857" s="34">
        <v>0</v>
      </c>
      <c r="H857" s="34">
        <v>0</v>
      </c>
      <c r="I857" s="34">
        <v>0</v>
      </c>
      <c r="J857" s="34">
        <v>0</v>
      </c>
      <c r="K857" s="34">
        <v>0</v>
      </c>
      <c r="L857" s="34">
        <v>0</v>
      </c>
      <c r="M857" s="34">
        <v>0</v>
      </c>
      <c r="N857" s="33" t="s">
        <v>1972</v>
      </c>
    </row>
    <row r="858" spans="1:14" s="25" customFormat="1" ht="78.75" x14ac:dyDescent="0.25">
      <c r="A858" s="32" t="s">
        <v>1634</v>
      </c>
      <c r="B858" s="33" t="s">
        <v>1722</v>
      </c>
      <c r="C858" s="33" t="s">
        <v>1723</v>
      </c>
      <c r="D858" s="34">
        <v>0</v>
      </c>
      <c r="E858" s="34">
        <v>0</v>
      </c>
      <c r="F858" s="34">
        <v>0</v>
      </c>
      <c r="G858" s="34">
        <v>0</v>
      </c>
      <c r="H858" s="34">
        <v>0</v>
      </c>
      <c r="I858" s="34">
        <v>0</v>
      </c>
      <c r="J858" s="34">
        <v>0</v>
      </c>
      <c r="K858" s="34">
        <v>0</v>
      </c>
      <c r="L858" s="34">
        <v>0</v>
      </c>
      <c r="M858" s="34">
        <v>0</v>
      </c>
      <c r="N858" s="33" t="s">
        <v>1972</v>
      </c>
    </row>
    <row r="859" spans="1:14" s="25" customFormat="1" ht="78.75" x14ac:dyDescent="0.25">
      <c r="A859" s="32" t="s">
        <v>1634</v>
      </c>
      <c r="B859" s="33" t="s">
        <v>1724</v>
      </c>
      <c r="C859" s="33" t="s">
        <v>1725</v>
      </c>
      <c r="D859" s="34">
        <v>0</v>
      </c>
      <c r="E859" s="34">
        <v>0</v>
      </c>
      <c r="F859" s="34">
        <v>0</v>
      </c>
      <c r="G859" s="34">
        <v>0</v>
      </c>
      <c r="H859" s="34">
        <v>0</v>
      </c>
      <c r="I859" s="34">
        <v>0</v>
      </c>
      <c r="J859" s="34">
        <v>0</v>
      </c>
      <c r="K859" s="34">
        <v>0</v>
      </c>
      <c r="L859" s="34">
        <v>0</v>
      </c>
      <c r="M859" s="34">
        <v>0</v>
      </c>
      <c r="N859" s="33" t="s">
        <v>1972</v>
      </c>
    </row>
    <row r="860" spans="1:14" s="25" customFormat="1" ht="78.75" x14ac:dyDescent="0.25">
      <c r="A860" s="32" t="s">
        <v>1634</v>
      </c>
      <c r="B860" s="33" t="s">
        <v>1726</v>
      </c>
      <c r="C860" s="33" t="s">
        <v>1727</v>
      </c>
      <c r="D860" s="34">
        <v>0</v>
      </c>
      <c r="E860" s="34">
        <v>0</v>
      </c>
      <c r="F860" s="34">
        <v>0</v>
      </c>
      <c r="G860" s="34">
        <v>0</v>
      </c>
      <c r="H860" s="34">
        <v>0</v>
      </c>
      <c r="I860" s="34">
        <v>0</v>
      </c>
      <c r="J860" s="34">
        <v>0</v>
      </c>
      <c r="K860" s="34">
        <v>0</v>
      </c>
      <c r="L860" s="34">
        <v>0</v>
      </c>
      <c r="M860" s="34">
        <v>0</v>
      </c>
      <c r="N860" s="33" t="s">
        <v>1972</v>
      </c>
    </row>
    <row r="861" spans="1:14" s="25" customFormat="1" ht="78.75" x14ac:dyDescent="0.25">
      <c r="A861" s="32" t="s">
        <v>1634</v>
      </c>
      <c r="B861" s="33" t="s">
        <v>1728</v>
      </c>
      <c r="C861" s="33" t="s">
        <v>1729</v>
      </c>
      <c r="D861" s="34">
        <v>0</v>
      </c>
      <c r="E861" s="34">
        <v>0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0</v>
      </c>
      <c r="M861" s="34">
        <v>0</v>
      </c>
      <c r="N861" s="33" t="s">
        <v>1972</v>
      </c>
    </row>
    <row r="862" spans="1:14" s="25" customFormat="1" ht="78.75" x14ac:dyDescent="0.25">
      <c r="A862" s="32" t="s">
        <v>1634</v>
      </c>
      <c r="B862" s="33" t="s">
        <v>1730</v>
      </c>
      <c r="C862" s="33" t="s">
        <v>1731</v>
      </c>
      <c r="D862" s="34">
        <v>0</v>
      </c>
      <c r="E862" s="34">
        <v>0</v>
      </c>
      <c r="F862" s="34">
        <v>0</v>
      </c>
      <c r="G862" s="34">
        <v>0</v>
      </c>
      <c r="H862" s="34">
        <v>0</v>
      </c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3" t="s">
        <v>1972</v>
      </c>
    </row>
    <row r="863" spans="1:14" s="25" customFormat="1" ht="78.75" x14ac:dyDescent="0.25">
      <c r="A863" s="32" t="s">
        <v>1634</v>
      </c>
      <c r="B863" s="33" t="s">
        <v>1732</v>
      </c>
      <c r="C863" s="33" t="s">
        <v>1733</v>
      </c>
      <c r="D863" s="34">
        <v>0</v>
      </c>
      <c r="E863" s="34">
        <v>0</v>
      </c>
      <c r="F863" s="34">
        <v>0</v>
      </c>
      <c r="G863" s="34">
        <v>0</v>
      </c>
      <c r="H863" s="34">
        <v>0</v>
      </c>
      <c r="I863" s="34">
        <v>0</v>
      </c>
      <c r="J863" s="34">
        <v>0</v>
      </c>
      <c r="K863" s="34">
        <v>0</v>
      </c>
      <c r="L863" s="34">
        <v>0</v>
      </c>
      <c r="M863" s="34">
        <v>0</v>
      </c>
      <c r="N863" s="33" t="s">
        <v>1972</v>
      </c>
    </row>
    <row r="864" spans="1:14" s="25" customFormat="1" ht="78.75" x14ac:dyDescent="0.25">
      <c r="A864" s="32" t="s">
        <v>1634</v>
      </c>
      <c r="B864" s="33" t="s">
        <v>1734</v>
      </c>
      <c r="C864" s="33" t="s">
        <v>1735</v>
      </c>
      <c r="D864" s="34">
        <v>0</v>
      </c>
      <c r="E864" s="34">
        <v>0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0</v>
      </c>
      <c r="M864" s="34">
        <v>0</v>
      </c>
      <c r="N864" s="33" t="s">
        <v>1972</v>
      </c>
    </row>
    <row r="865" spans="1:14" s="25" customFormat="1" ht="78.75" x14ac:dyDescent="0.25">
      <c r="A865" s="32" t="s">
        <v>1634</v>
      </c>
      <c r="B865" s="33" t="s">
        <v>1736</v>
      </c>
      <c r="C865" s="33" t="s">
        <v>1737</v>
      </c>
      <c r="D865" s="34">
        <v>0</v>
      </c>
      <c r="E865" s="34">
        <v>0</v>
      </c>
      <c r="F865" s="34">
        <v>0</v>
      </c>
      <c r="G865" s="34">
        <v>0</v>
      </c>
      <c r="H865" s="34">
        <v>0</v>
      </c>
      <c r="I865" s="34">
        <v>0</v>
      </c>
      <c r="J865" s="34">
        <v>0</v>
      </c>
      <c r="K865" s="34">
        <v>0</v>
      </c>
      <c r="L865" s="34">
        <v>0</v>
      </c>
      <c r="M865" s="34">
        <v>0</v>
      </c>
      <c r="N865" s="33" t="s">
        <v>1972</v>
      </c>
    </row>
    <row r="866" spans="1:14" s="25" customFormat="1" ht="78.75" x14ac:dyDescent="0.25">
      <c r="A866" s="32" t="s">
        <v>1634</v>
      </c>
      <c r="B866" s="33" t="s">
        <v>1738</v>
      </c>
      <c r="C866" s="33" t="s">
        <v>1739</v>
      </c>
      <c r="D866" s="34">
        <v>0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0</v>
      </c>
      <c r="M866" s="34">
        <v>0</v>
      </c>
      <c r="N866" s="33" t="s">
        <v>1972</v>
      </c>
    </row>
    <row r="867" spans="1:14" s="25" customFormat="1" ht="78.75" x14ac:dyDescent="0.25">
      <c r="A867" s="32" t="s">
        <v>1634</v>
      </c>
      <c r="B867" s="33" t="s">
        <v>1740</v>
      </c>
      <c r="C867" s="33" t="s">
        <v>1741</v>
      </c>
      <c r="D867" s="34">
        <v>0</v>
      </c>
      <c r="E867" s="34">
        <v>0</v>
      </c>
      <c r="F867" s="34">
        <v>0</v>
      </c>
      <c r="G867" s="34">
        <v>0</v>
      </c>
      <c r="H867" s="34">
        <v>0</v>
      </c>
      <c r="I867" s="34">
        <v>0</v>
      </c>
      <c r="J867" s="34">
        <v>0</v>
      </c>
      <c r="K867" s="34">
        <v>0</v>
      </c>
      <c r="L867" s="34">
        <v>0</v>
      </c>
      <c r="M867" s="34">
        <v>0</v>
      </c>
      <c r="N867" s="33" t="s">
        <v>1972</v>
      </c>
    </row>
    <row r="868" spans="1:14" s="25" customFormat="1" ht="78.75" x14ac:dyDescent="0.25">
      <c r="A868" s="32" t="s">
        <v>1634</v>
      </c>
      <c r="B868" s="33" t="s">
        <v>1742</v>
      </c>
      <c r="C868" s="33" t="s">
        <v>1743</v>
      </c>
      <c r="D868" s="34">
        <v>0</v>
      </c>
      <c r="E868" s="34">
        <v>0</v>
      </c>
      <c r="F868" s="34">
        <v>0</v>
      </c>
      <c r="G868" s="34">
        <v>0</v>
      </c>
      <c r="H868" s="34">
        <v>0</v>
      </c>
      <c r="I868" s="34">
        <v>0</v>
      </c>
      <c r="J868" s="34">
        <v>0</v>
      </c>
      <c r="K868" s="34">
        <v>0</v>
      </c>
      <c r="L868" s="34">
        <v>0</v>
      </c>
      <c r="M868" s="34">
        <v>0</v>
      </c>
      <c r="N868" s="33" t="s">
        <v>1972</v>
      </c>
    </row>
    <row r="869" spans="1:14" s="25" customFormat="1" ht="78.75" x14ac:dyDescent="0.25">
      <c r="A869" s="32" t="s">
        <v>1634</v>
      </c>
      <c r="B869" s="33" t="s">
        <v>1744</v>
      </c>
      <c r="C869" s="33" t="s">
        <v>1745</v>
      </c>
      <c r="D869" s="34">
        <v>0</v>
      </c>
      <c r="E869" s="34">
        <v>0</v>
      </c>
      <c r="F869" s="34">
        <v>0</v>
      </c>
      <c r="G869" s="34">
        <v>0</v>
      </c>
      <c r="H869" s="34">
        <v>0</v>
      </c>
      <c r="I869" s="34">
        <v>0</v>
      </c>
      <c r="J869" s="34">
        <v>0</v>
      </c>
      <c r="K869" s="34">
        <v>0</v>
      </c>
      <c r="L869" s="34">
        <v>0</v>
      </c>
      <c r="M869" s="34">
        <v>0</v>
      </c>
      <c r="N869" s="33" t="s">
        <v>1972</v>
      </c>
    </row>
    <row r="870" spans="1:14" s="25" customFormat="1" ht="78.75" x14ac:dyDescent="0.25">
      <c r="A870" s="32" t="s">
        <v>1634</v>
      </c>
      <c r="B870" s="33" t="s">
        <v>1746</v>
      </c>
      <c r="C870" s="33" t="s">
        <v>1747</v>
      </c>
      <c r="D870" s="34">
        <v>0</v>
      </c>
      <c r="E870" s="34">
        <v>0</v>
      </c>
      <c r="F870" s="34">
        <v>0</v>
      </c>
      <c r="G870" s="34">
        <v>0</v>
      </c>
      <c r="H870" s="34">
        <v>0</v>
      </c>
      <c r="I870" s="34">
        <v>0</v>
      </c>
      <c r="J870" s="34">
        <v>0</v>
      </c>
      <c r="K870" s="34">
        <v>0</v>
      </c>
      <c r="L870" s="34">
        <v>0</v>
      </c>
      <c r="M870" s="34">
        <v>0</v>
      </c>
      <c r="N870" s="33" t="s">
        <v>1972</v>
      </c>
    </row>
    <row r="871" spans="1:14" s="25" customFormat="1" ht="78.75" x14ac:dyDescent="0.25">
      <c r="A871" s="32" t="s">
        <v>1634</v>
      </c>
      <c r="B871" s="33" t="s">
        <v>1748</v>
      </c>
      <c r="C871" s="33" t="s">
        <v>1749</v>
      </c>
      <c r="D871" s="34">
        <v>0</v>
      </c>
      <c r="E871" s="34">
        <v>0</v>
      </c>
      <c r="F871" s="34">
        <v>0</v>
      </c>
      <c r="G871" s="34">
        <v>0</v>
      </c>
      <c r="H871" s="34">
        <v>0</v>
      </c>
      <c r="I871" s="34">
        <v>0</v>
      </c>
      <c r="J871" s="34">
        <v>0</v>
      </c>
      <c r="K871" s="34">
        <v>0</v>
      </c>
      <c r="L871" s="34">
        <v>0</v>
      </c>
      <c r="M871" s="34">
        <v>0</v>
      </c>
      <c r="N871" s="33" t="s">
        <v>1972</v>
      </c>
    </row>
    <row r="872" spans="1:14" s="25" customFormat="1" ht="78.75" x14ac:dyDescent="0.25">
      <c r="A872" s="32" t="s">
        <v>1634</v>
      </c>
      <c r="B872" s="33" t="s">
        <v>1750</v>
      </c>
      <c r="C872" s="33" t="s">
        <v>1751</v>
      </c>
      <c r="D872" s="34">
        <v>0</v>
      </c>
      <c r="E872" s="34">
        <v>0</v>
      </c>
      <c r="F872" s="34">
        <v>0</v>
      </c>
      <c r="G872" s="34">
        <v>0</v>
      </c>
      <c r="H872" s="34">
        <v>0</v>
      </c>
      <c r="I872" s="34">
        <v>0</v>
      </c>
      <c r="J872" s="34">
        <v>0</v>
      </c>
      <c r="K872" s="34">
        <v>0</v>
      </c>
      <c r="L872" s="34">
        <v>0</v>
      </c>
      <c r="M872" s="34">
        <v>0</v>
      </c>
      <c r="N872" s="33" t="s">
        <v>1972</v>
      </c>
    </row>
    <row r="873" spans="1:14" s="25" customFormat="1" ht="78.75" x14ac:dyDescent="0.25">
      <c r="A873" s="32" t="s">
        <v>1634</v>
      </c>
      <c r="B873" s="33" t="s">
        <v>1752</v>
      </c>
      <c r="C873" s="33" t="s">
        <v>1753</v>
      </c>
      <c r="D873" s="34">
        <v>0</v>
      </c>
      <c r="E873" s="34">
        <v>0</v>
      </c>
      <c r="F873" s="34">
        <v>0</v>
      </c>
      <c r="G873" s="34">
        <v>0</v>
      </c>
      <c r="H873" s="34">
        <v>0</v>
      </c>
      <c r="I873" s="34">
        <v>0</v>
      </c>
      <c r="J873" s="34">
        <v>0</v>
      </c>
      <c r="K873" s="34">
        <v>0</v>
      </c>
      <c r="L873" s="34">
        <v>0</v>
      </c>
      <c r="M873" s="34">
        <v>0</v>
      </c>
      <c r="N873" s="33" t="s">
        <v>1972</v>
      </c>
    </row>
    <row r="874" spans="1:14" s="25" customFormat="1" ht="78.75" x14ac:dyDescent="0.25">
      <c r="A874" s="32" t="s">
        <v>1634</v>
      </c>
      <c r="B874" s="33" t="s">
        <v>1754</v>
      </c>
      <c r="C874" s="33" t="s">
        <v>1755</v>
      </c>
      <c r="D874" s="34">
        <v>0</v>
      </c>
      <c r="E874" s="34">
        <v>0</v>
      </c>
      <c r="F874" s="34">
        <v>0</v>
      </c>
      <c r="G874" s="34">
        <v>0</v>
      </c>
      <c r="H874" s="34">
        <v>0</v>
      </c>
      <c r="I874" s="34">
        <v>0</v>
      </c>
      <c r="J874" s="34">
        <v>0</v>
      </c>
      <c r="K874" s="34">
        <v>0</v>
      </c>
      <c r="L874" s="34">
        <v>0</v>
      </c>
      <c r="M874" s="34">
        <v>0</v>
      </c>
      <c r="N874" s="33" t="s">
        <v>1972</v>
      </c>
    </row>
    <row r="875" spans="1:14" s="25" customFormat="1" ht="78.75" x14ac:dyDescent="0.25">
      <c r="A875" s="32" t="s">
        <v>1634</v>
      </c>
      <c r="B875" s="33" t="s">
        <v>1756</v>
      </c>
      <c r="C875" s="33" t="s">
        <v>1757</v>
      </c>
      <c r="D875" s="34">
        <v>0</v>
      </c>
      <c r="E875" s="34">
        <v>0</v>
      </c>
      <c r="F875" s="34">
        <v>0</v>
      </c>
      <c r="G875" s="34">
        <v>0</v>
      </c>
      <c r="H875" s="34">
        <v>0</v>
      </c>
      <c r="I875" s="34">
        <v>0</v>
      </c>
      <c r="J875" s="34">
        <v>0</v>
      </c>
      <c r="K875" s="34">
        <v>0</v>
      </c>
      <c r="L875" s="34">
        <v>0</v>
      </c>
      <c r="M875" s="34">
        <v>0</v>
      </c>
      <c r="N875" s="33" t="s">
        <v>1972</v>
      </c>
    </row>
    <row r="876" spans="1:14" s="25" customFormat="1" ht="78.75" x14ac:dyDescent="0.25">
      <c r="A876" s="32" t="s">
        <v>1634</v>
      </c>
      <c r="B876" s="33" t="s">
        <v>1758</v>
      </c>
      <c r="C876" s="33" t="s">
        <v>1759</v>
      </c>
      <c r="D876" s="34">
        <v>0</v>
      </c>
      <c r="E876" s="34">
        <v>0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0</v>
      </c>
      <c r="M876" s="34">
        <v>0</v>
      </c>
      <c r="N876" s="33" t="s">
        <v>1972</v>
      </c>
    </row>
    <row r="877" spans="1:14" s="25" customFormat="1" ht="31.5" x14ac:dyDescent="0.25">
      <c r="A877" s="32" t="s">
        <v>1634</v>
      </c>
      <c r="B877" s="33" t="s">
        <v>1760</v>
      </c>
      <c r="C877" s="33" t="s">
        <v>1761</v>
      </c>
      <c r="D877" s="34">
        <v>0</v>
      </c>
      <c r="E877" s="34">
        <v>0</v>
      </c>
      <c r="F877" s="34">
        <v>0</v>
      </c>
      <c r="G877" s="34">
        <v>0</v>
      </c>
      <c r="H877" s="34">
        <v>0</v>
      </c>
      <c r="I877" s="34">
        <v>0</v>
      </c>
      <c r="J877" s="34">
        <v>0</v>
      </c>
      <c r="K877" s="34">
        <v>0</v>
      </c>
      <c r="L877" s="34">
        <v>0</v>
      </c>
      <c r="M877" s="34">
        <v>0</v>
      </c>
      <c r="N877" s="33" t="s">
        <v>1972</v>
      </c>
    </row>
    <row r="878" spans="1:14" s="25" customFormat="1" ht="31.5" x14ac:dyDescent="0.25">
      <c r="A878" s="32" t="s">
        <v>1634</v>
      </c>
      <c r="B878" s="33" t="s">
        <v>1762</v>
      </c>
      <c r="C878" s="33" t="s">
        <v>1763</v>
      </c>
      <c r="D878" s="34">
        <v>0</v>
      </c>
      <c r="E878" s="34">
        <v>0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0</v>
      </c>
      <c r="M878" s="34">
        <v>0</v>
      </c>
      <c r="N878" s="33" t="s">
        <v>1972</v>
      </c>
    </row>
    <row r="879" spans="1:14" s="25" customFormat="1" ht="31.5" x14ac:dyDescent="0.25">
      <c r="A879" s="32" t="s">
        <v>1634</v>
      </c>
      <c r="B879" s="33" t="s">
        <v>1764</v>
      </c>
      <c r="C879" s="33" t="s">
        <v>1765</v>
      </c>
      <c r="D879" s="34">
        <v>0</v>
      </c>
      <c r="E879" s="34">
        <v>0</v>
      </c>
      <c r="F879" s="34">
        <v>0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0</v>
      </c>
      <c r="M879" s="34">
        <v>0</v>
      </c>
      <c r="N879" s="33" t="s">
        <v>1972</v>
      </c>
    </row>
    <row r="880" spans="1:14" s="25" customFormat="1" ht="31.5" x14ac:dyDescent="0.25">
      <c r="A880" s="32" t="s">
        <v>1634</v>
      </c>
      <c r="B880" s="33" t="s">
        <v>1766</v>
      </c>
      <c r="C880" s="33" t="s">
        <v>1767</v>
      </c>
      <c r="D880" s="34">
        <v>0</v>
      </c>
      <c r="E880" s="34">
        <v>0</v>
      </c>
      <c r="F880" s="34">
        <v>0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0</v>
      </c>
      <c r="M880" s="34">
        <v>0</v>
      </c>
      <c r="N880" s="33" t="s">
        <v>1972</v>
      </c>
    </row>
    <row r="881" spans="1:14" s="25" customFormat="1" ht="31.5" x14ac:dyDescent="0.25">
      <c r="A881" s="32" t="s">
        <v>1634</v>
      </c>
      <c r="B881" s="33" t="s">
        <v>1768</v>
      </c>
      <c r="C881" s="33" t="s">
        <v>1769</v>
      </c>
      <c r="D881" s="34">
        <v>0</v>
      </c>
      <c r="E881" s="34">
        <v>0</v>
      </c>
      <c r="F881" s="34">
        <v>0</v>
      </c>
      <c r="G881" s="34">
        <v>0</v>
      </c>
      <c r="H881" s="34">
        <v>0</v>
      </c>
      <c r="I881" s="34">
        <v>0</v>
      </c>
      <c r="J881" s="34">
        <v>0</v>
      </c>
      <c r="K881" s="34">
        <v>0</v>
      </c>
      <c r="L881" s="34">
        <v>0</v>
      </c>
      <c r="M881" s="34">
        <v>0</v>
      </c>
      <c r="N881" s="33" t="s">
        <v>1972</v>
      </c>
    </row>
    <row r="882" spans="1:14" s="25" customFormat="1" ht="31.5" x14ac:dyDescent="0.25">
      <c r="A882" s="32" t="s">
        <v>1634</v>
      </c>
      <c r="B882" s="33" t="s">
        <v>1770</v>
      </c>
      <c r="C882" s="33" t="s">
        <v>1771</v>
      </c>
      <c r="D882" s="34">
        <v>0</v>
      </c>
      <c r="E882" s="34">
        <v>0</v>
      </c>
      <c r="F882" s="34">
        <v>0</v>
      </c>
      <c r="G882" s="34">
        <v>0</v>
      </c>
      <c r="H882" s="34">
        <v>0</v>
      </c>
      <c r="I882" s="34">
        <v>0</v>
      </c>
      <c r="J882" s="34">
        <v>0</v>
      </c>
      <c r="K882" s="34">
        <v>0</v>
      </c>
      <c r="L882" s="34">
        <v>0</v>
      </c>
      <c r="M882" s="34">
        <v>0</v>
      </c>
      <c r="N882" s="33" t="s">
        <v>1972</v>
      </c>
    </row>
    <row r="883" spans="1:14" s="25" customFormat="1" ht="31.5" x14ac:dyDescent="0.25">
      <c r="A883" s="32" t="s">
        <v>1634</v>
      </c>
      <c r="B883" s="33" t="s">
        <v>1772</v>
      </c>
      <c r="C883" s="33" t="s">
        <v>1773</v>
      </c>
      <c r="D883" s="34">
        <v>0</v>
      </c>
      <c r="E883" s="34">
        <v>0</v>
      </c>
      <c r="F883" s="34">
        <v>0</v>
      </c>
      <c r="G883" s="34">
        <v>0</v>
      </c>
      <c r="H883" s="34">
        <v>0</v>
      </c>
      <c r="I883" s="34">
        <v>0</v>
      </c>
      <c r="J883" s="34">
        <v>0</v>
      </c>
      <c r="K883" s="34">
        <v>0</v>
      </c>
      <c r="L883" s="34">
        <v>0</v>
      </c>
      <c r="M883" s="34">
        <v>0</v>
      </c>
      <c r="N883" s="33" t="s">
        <v>1972</v>
      </c>
    </row>
    <row r="884" spans="1:14" s="25" customFormat="1" ht="31.5" x14ac:dyDescent="0.25">
      <c r="A884" s="32" t="s">
        <v>1634</v>
      </c>
      <c r="B884" s="33" t="s">
        <v>1774</v>
      </c>
      <c r="C884" s="33" t="s">
        <v>1775</v>
      </c>
      <c r="D884" s="34">
        <v>0</v>
      </c>
      <c r="E884" s="34">
        <v>0</v>
      </c>
      <c r="F884" s="34">
        <v>0</v>
      </c>
      <c r="G884" s="34">
        <v>0</v>
      </c>
      <c r="H884" s="34">
        <v>0</v>
      </c>
      <c r="I884" s="34">
        <v>0</v>
      </c>
      <c r="J884" s="34">
        <v>0</v>
      </c>
      <c r="K884" s="34">
        <v>0</v>
      </c>
      <c r="L884" s="34">
        <v>0</v>
      </c>
      <c r="M884" s="34">
        <v>0</v>
      </c>
      <c r="N884" s="33" t="s">
        <v>1972</v>
      </c>
    </row>
    <row r="885" spans="1:14" s="25" customFormat="1" ht="31.5" x14ac:dyDescent="0.25">
      <c r="A885" s="32" t="s">
        <v>1634</v>
      </c>
      <c r="B885" s="33" t="s">
        <v>1776</v>
      </c>
      <c r="C885" s="33" t="s">
        <v>1777</v>
      </c>
      <c r="D885" s="34">
        <v>0</v>
      </c>
      <c r="E885" s="34">
        <v>0</v>
      </c>
      <c r="F885" s="34">
        <v>0</v>
      </c>
      <c r="G885" s="34">
        <v>0</v>
      </c>
      <c r="H885" s="34">
        <v>0</v>
      </c>
      <c r="I885" s="34">
        <v>0</v>
      </c>
      <c r="J885" s="34">
        <v>0</v>
      </c>
      <c r="K885" s="34">
        <v>0</v>
      </c>
      <c r="L885" s="34">
        <v>0</v>
      </c>
      <c r="M885" s="34">
        <v>0</v>
      </c>
      <c r="N885" s="33" t="s">
        <v>1972</v>
      </c>
    </row>
    <row r="886" spans="1:14" s="25" customFormat="1" ht="31.5" x14ac:dyDescent="0.25">
      <c r="A886" s="32" t="s">
        <v>1634</v>
      </c>
      <c r="B886" s="33" t="s">
        <v>1778</v>
      </c>
      <c r="C886" s="33" t="s">
        <v>1779</v>
      </c>
      <c r="D886" s="34">
        <v>0</v>
      </c>
      <c r="E886" s="34">
        <v>0</v>
      </c>
      <c r="F886" s="34">
        <v>0</v>
      </c>
      <c r="G886" s="34">
        <v>0</v>
      </c>
      <c r="H886" s="34">
        <v>0</v>
      </c>
      <c r="I886" s="34">
        <v>0</v>
      </c>
      <c r="J886" s="34">
        <v>0</v>
      </c>
      <c r="K886" s="34">
        <v>0</v>
      </c>
      <c r="L886" s="34">
        <v>0</v>
      </c>
      <c r="M886" s="34">
        <v>0</v>
      </c>
      <c r="N886" s="33" t="s">
        <v>1972</v>
      </c>
    </row>
    <row r="887" spans="1:14" s="25" customFormat="1" ht="31.5" x14ac:dyDescent="0.25">
      <c r="A887" s="32" t="s">
        <v>1634</v>
      </c>
      <c r="B887" s="33" t="s">
        <v>1780</v>
      </c>
      <c r="C887" s="33" t="s">
        <v>1781</v>
      </c>
      <c r="D887" s="34">
        <v>0</v>
      </c>
      <c r="E887" s="34">
        <v>0</v>
      </c>
      <c r="F887" s="34">
        <v>0</v>
      </c>
      <c r="G887" s="34">
        <v>0</v>
      </c>
      <c r="H887" s="34">
        <v>0</v>
      </c>
      <c r="I887" s="34">
        <v>0</v>
      </c>
      <c r="J887" s="34">
        <v>0</v>
      </c>
      <c r="K887" s="34">
        <v>0</v>
      </c>
      <c r="L887" s="34">
        <v>0</v>
      </c>
      <c r="M887" s="34">
        <v>0</v>
      </c>
      <c r="N887" s="33" t="s">
        <v>1972</v>
      </c>
    </row>
    <row r="888" spans="1:14" s="25" customFormat="1" ht="31.5" x14ac:dyDescent="0.25">
      <c r="A888" s="32" t="s">
        <v>1634</v>
      </c>
      <c r="B888" s="33" t="s">
        <v>1782</v>
      </c>
      <c r="C888" s="33" t="s">
        <v>1783</v>
      </c>
      <c r="D888" s="34">
        <v>0</v>
      </c>
      <c r="E888" s="34">
        <v>0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3" t="s">
        <v>1972</v>
      </c>
    </row>
    <row r="889" spans="1:14" s="25" customFormat="1" ht="31.5" x14ac:dyDescent="0.25">
      <c r="A889" s="32" t="s">
        <v>1634</v>
      </c>
      <c r="B889" s="33" t="s">
        <v>1784</v>
      </c>
      <c r="C889" s="33" t="s">
        <v>1785</v>
      </c>
      <c r="D889" s="34">
        <v>0</v>
      </c>
      <c r="E889" s="34">
        <v>0</v>
      </c>
      <c r="F889" s="34">
        <v>0</v>
      </c>
      <c r="G889" s="34">
        <v>0</v>
      </c>
      <c r="H889" s="34">
        <v>0</v>
      </c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3" t="s">
        <v>1972</v>
      </c>
    </row>
    <row r="890" spans="1:14" s="25" customFormat="1" ht="31.5" x14ac:dyDescent="0.25">
      <c r="A890" s="32" t="s">
        <v>1634</v>
      </c>
      <c r="B890" s="33" t="s">
        <v>1786</v>
      </c>
      <c r="C890" s="33" t="s">
        <v>1787</v>
      </c>
      <c r="D890" s="34">
        <v>0</v>
      </c>
      <c r="E890" s="34">
        <v>0</v>
      </c>
      <c r="F890" s="34">
        <v>0</v>
      </c>
      <c r="G890" s="34">
        <v>0</v>
      </c>
      <c r="H890" s="34">
        <v>0</v>
      </c>
      <c r="I890" s="34">
        <v>0</v>
      </c>
      <c r="J890" s="34">
        <v>0</v>
      </c>
      <c r="K890" s="34">
        <v>0</v>
      </c>
      <c r="L890" s="34">
        <v>0</v>
      </c>
      <c r="M890" s="34">
        <v>0</v>
      </c>
      <c r="N890" s="33" t="s">
        <v>1972</v>
      </c>
    </row>
    <row r="891" spans="1:14" s="25" customFormat="1" ht="31.5" x14ac:dyDescent="0.25">
      <c r="A891" s="32" t="s">
        <v>1634</v>
      </c>
      <c r="B891" s="33" t="s">
        <v>1788</v>
      </c>
      <c r="C891" s="33" t="s">
        <v>1789</v>
      </c>
      <c r="D891" s="34">
        <v>0</v>
      </c>
      <c r="E891" s="34">
        <v>0</v>
      </c>
      <c r="F891" s="34">
        <v>0</v>
      </c>
      <c r="G891" s="34">
        <v>0</v>
      </c>
      <c r="H891" s="34">
        <v>0</v>
      </c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3" t="s">
        <v>1972</v>
      </c>
    </row>
    <row r="892" spans="1:14" s="25" customFormat="1" ht="31.5" x14ac:dyDescent="0.25">
      <c r="A892" s="32" t="s">
        <v>1634</v>
      </c>
      <c r="B892" s="33" t="s">
        <v>1790</v>
      </c>
      <c r="C892" s="33" t="s">
        <v>1791</v>
      </c>
      <c r="D892" s="34">
        <v>0</v>
      </c>
      <c r="E892" s="34">
        <v>0</v>
      </c>
      <c r="F892" s="34">
        <v>0</v>
      </c>
      <c r="G892" s="34">
        <v>0</v>
      </c>
      <c r="H892" s="34">
        <v>0</v>
      </c>
      <c r="I892" s="34">
        <v>0</v>
      </c>
      <c r="J892" s="34">
        <v>0</v>
      </c>
      <c r="K892" s="34">
        <v>0</v>
      </c>
      <c r="L892" s="34">
        <v>0</v>
      </c>
      <c r="M892" s="34">
        <v>0</v>
      </c>
      <c r="N892" s="33" t="s">
        <v>1972</v>
      </c>
    </row>
    <row r="893" spans="1:14" s="25" customFormat="1" ht="31.5" x14ac:dyDescent="0.25">
      <c r="A893" s="32" t="s">
        <v>1634</v>
      </c>
      <c r="B893" s="33" t="s">
        <v>1792</v>
      </c>
      <c r="C893" s="33" t="s">
        <v>1793</v>
      </c>
      <c r="D893" s="34">
        <v>0</v>
      </c>
      <c r="E893" s="34">
        <v>0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4">
        <v>0</v>
      </c>
      <c r="M893" s="34">
        <v>0</v>
      </c>
      <c r="N893" s="33" t="s">
        <v>1972</v>
      </c>
    </row>
    <row r="894" spans="1:14" s="25" customFormat="1" ht="31.5" x14ac:dyDescent="0.25">
      <c r="A894" s="32" t="s">
        <v>1634</v>
      </c>
      <c r="B894" s="33" t="s">
        <v>1794</v>
      </c>
      <c r="C894" s="33" t="s">
        <v>1795</v>
      </c>
      <c r="D894" s="34">
        <v>0</v>
      </c>
      <c r="E894" s="34">
        <v>0</v>
      </c>
      <c r="F894" s="34">
        <v>0</v>
      </c>
      <c r="G894" s="34">
        <v>0</v>
      </c>
      <c r="H894" s="34">
        <v>0</v>
      </c>
      <c r="I894" s="34">
        <v>0</v>
      </c>
      <c r="J894" s="34">
        <v>0</v>
      </c>
      <c r="K894" s="34">
        <v>0</v>
      </c>
      <c r="L894" s="34">
        <v>0</v>
      </c>
      <c r="M894" s="34">
        <v>0</v>
      </c>
      <c r="N894" s="33" t="s">
        <v>1972</v>
      </c>
    </row>
    <row r="895" spans="1:14" s="25" customFormat="1" ht="31.5" x14ac:dyDescent="0.25">
      <c r="A895" s="32" t="s">
        <v>1634</v>
      </c>
      <c r="B895" s="33" t="s">
        <v>1796</v>
      </c>
      <c r="C895" s="33" t="s">
        <v>1797</v>
      </c>
      <c r="D895" s="34">
        <v>0</v>
      </c>
      <c r="E895" s="34">
        <v>0</v>
      </c>
      <c r="F895" s="34">
        <v>0</v>
      </c>
      <c r="G895" s="34">
        <v>0</v>
      </c>
      <c r="H895" s="34">
        <v>0</v>
      </c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3" t="s">
        <v>1972</v>
      </c>
    </row>
    <row r="896" spans="1:14" s="25" customFormat="1" x14ac:dyDescent="0.25">
      <c r="A896" s="32" t="s">
        <v>1634</v>
      </c>
      <c r="B896" s="33" t="s">
        <v>1798</v>
      </c>
      <c r="C896" s="33" t="s">
        <v>1799</v>
      </c>
      <c r="D896" s="34">
        <v>0</v>
      </c>
      <c r="E896" s="34">
        <v>0</v>
      </c>
      <c r="F896" s="34">
        <v>0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0</v>
      </c>
      <c r="M896" s="34">
        <v>0</v>
      </c>
      <c r="N896" s="33" t="s">
        <v>1972</v>
      </c>
    </row>
    <row r="897" spans="1:14" s="25" customFormat="1" x14ac:dyDescent="0.25">
      <c r="A897" s="32" t="s">
        <v>1634</v>
      </c>
      <c r="B897" s="33" t="s">
        <v>1800</v>
      </c>
      <c r="C897" s="33" t="s">
        <v>1801</v>
      </c>
      <c r="D897" s="34">
        <v>0</v>
      </c>
      <c r="E897" s="34">
        <v>0</v>
      </c>
      <c r="F897" s="34">
        <v>0</v>
      </c>
      <c r="G897" s="34">
        <v>0</v>
      </c>
      <c r="H897" s="34">
        <v>0</v>
      </c>
      <c r="I897" s="34">
        <v>0</v>
      </c>
      <c r="J897" s="34">
        <v>0</v>
      </c>
      <c r="K897" s="34">
        <v>0</v>
      </c>
      <c r="L897" s="34">
        <v>0</v>
      </c>
      <c r="M897" s="34">
        <v>0</v>
      </c>
      <c r="N897" s="33" t="s">
        <v>1972</v>
      </c>
    </row>
    <row r="898" spans="1:14" s="25" customFormat="1" x14ac:dyDescent="0.25">
      <c r="A898" s="32" t="s">
        <v>1634</v>
      </c>
      <c r="B898" s="33" t="s">
        <v>1802</v>
      </c>
      <c r="C898" s="33" t="s">
        <v>1803</v>
      </c>
      <c r="D898" s="34">
        <v>0</v>
      </c>
      <c r="E898" s="34">
        <v>0</v>
      </c>
      <c r="F898" s="34">
        <v>0</v>
      </c>
      <c r="G898" s="34">
        <v>0</v>
      </c>
      <c r="H898" s="34">
        <v>0</v>
      </c>
      <c r="I898" s="34">
        <v>0</v>
      </c>
      <c r="J898" s="34">
        <v>0</v>
      </c>
      <c r="K898" s="34">
        <v>0</v>
      </c>
      <c r="L898" s="34">
        <v>0</v>
      </c>
      <c r="M898" s="34">
        <v>0</v>
      </c>
      <c r="N898" s="33" t="s">
        <v>1972</v>
      </c>
    </row>
    <row r="899" spans="1:14" s="25" customFormat="1" x14ac:dyDescent="0.25">
      <c r="A899" s="32" t="s">
        <v>1634</v>
      </c>
      <c r="B899" s="33" t="s">
        <v>1804</v>
      </c>
      <c r="C899" s="33" t="s">
        <v>1805</v>
      </c>
      <c r="D899" s="34">
        <v>0</v>
      </c>
      <c r="E899" s="34">
        <v>0</v>
      </c>
      <c r="F899" s="34">
        <v>0</v>
      </c>
      <c r="G899" s="34">
        <v>0</v>
      </c>
      <c r="H899" s="34">
        <v>0</v>
      </c>
      <c r="I899" s="34">
        <v>0</v>
      </c>
      <c r="J899" s="34">
        <v>0</v>
      </c>
      <c r="K899" s="34">
        <v>0</v>
      </c>
      <c r="L899" s="34">
        <v>0</v>
      </c>
      <c r="M899" s="34">
        <v>0</v>
      </c>
      <c r="N899" s="33" t="s">
        <v>1972</v>
      </c>
    </row>
    <row r="900" spans="1:14" s="25" customFormat="1" ht="31.5" x14ac:dyDescent="0.25">
      <c r="A900" s="32" t="s">
        <v>1634</v>
      </c>
      <c r="B900" s="33" t="s">
        <v>1806</v>
      </c>
      <c r="C900" s="33" t="s">
        <v>1807</v>
      </c>
      <c r="D900" s="34">
        <v>0</v>
      </c>
      <c r="E900" s="34">
        <v>0</v>
      </c>
      <c r="F900" s="34">
        <v>0</v>
      </c>
      <c r="G900" s="34">
        <v>0</v>
      </c>
      <c r="H900" s="34">
        <v>0</v>
      </c>
      <c r="I900" s="34">
        <v>0</v>
      </c>
      <c r="J900" s="34">
        <v>0</v>
      </c>
      <c r="K900" s="34">
        <v>0</v>
      </c>
      <c r="L900" s="34">
        <v>0</v>
      </c>
      <c r="M900" s="34">
        <v>0</v>
      </c>
      <c r="N900" s="33" t="s">
        <v>1972</v>
      </c>
    </row>
    <row r="901" spans="1:14" s="25" customFormat="1" ht="31.5" x14ac:dyDescent="0.25">
      <c r="A901" s="32" t="s">
        <v>1634</v>
      </c>
      <c r="B901" s="33" t="s">
        <v>1808</v>
      </c>
      <c r="C901" s="33" t="s">
        <v>1809</v>
      </c>
      <c r="D901" s="34">
        <v>0</v>
      </c>
      <c r="E901" s="34">
        <v>0</v>
      </c>
      <c r="F901" s="34">
        <v>0</v>
      </c>
      <c r="G901" s="34">
        <v>0</v>
      </c>
      <c r="H901" s="34">
        <v>0</v>
      </c>
      <c r="I901" s="34">
        <v>0</v>
      </c>
      <c r="J901" s="34">
        <v>0</v>
      </c>
      <c r="K901" s="34">
        <v>0</v>
      </c>
      <c r="L901" s="34">
        <v>0</v>
      </c>
      <c r="M901" s="34">
        <v>0</v>
      </c>
      <c r="N901" s="33" t="s">
        <v>1972</v>
      </c>
    </row>
    <row r="902" spans="1:14" s="25" customFormat="1" ht="31.5" x14ac:dyDescent="0.25">
      <c r="A902" s="32" t="s">
        <v>1634</v>
      </c>
      <c r="B902" s="33" t="s">
        <v>1810</v>
      </c>
      <c r="C902" s="33" t="s">
        <v>1811</v>
      </c>
      <c r="D902" s="34">
        <v>0</v>
      </c>
      <c r="E902" s="34">
        <v>0</v>
      </c>
      <c r="F902" s="34">
        <v>0</v>
      </c>
      <c r="G902" s="34">
        <v>0</v>
      </c>
      <c r="H902" s="34">
        <v>0</v>
      </c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3" t="s">
        <v>1972</v>
      </c>
    </row>
    <row r="903" spans="1:14" s="25" customFormat="1" ht="31.5" x14ac:dyDescent="0.25">
      <c r="A903" s="32" t="s">
        <v>1634</v>
      </c>
      <c r="B903" s="33" t="s">
        <v>1812</v>
      </c>
      <c r="C903" s="33" t="s">
        <v>1813</v>
      </c>
      <c r="D903" s="34">
        <v>0</v>
      </c>
      <c r="E903" s="34">
        <v>0</v>
      </c>
      <c r="F903" s="34">
        <v>0</v>
      </c>
      <c r="G903" s="34">
        <v>0</v>
      </c>
      <c r="H903" s="34">
        <v>0</v>
      </c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3" t="s">
        <v>1972</v>
      </c>
    </row>
    <row r="904" spans="1:14" s="25" customFormat="1" ht="31.5" x14ac:dyDescent="0.25">
      <c r="A904" s="32" t="s">
        <v>1634</v>
      </c>
      <c r="B904" s="33" t="s">
        <v>1814</v>
      </c>
      <c r="C904" s="33" t="s">
        <v>1815</v>
      </c>
      <c r="D904" s="34">
        <v>0</v>
      </c>
      <c r="E904" s="34">
        <v>0</v>
      </c>
      <c r="F904" s="34">
        <v>0</v>
      </c>
      <c r="G904" s="34">
        <v>0</v>
      </c>
      <c r="H904" s="34">
        <v>0</v>
      </c>
      <c r="I904" s="34">
        <v>0</v>
      </c>
      <c r="J904" s="34">
        <v>0</v>
      </c>
      <c r="K904" s="34">
        <v>0</v>
      </c>
      <c r="L904" s="34">
        <v>0</v>
      </c>
      <c r="M904" s="34">
        <v>0</v>
      </c>
      <c r="N904" s="33" t="s">
        <v>1972</v>
      </c>
    </row>
    <row r="905" spans="1:14" s="25" customFormat="1" ht="31.5" x14ac:dyDescent="0.25">
      <c r="A905" s="32" t="s">
        <v>1816</v>
      </c>
      <c r="B905" s="33" t="s">
        <v>1817</v>
      </c>
      <c r="C905" s="33" t="s">
        <v>59</v>
      </c>
      <c r="D905" s="34">
        <f t="shared" ref="D905:M905" si="36">IFERROR(SUM(D906:D933),"нд")</f>
        <v>0</v>
      </c>
      <c r="E905" s="34">
        <f t="shared" si="36"/>
        <v>0</v>
      </c>
      <c r="F905" s="34">
        <f t="shared" si="36"/>
        <v>0</v>
      </c>
      <c r="G905" s="34">
        <f t="shared" si="36"/>
        <v>0</v>
      </c>
      <c r="H905" s="34">
        <f t="shared" si="36"/>
        <v>0</v>
      </c>
      <c r="I905" s="34">
        <f t="shared" si="36"/>
        <v>0</v>
      </c>
      <c r="J905" s="34">
        <f t="shared" si="36"/>
        <v>0</v>
      </c>
      <c r="K905" s="34">
        <f t="shared" si="36"/>
        <v>0</v>
      </c>
      <c r="L905" s="34">
        <f t="shared" si="36"/>
        <v>0</v>
      </c>
      <c r="M905" s="34">
        <f t="shared" si="36"/>
        <v>0</v>
      </c>
      <c r="N905" s="33" t="s">
        <v>1971</v>
      </c>
    </row>
    <row r="906" spans="1:14" s="25" customFormat="1" ht="31.5" x14ac:dyDescent="0.25">
      <c r="A906" s="32" t="s">
        <v>1816</v>
      </c>
      <c r="B906" s="33" t="s">
        <v>1818</v>
      </c>
      <c r="C906" s="33" t="s">
        <v>1819</v>
      </c>
      <c r="D906" s="34">
        <v>0</v>
      </c>
      <c r="E906" s="34">
        <v>0</v>
      </c>
      <c r="F906" s="34">
        <v>0</v>
      </c>
      <c r="G906" s="34">
        <v>0</v>
      </c>
      <c r="H906" s="34">
        <v>0</v>
      </c>
      <c r="I906" s="34">
        <v>0</v>
      </c>
      <c r="J906" s="34">
        <v>0</v>
      </c>
      <c r="K906" s="34">
        <v>0</v>
      </c>
      <c r="L906" s="34">
        <v>0</v>
      </c>
      <c r="M906" s="34">
        <v>0</v>
      </c>
      <c r="N906" s="33" t="s">
        <v>1972</v>
      </c>
    </row>
    <row r="907" spans="1:14" s="25" customFormat="1" ht="31.5" x14ac:dyDescent="0.25">
      <c r="A907" s="32" t="s">
        <v>1816</v>
      </c>
      <c r="B907" s="33" t="s">
        <v>1820</v>
      </c>
      <c r="C907" s="33" t="s">
        <v>1821</v>
      </c>
      <c r="D907" s="34">
        <v>0</v>
      </c>
      <c r="E907" s="34">
        <v>0</v>
      </c>
      <c r="F907" s="34">
        <v>0</v>
      </c>
      <c r="G907" s="34">
        <v>0</v>
      </c>
      <c r="H907" s="34">
        <v>0</v>
      </c>
      <c r="I907" s="34">
        <v>0</v>
      </c>
      <c r="J907" s="34">
        <v>0</v>
      </c>
      <c r="K907" s="34">
        <v>0</v>
      </c>
      <c r="L907" s="34">
        <v>0</v>
      </c>
      <c r="M907" s="34">
        <v>0</v>
      </c>
      <c r="N907" s="33" t="s">
        <v>1972</v>
      </c>
    </row>
    <row r="908" spans="1:14" s="25" customFormat="1" ht="31.5" x14ac:dyDescent="0.25">
      <c r="A908" s="32" t="s">
        <v>1816</v>
      </c>
      <c r="B908" s="33" t="s">
        <v>1822</v>
      </c>
      <c r="C908" s="33" t="s">
        <v>1823</v>
      </c>
      <c r="D908" s="34">
        <v>0</v>
      </c>
      <c r="E908" s="34">
        <v>0</v>
      </c>
      <c r="F908" s="34">
        <v>0</v>
      </c>
      <c r="G908" s="34">
        <v>0</v>
      </c>
      <c r="H908" s="34">
        <v>0</v>
      </c>
      <c r="I908" s="34">
        <v>0</v>
      </c>
      <c r="J908" s="34">
        <v>0</v>
      </c>
      <c r="K908" s="34">
        <v>0</v>
      </c>
      <c r="L908" s="34">
        <v>0</v>
      </c>
      <c r="M908" s="34">
        <v>0</v>
      </c>
      <c r="N908" s="33" t="s">
        <v>1972</v>
      </c>
    </row>
    <row r="909" spans="1:14" s="25" customFormat="1" ht="31.5" x14ac:dyDescent="0.25">
      <c r="A909" s="32" t="s">
        <v>1816</v>
      </c>
      <c r="B909" s="33" t="s">
        <v>1824</v>
      </c>
      <c r="C909" s="33" t="s">
        <v>1825</v>
      </c>
      <c r="D909" s="34">
        <v>0</v>
      </c>
      <c r="E909" s="34">
        <v>0</v>
      </c>
      <c r="F909" s="34">
        <v>0</v>
      </c>
      <c r="G909" s="34">
        <v>0</v>
      </c>
      <c r="H909" s="34">
        <v>0</v>
      </c>
      <c r="I909" s="34">
        <v>0</v>
      </c>
      <c r="J909" s="34">
        <v>0</v>
      </c>
      <c r="K909" s="34">
        <v>0</v>
      </c>
      <c r="L909" s="34">
        <v>0</v>
      </c>
      <c r="M909" s="34">
        <v>0</v>
      </c>
      <c r="N909" s="33" t="s">
        <v>1972</v>
      </c>
    </row>
    <row r="910" spans="1:14" s="25" customFormat="1" ht="31.5" x14ac:dyDescent="0.25">
      <c r="A910" s="32" t="s">
        <v>1816</v>
      </c>
      <c r="B910" s="33" t="s">
        <v>1826</v>
      </c>
      <c r="C910" s="33" t="s">
        <v>1827</v>
      </c>
      <c r="D910" s="34">
        <v>0</v>
      </c>
      <c r="E910" s="34">
        <v>0</v>
      </c>
      <c r="F910" s="34">
        <v>0</v>
      </c>
      <c r="G910" s="34">
        <v>0</v>
      </c>
      <c r="H910" s="34">
        <v>0</v>
      </c>
      <c r="I910" s="34">
        <v>0</v>
      </c>
      <c r="J910" s="34">
        <v>0</v>
      </c>
      <c r="K910" s="34">
        <v>0</v>
      </c>
      <c r="L910" s="34">
        <v>0</v>
      </c>
      <c r="M910" s="34">
        <v>0</v>
      </c>
      <c r="N910" s="33" t="s">
        <v>1972</v>
      </c>
    </row>
    <row r="911" spans="1:14" s="25" customFormat="1" ht="31.5" x14ac:dyDescent="0.25">
      <c r="A911" s="32" t="s">
        <v>1816</v>
      </c>
      <c r="B911" s="33" t="s">
        <v>1828</v>
      </c>
      <c r="C911" s="33" t="s">
        <v>1829</v>
      </c>
      <c r="D911" s="34">
        <v>0</v>
      </c>
      <c r="E911" s="34">
        <v>0</v>
      </c>
      <c r="F911" s="34">
        <v>0</v>
      </c>
      <c r="G911" s="34">
        <v>0</v>
      </c>
      <c r="H911" s="34">
        <v>0</v>
      </c>
      <c r="I911" s="34">
        <v>0</v>
      </c>
      <c r="J911" s="34">
        <v>0</v>
      </c>
      <c r="K911" s="34">
        <v>0</v>
      </c>
      <c r="L911" s="34">
        <v>0</v>
      </c>
      <c r="M911" s="34">
        <v>0</v>
      </c>
      <c r="N911" s="33" t="s">
        <v>1972</v>
      </c>
    </row>
    <row r="912" spans="1:14" s="25" customFormat="1" ht="31.5" x14ac:dyDescent="0.25">
      <c r="A912" s="32" t="s">
        <v>1816</v>
      </c>
      <c r="B912" s="33" t="s">
        <v>1830</v>
      </c>
      <c r="C912" s="33" t="s">
        <v>1831</v>
      </c>
      <c r="D912" s="34">
        <v>0</v>
      </c>
      <c r="E912" s="34">
        <v>0</v>
      </c>
      <c r="F912" s="34">
        <v>0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3" t="s">
        <v>1972</v>
      </c>
    </row>
    <row r="913" spans="1:14" s="25" customFormat="1" ht="31.5" x14ac:dyDescent="0.25">
      <c r="A913" s="32" t="s">
        <v>1816</v>
      </c>
      <c r="B913" s="33" t="s">
        <v>1832</v>
      </c>
      <c r="C913" s="33" t="s">
        <v>1833</v>
      </c>
      <c r="D913" s="34">
        <v>0</v>
      </c>
      <c r="E913" s="34">
        <v>0</v>
      </c>
      <c r="F913" s="34">
        <v>0</v>
      </c>
      <c r="G913" s="34">
        <v>0</v>
      </c>
      <c r="H913" s="34">
        <v>0</v>
      </c>
      <c r="I913" s="34">
        <v>0</v>
      </c>
      <c r="J913" s="34">
        <v>0</v>
      </c>
      <c r="K913" s="34">
        <v>0</v>
      </c>
      <c r="L913" s="34">
        <v>0</v>
      </c>
      <c r="M913" s="34">
        <v>0</v>
      </c>
      <c r="N913" s="33" t="s">
        <v>1972</v>
      </c>
    </row>
    <row r="914" spans="1:14" s="25" customFormat="1" ht="31.5" x14ac:dyDescent="0.25">
      <c r="A914" s="32" t="s">
        <v>1816</v>
      </c>
      <c r="B914" s="33" t="s">
        <v>1834</v>
      </c>
      <c r="C914" s="33" t="s">
        <v>1835</v>
      </c>
      <c r="D914" s="34">
        <v>0</v>
      </c>
      <c r="E914" s="34">
        <v>0</v>
      </c>
      <c r="F914" s="34">
        <v>0</v>
      </c>
      <c r="G914" s="34">
        <v>0</v>
      </c>
      <c r="H914" s="34">
        <v>0</v>
      </c>
      <c r="I914" s="34">
        <v>0</v>
      </c>
      <c r="J914" s="34">
        <v>0</v>
      </c>
      <c r="K914" s="34">
        <v>0</v>
      </c>
      <c r="L914" s="34">
        <v>0</v>
      </c>
      <c r="M914" s="34">
        <v>0</v>
      </c>
      <c r="N914" s="33" t="s">
        <v>1972</v>
      </c>
    </row>
    <row r="915" spans="1:14" s="25" customFormat="1" ht="31.5" x14ac:dyDescent="0.25">
      <c r="A915" s="32" t="s">
        <v>1816</v>
      </c>
      <c r="B915" s="33" t="s">
        <v>1836</v>
      </c>
      <c r="C915" s="33" t="s">
        <v>1837</v>
      </c>
      <c r="D915" s="34">
        <v>0</v>
      </c>
      <c r="E915" s="34">
        <v>0</v>
      </c>
      <c r="F915" s="34">
        <v>0</v>
      </c>
      <c r="G915" s="34">
        <v>0</v>
      </c>
      <c r="H915" s="34">
        <v>0</v>
      </c>
      <c r="I915" s="34">
        <v>0</v>
      </c>
      <c r="J915" s="34">
        <v>0</v>
      </c>
      <c r="K915" s="34">
        <v>0</v>
      </c>
      <c r="L915" s="34">
        <v>0</v>
      </c>
      <c r="M915" s="34">
        <v>0</v>
      </c>
      <c r="N915" s="33" t="s">
        <v>1972</v>
      </c>
    </row>
    <row r="916" spans="1:14" s="25" customFormat="1" ht="31.5" x14ac:dyDescent="0.25">
      <c r="A916" s="32" t="s">
        <v>1816</v>
      </c>
      <c r="B916" s="33" t="s">
        <v>1838</v>
      </c>
      <c r="C916" s="33" t="s">
        <v>1839</v>
      </c>
      <c r="D916" s="34">
        <v>0</v>
      </c>
      <c r="E916" s="34">
        <v>0</v>
      </c>
      <c r="F916" s="34">
        <v>0</v>
      </c>
      <c r="G916" s="34">
        <v>0</v>
      </c>
      <c r="H916" s="34">
        <v>0</v>
      </c>
      <c r="I916" s="34">
        <v>0</v>
      </c>
      <c r="J916" s="34">
        <v>0</v>
      </c>
      <c r="K916" s="34">
        <v>0</v>
      </c>
      <c r="L916" s="34">
        <v>0</v>
      </c>
      <c r="M916" s="34">
        <v>0</v>
      </c>
      <c r="N916" s="33" t="s">
        <v>1972</v>
      </c>
    </row>
    <row r="917" spans="1:14" s="25" customFormat="1" ht="31.5" x14ac:dyDescent="0.25">
      <c r="A917" s="32" t="s">
        <v>1816</v>
      </c>
      <c r="B917" s="33" t="s">
        <v>1840</v>
      </c>
      <c r="C917" s="33" t="s">
        <v>1841</v>
      </c>
      <c r="D917" s="34">
        <v>0</v>
      </c>
      <c r="E917" s="34">
        <v>0</v>
      </c>
      <c r="F917" s="34">
        <v>0</v>
      </c>
      <c r="G917" s="34">
        <v>0</v>
      </c>
      <c r="H917" s="34">
        <v>0</v>
      </c>
      <c r="I917" s="34">
        <v>0</v>
      </c>
      <c r="J917" s="34">
        <v>0</v>
      </c>
      <c r="K917" s="34">
        <v>0</v>
      </c>
      <c r="L917" s="34">
        <v>0</v>
      </c>
      <c r="M917" s="34">
        <v>0</v>
      </c>
      <c r="N917" s="33" t="s">
        <v>1972</v>
      </c>
    </row>
    <row r="918" spans="1:14" s="25" customFormat="1" ht="31.5" x14ac:dyDescent="0.25">
      <c r="A918" s="32" t="s">
        <v>1816</v>
      </c>
      <c r="B918" s="33" t="s">
        <v>1842</v>
      </c>
      <c r="C918" s="33" t="s">
        <v>1843</v>
      </c>
      <c r="D918" s="34">
        <v>0</v>
      </c>
      <c r="E918" s="34">
        <v>0</v>
      </c>
      <c r="F918" s="34">
        <v>0</v>
      </c>
      <c r="G918" s="34">
        <v>0</v>
      </c>
      <c r="H918" s="34">
        <v>0</v>
      </c>
      <c r="I918" s="34">
        <v>0</v>
      </c>
      <c r="J918" s="34">
        <v>0</v>
      </c>
      <c r="K918" s="34">
        <v>0</v>
      </c>
      <c r="L918" s="34">
        <v>0</v>
      </c>
      <c r="M918" s="34">
        <v>0</v>
      </c>
      <c r="N918" s="33" t="s">
        <v>1972</v>
      </c>
    </row>
    <row r="919" spans="1:14" s="25" customFormat="1" ht="31.5" x14ac:dyDescent="0.25">
      <c r="A919" s="32" t="s">
        <v>1816</v>
      </c>
      <c r="B919" s="33" t="s">
        <v>1844</v>
      </c>
      <c r="C919" s="33" t="s">
        <v>1845</v>
      </c>
      <c r="D919" s="34">
        <v>0</v>
      </c>
      <c r="E919" s="34">
        <v>0</v>
      </c>
      <c r="F919" s="34">
        <v>0</v>
      </c>
      <c r="G919" s="34">
        <v>0</v>
      </c>
      <c r="H919" s="34">
        <v>0</v>
      </c>
      <c r="I919" s="34">
        <v>0</v>
      </c>
      <c r="J919" s="34">
        <v>0</v>
      </c>
      <c r="K919" s="34">
        <v>0</v>
      </c>
      <c r="L919" s="34">
        <v>0</v>
      </c>
      <c r="M919" s="34">
        <v>0</v>
      </c>
      <c r="N919" s="33" t="s">
        <v>1972</v>
      </c>
    </row>
    <row r="920" spans="1:14" s="25" customFormat="1" ht="31.5" x14ac:dyDescent="0.25">
      <c r="A920" s="32" t="s">
        <v>1816</v>
      </c>
      <c r="B920" s="33" t="s">
        <v>1846</v>
      </c>
      <c r="C920" s="33" t="s">
        <v>1847</v>
      </c>
      <c r="D920" s="34">
        <v>0</v>
      </c>
      <c r="E920" s="34">
        <v>0</v>
      </c>
      <c r="F920" s="34">
        <v>0</v>
      </c>
      <c r="G920" s="34">
        <v>0</v>
      </c>
      <c r="H920" s="34">
        <v>0</v>
      </c>
      <c r="I920" s="34">
        <v>0</v>
      </c>
      <c r="J920" s="34">
        <v>0</v>
      </c>
      <c r="K920" s="34">
        <v>0</v>
      </c>
      <c r="L920" s="34">
        <v>0</v>
      </c>
      <c r="M920" s="34">
        <v>0</v>
      </c>
      <c r="N920" s="33" t="s">
        <v>1972</v>
      </c>
    </row>
    <row r="921" spans="1:14" s="25" customFormat="1" ht="31.5" x14ac:dyDescent="0.25">
      <c r="A921" s="32" t="s">
        <v>1816</v>
      </c>
      <c r="B921" s="33" t="s">
        <v>1848</v>
      </c>
      <c r="C921" s="33" t="s">
        <v>1849</v>
      </c>
      <c r="D921" s="34">
        <v>0</v>
      </c>
      <c r="E921" s="34">
        <v>0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0</v>
      </c>
      <c r="M921" s="34">
        <v>0</v>
      </c>
      <c r="N921" s="33" t="s">
        <v>1972</v>
      </c>
    </row>
    <row r="922" spans="1:14" s="25" customFormat="1" ht="31.5" x14ac:dyDescent="0.25">
      <c r="A922" s="32" t="s">
        <v>1816</v>
      </c>
      <c r="B922" s="33" t="s">
        <v>1850</v>
      </c>
      <c r="C922" s="33" t="s">
        <v>1851</v>
      </c>
      <c r="D922" s="34">
        <v>0</v>
      </c>
      <c r="E922" s="34">
        <v>0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0</v>
      </c>
      <c r="M922" s="34">
        <v>0</v>
      </c>
      <c r="N922" s="33" t="s">
        <v>1972</v>
      </c>
    </row>
    <row r="923" spans="1:14" s="25" customFormat="1" ht="31.5" x14ac:dyDescent="0.25">
      <c r="A923" s="32" t="s">
        <v>1816</v>
      </c>
      <c r="B923" s="33" t="s">
        <v>1852</v>
      </c>
      <c r="C923" s="33" t="s">
        <v>1853</v>
      </c>
      <c r="D923" s="34">
        <v>0</v>
      </c>
      <c r="E923" s="34">
        <v>0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3" t="s">
        <v>1972</v>
      </c>
    </row>
    <row r="924" spans="1:14" s="25" customFormat="1" ht="47.25" x14ac:dyDescent="0.25">
      <c r="A924" s="32" t="s">
        <v>1816</v>
      </c>
      <c r="B924" s="33" t="s">
        <v>1854</v>
      </c>
      <c r="C924" s="33" t="s">
        <v>1855</v>
      </c>
      <c r="D924" s="34">
        <v>0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0</v>
      </c>
      <c r="M924" s="34">
        <v>0</v>
      </c>
      <c r="N924" s="33" t="s">
        <v>1972</v>
      </c>
    </row>
    <row r="925" spans="1:14" s="25" customFormat="1" ht="31.5" x14ac:dyDescent="0.25">
      <c r="A925" s="32" t="s">
        <v>1816</v>
      </c>
      <c r="B925" s="33" t="s">
        <v>1856</v>
      </c>
      <c r="C925" s="33" t="s">
        <v>1857</v>
      </c>
      <c r="D925" s="34">
        <v>0</v>
      </c>
      <c r="E925" s="34">
        <v>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0</v>
      </c>
      <c r="M925" s="34">
        <v>0</v>
      </c>
      <c r="N925" s="33" t="s">
        <v>1972</v>
      </c>
    </row>
    <row r="926" spans="1:14" s="25" customFormat="1" ht="31.5" x14ac:dyDescent="0.25">
      <c r="A926" s="32" t="s">
        <v>1816</v>
      </c>
      <c r="B926" s="33" t="s">
        <v>1858</v>
      </c>
      <c r="C926" s="33" t="s">
        <v>1859</v>
      </c>
      <c r="D926" s="34">
        <v>0</v>
      </c>
      <c r="E926" s="34">
        <v>0</v>
      </c>
      <c r="F926" s="34">
        <v>0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0</v>
      </c>
      <c r="M926" s="34">
        <v>0</v>
      </c>
      <c r="N926" s="33" t="s">
        <v>1972</v>
      </c>
    </row>
    <row r="927" spans="1:14" s="25" customFormat="1" ht="31.5" x14ac:dyDescent="0.25">
      <c r="A927" s="32" t="s">
        <v>1816</v>
      </c>
      <c r="B927" s="33" t="s">
        <v>1860</v>
      </c>
      <c r="C927" s="33" t="s">
        <v>1861</v>
      </c>
      <c r="D927" s="34">
        <v>0</v>
      </c>
      <c r="E927" s="34">
        <v>0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0</v>
      </c>
      <c r="M927" s="34">
        <v>0</v>
      </c>
      <c r="N927" s="33" t="s">
        <v>1972</v>
      </c>
    </row>
    <row r="928" spans="1:14" s="25" customFormat="1" ht="31.5" x14ac:dyDescent="0.25">
      <c r="A928" s="32" t="s">
        <v>1816</v>
      </c>
      <c r="B928" s="33" t="s">
        <v>1862</v>
      </c>
      <c r="C928" s="33" t="s">
        <v>1863</v>
      </c>
      <c r="D928" s="34">
        <v>0</v>
      </c>
      <c r="E928" s="34">
        <v>0</v>
      </c>
      <c r="F928" s="34">
        <v>0</v>
      </c>
      <c r="G928" s="34">
        <v>0</v>
      </c>
      <c r="H928" s="34">
        <v>0</v>
      </c>
      <c r="I928" s="34">
        <v>0</v>
      </c>
      <c r="J928" s="34">
        <v>0</v>
      </c>
      <c r="K928" s="34">
        <v>0</v>
      </c>
      <c r="L928" s="34">
        <v>0</v>
      </c>
      <c r="M928" s="34">
        <v>0</v>
      </c>
      <c r="N928" s="33" t="s">
        <v>1972</v>
      </c>
    </row>
    <row r="929" spans="1:14" s="25" customFormat="1" ht="31.5" x14ac:dyDescent="0.25">
      <c r="A929" s="32" t="s">
        <v>1816</v>
      </c>
      <c r="B929" s="33" t="s">
        <v>1864</v>
      </c>
      <c r="C929" s="33" t="s">
        <v>1865</v>
      </c>
      <c r="D929" s="34">
        <v>0</v>
      </c>
      <c r="E929" s="34">
        <v>0</v>
      </c>
      <c r="F929" s="34">
        <v>0</v>
      </c>
      <c r="G929" s="34">
        <v>0</v>
      </c>
      <c r="H929" s="34">
        <v>0</v>
      </c>
      <c r="I929" s="34">
        <v>0</v>
      </c>
      <c r="J929" s="34">
        <v>0</v>
      </c>
      <c r="K929" s="34">
        <v>0</v>
      </c>
      <c r="L929" s="34">
        <v>0</v>
      </c>
      <c r="M929" s="34">
        <v>0</v>
      </c>
      <c r="N929" s="33" t="s">
        <v>1972</v>
      </c>
    </row>
    <row r="930" spans="1:14" s="25" customFormat="1" ht="31.5" x14ac:dyDescent="0.25">
      <c r="A930" s="32" t="s">
        <v>1816</v>
      </c>
      <c r="B930" s="33" t="s">
        <v>1866</v>
      </c>
      <c r="C930" s="33" t="s">
        <v>1867</v>
      </c>
      <c r="D930" s="34">
        <v>0</v>
      </c>
      <c r="E930" s="34">
        <v>0</v>
      </c>
      <c r="F930" s="34">
        <v>0</v>
      </c>
      <c r="G930" s="34">
        <v>0</v>
      </c>
      <c r="H930" s="34">
        <v>0</v>
      </c>
      <c r="I930" s="34">
        <v>0</v>
      </c>
      <c r="J930" s="34">
        <v>0</v>
      </c>
      <c r="K930" s="34">
        <v>0</v>
      </c>
      <c r="L930" s="34">
        <v>0</v>
      </c>
      <c r="M930" s="34">
        <v>0</v>
      </c>
      <c r="N930" s="33" t="s">
        <v>1972</v>
      </c>
    </row>
    <row r="931" spans="1:14" s="25" customFormat="1" ht="47.25" x14ac:dyDescent="0.25">
      <c r="A931" s="32" t="s">
        <v>1816</v>
      </c>
      <c r="B931" s="33" t="s">
        <v>1868</v>
      </c>
      <c r="C931" s="33" t="s">
        <v>1869</v>
      </c>
      <c r="D931" s="34">
        <v>0</v>
      </c>
      <c r="E931" s="34">
        <v>0</v>
      </c>
      <c r="F931" s="34">
        <v>0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4">
        <v>0</v>
      </c>
      <c r="M931" s="34">
        <v>0</v>
      </c>
      <c r="N931" s="33" t="s">
        <v>1972</v>
      </c>
    </row>
    <row r="932" spans="1:14" s="25" customFormat="1" ht="31.5" x14ac:dyDescent="0.25">
      <c r="A932" s="32" t="s">
        <v>1816</v>
      </c>
      <c r="B932" s="33" t="s">
        <v>1976</v>
      </c>
      <c r="C932" s="33" t="s">
        <v>1870</v>
      </c>
      <c r="D932" s="34">
        <v>0</v>
      </c>
      <c r="E932" s="34">
        <v>0</v>
      </c>
      <c r="F932" s="34">
        <v>0</v>
      </c>
      <c r="G932" s="34">
        <v>0</v>
      </c>
      <c r="H932" s="34">
        <v>0</v>
      </c>
      <c r="I932" s="34">
        <v>0</v>
      </c>
      <c r="J932" s="34">
        <v>0</v>
      </c>
      <c r="K932" s="34">
        <v>0</v>
      </c>
      <c r="L932" s="34">
        <v>0</v>
      </c>
      <c r="M932" s="34">
        <v>0</v>
      </c>
      <c r="N932" s="33" t="s">
        <v>1972</v>
      </c>
    </row>
    <row r="933" spans="1:14" s="25" customFormat="1" ht="31.5" x14ac:dyDescent="0.25">
      <c r="A933" s="32" t="s">
        <v>1816</v>
      </c>
      <c r="B933" s="33" t="s">
        <v>1871</v>
      </c>
      <c r="C933" s="33" t="s">
        <v>1872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0</v>
      </c>
      <c r="M933" s="34">
        <v>0</v>
      </c>
      <c r="N933" s="33" t="s">
        <v>1972</v>
      </c>
    </row>
    <row r="934" spans="1:14" s="25" customFormat="1" ht="47.25" x14ac:dyDescent="0.25">
      <c r="A934" s="32" t="s">
        <v>1873</v>
      </c>
      <c r="B934" s="33" t="s">
        <v>1874</v>
      </c>
      <c r="C934" s="33" t="s">
        <v>59</v>
      </c>
      <c r="D934" s="34">
        <f t="shared" ref="D934:M934" si="37">IFERROR(SUM(D935,D936),"нд")</f>
        <v>84.778999999999996</v>
      </c>
      <c r="E934" s="34">
        <f t="shared" si="37"/>
        <v>534.16200000000003</v>
      </c>
      <c r="F934" s="34">
        <f t="shared" si="37"/>
        <v>0</v>
      </c>
      <c r="G934" s="34">
        <f t="shared" si="37"/>
        <v>0</v>
      </c>
      <c r="H934" s="34">
        <f t="shared" si="37"/>
        <v>0</v>
      </c>
      <c r="I934" s="34">
        <f t="shared" si="37"/>
        <v>0.24797302498514001</v>
      </c>
      <c r="J934" s="34">
        <f t="shared" si="37"/>
        <v>1.5623888813517499</v>
      </c>
      <c r="K934" s="34">
        <f t="shared" si="37"/>
        <v>0</v>
      </c>
      <c r="L934" s="34">
        <f t="shared" si="37"/>
        <v>0</v>
      </c>
      <c r="M934" s="34">
        <f t="shared" si="37"/>
        <v>0</v>
      </c>
      <c r="N934" s="33" t="s">
        <v>1971</v>
      </c>
    </row>
    <row r="935" spans="1:14" s="25" customFormat="1" ht="47.25" x14ac:dyDescent="0.25">
      <c r="A935" s="32" t="s">
        <v>1875</v>
      </c>
      <c r="B935" s="33" t="s">
        <v>1876</v>
      </c>
      <c r="C935" s="33" t="s">
        <v>59</v>
      </c>
      <c r="D935" s="34">
        <f t="shared" ref="D935:M935" si="38">IFERROR(0,"нд")</f>
        <v>0</v>
      </c>
      <c r="E935" s="34">
        <f t="shared" si="38"/>
        <v>0</v>
      </c>
      <c r="F935" s="34">
        <f t="shared" si="38"/>
        <v>0</v>
      </c>
      <c r="G935" s="34">
        <f t="shared" si="38"/>
        <v>0</v>
      </c>
      <c r="H935" s="34">
        <f t="shared" si="38"/>
        <v>0</v>
      </c>
      <c r="I935" s="34">
        <f t="shared" si="38"/>
        <v>0</v>
      </c>
      <c r="J935" s="34">
        <f t="shared" si="38"/>
        <v>0</v>
      </c>
      <c r="K935" s="34">
        <f t="shared" si="38"/>
        <v>0</v>
      </c>
      <c r="L935" s="34">
        <f t="shared" si="38"/>
        <v>0</v>
      </c>
      <c r="M935" s="34">
        <f t="shared" si="38"/>
        <v>0</v>
      </c>
      <c r="N935" s="33" t="s">
        <v>1971</v>
      </c>
    </row>
    <row r="936" spans="1:14" s="25" customFormat="1" ht="47.25" x14ac:dyDescent="0.25">
      <c r="A936" s="32" t="s">
        <v>1877</v>
      </c>
      <c r="B936" s="33" t="s">
        <v>1878</v>
      </c>
      <c r="C936" s="33" t="s">
        <v>59</v>
      </c>
      <c r="D936" s="34">
        <f t="shared" ref="D936:M936" si="39">IFERROR(SUM(D937:D946),"нд")</f>
        <v>84.778999999999996</v>
      </c>
      <c r="E936" s="34">
        <f t="shared" si="39"/>
        <v>534.16200000000003</v>
      </c>
      <c r="F936" s="34">
        <f t="shared" si="39"/>
        <v>0</v>
      </c>
      <c r="G936" s="34">
        <f t="shared" si="39"/>
        <v>0</v>
      </c>
      <c r="H936" s="34">
        <f t="shared" si="39"/>
        <v>0</v>
      </c>
      <c r="I936" s="34">
        <f t="shared" si="39"/>
        <v>0.24797302498514001</v>
      </c>
      <c r="J936" s="34">
        <f t="shared" si="39"/>
        <v>1.5623888813517499</v>
      </c>
      <c r="K936" s="34">
        <f t="shared" si="39"/>
        <v>0</v>
      </c>
      <c r="L936" s="34">
        <f t="shared" si="39"/>
        <v>0</v>
      </c>
      <c r="M936" s="34">
        <f t="shared" si="39"/>
        <v>0</v>
      </c>
      <c r="N936" s="33" t="s">
        <v>1971</v>
      </c>
    </row>
    <row r="937" spans="1:14" s="25" customFormat="1" ht="47.25" x14ac:dyDescent="0.25">
      <c r="A937" s="32" t="s">
        <v>1877</v>
      </c>
      <c r="B937" s="33" t="s">
        <v>1879</v>
      </c>
      <c r="C937" s="33" t="s">
        <v>1880</v>
      </c>
      <c r="D937" s="34">
        <v>0</v>
      </c>
      <c r="E937" s="34">
        <v>0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0</v>
      </c>
      <c r="M937" s="34">
        <v>0</v>
      </c>
      <c r="N937" s="33" t="s">
        <v>1972</v>
      </c>
    </row>
    <row r="938" spans="1:14" s="25" customFormat="1" ht="47.25" x14ac:dyDescent="0.25">
      <c r="A938" s="32" t="s">
        <v>1877</v>
      </c>
      <c r="B938" s="33" t="s">
        <v>1881</v>
      </c>
      <c r="C938" s="33" t="s">
        <v>1882</v>
      </c>
      <c r="D938" s="34">
        <v>0</v>
      </c>
      <c r="E938" s="34">
        <v>0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3" t="s">
        <v>1972</v>
      </c>
    </row>
    <row r="939" spans="1:14" s="25" customFormat="1" ht="47.25" x14ac:dyDescent="0.25">
      <c r="A939" s="32" t="s">
        <v>1877</v>
      </c>
      <c r="B939" s="33" t="s">
        <v>1883</v>
      </c>
      <c r="C939" s="33" t="s">
        <v>1884</v>
      </c>
      <c r="D939" s="34">
        <v>35.716000000000001</v>
      </c>
      <c r="E939" s="34">
        <v>0</v>
      </c>
      <c r="F939" s="34">
        <v>0</v>
      </c>
      <c r="G939" s="34">
        <v>0</v>
      </c>
      <c r="H939" s="34">
        <v>0</v>
      </c>
      <c r="I939" s="34">
        <v>0.10446696186991</v>
      </c>
      <c r="J939" s="34">
        <v>0</v>
      </c>
      <c r="K939" s="34">
        <v>0</v>
      </c>
      <c r="L939" s="34">
        <v>0</v>
      </c>
      <c r="M939" s="34">
        <v>0</v>
      </c>
      <c r="N939" s="33" t="s">
        <v>1972</v>
      </c>
    </row>
    <row r="940" spans="1:14" s="25" customFormat="1" ht="47.25" x14ac:dyDescent="0.25">
      <c r="A940" s="32" t="s">
        <v>1877</v>
      </c>
      <c r="B940" s="33" t="s">
        <v>1885</v>
      </c>
      <c r="C940" s="33" t="s">
        <v>1886</v>
      </c>
      <c r="D940" s="34">
        <v>26.215</v>
      </c>
      <c r="E940" s="34">
        <v>0</v>
      </c>
      <c r="F940" s="34">
        <v>0</v>
      </c>
      <c r="G940" s="34">
        <v>0</v>
      </c>
      <c r="H940" s="34">
        <v>0</v>
      </c>
      <c r="I940" s="34">
        <v>7.6677158848130006E-2</v>
      </c>
      <c r="J940" s="34">
        <v>0</v>
      </c>
      <c r="K940" s="34">
        <v>0</v>
      </c>
      <c r="L940" s="34">
        <v>0</v>
      </c>
      <c r="M940" s="34">
        <v>0</v>
      </c>
      <c r="N940" s="33" t="s">
        <v>1972</v>
      </c>
    </row>
    <row r="941" spans="1:14" s="25" customFormat="1" ht="47.25" x14ac:dyDescent="0.25">
      <c r="A941" s="32" t="s">
        <v>1877</v>
      </c>
      <c r="B941" s="33" t="s">
        <v>1887</v>
      </c>
      <c r="C941" s="33" t="s">
        <v>1888</v>
      </c>
      <c r="D941" s="34">
        <v>0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0</v>
      </c>
      <c r="M941" s="34">
        <v>0</v>
      </c>
      <c r="N941" s="33" t="s">
        <v>1972</v>
      </c>
    </row>
    <row r="942" spans="1:14" s="25" customFormat="1" ht="47.25" x14ac:dyDescent="0.25">
      <c r="A942" s="32" t="s">
        <v>1877</v>
      </c>
      <c r="B942" s="33" t="s">
        <v>1889</v>
      </c>
      <c r="C942" s="33" t="s">
        <v>1890</v>
      </c>
      <c r="D942" s="34">
        <v>0</v>
      </c>
      <c r="E942" s="34">
        <v>534.16200000000003</v>
      </c>
      <c r="F942" s="34">
        <v>0</v>
      </c>
      <c r="G942" s="34">
        <v>0</v>
      </c>
      <c r="H942" s="34">
        <v>0</v>
      </c>
      <c r="I942" s="34">
        <v>0</v>
      </c>
      <c r="J942" s="34">
        <v>1.5623888813517499</v>
      </c>
      <c r="K942" s="34">
        <v>0</v>
      </c>
      <c r="L942" s="34">
        <v>0</v>
      </c>
      <c r="M942" s="34">
        <v>0</v>
      </c>
      <c r="N942" s="33" t="s">
        <v>1972</v>
      </c>
    </row>
    <row r="943" spans="1:14" s="25" customFormat="1" ht="47.25" x14ac:dyDescent="0.25">
      <c r="A943" s="32" t="s">
        <v>1877</v>
      </c>
      <c r="B943" s="33" t="s">
        <v>1891</v>
      </c>
      <c r="C943" s="33" t="s">
        <v>1892</v>
      </c>
      <c r="D943" s="34">
        <v>0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0</v>
      </c>
      <c r="M943" s="34">
        <v>0</v>
      </c>
      <c r="N943" s="33" t="s">
        <v>1972</v>
      </c>
    </row>
    <row r="944" spans="1:14" s="25" customFormat="1" ht="47.25" x14ac:dyDescent="0.25">
      <c r="A944" s="32" t="s">
        <v>1877</v>
      </c>
      <c r="B944" s="33" t="s">
        <v>1893</v>
      </c>
      <c r="C944" s="33" t="s">
        <v>1894</v>
      </c>
      <c r="D944" s="34">
        <v>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0</v>
      </c>
      <c r="M944" s="34">
        <v>0</v>
      </c>
      <c r="N944" s="33" t="s">
        <v>1972</v>
      </c>
    </row>
    <row r="945" spans="1:14" s="25" customFormat="1" ht="47.25" x14ac:dyDescent="0.25">
      <c r="A945" s="32" t="s">
        <v>1877</v>
      </c>
      <c r="B945" s="33" t="s">
        <v>1895</v>
      </c>
      <c r="C945" s="33" t="s">
        <v>1896</v>
      </c>
      <c r="D945" s="34">
        <v>0</v>
      </c>
      <c r="E945" s="34">
        <v>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0</v>
      </c>
      <c r="M945" s="34">
        <v>0</v>
      </c>
      <c r="N945" s="33" t="s">
        <v>1972</v>
      </c>
    </row>
    <row r="946" spans="1:14" s="25" customFormat="1" ht="63" x14ac:dyDescent="0.25">
      <c r="A946" s="32" t="s">
        <v>1877</v>
      </c>
      <c r="B946" s="33" t="s">
        <v>1897</v>
      </c>
      <c r="C946" s="33" t="s">
        <v>1898</v>
      </c>
      <c r="D946" s="34">
        <v>22.847999999999999</v>
      </c>
      <c r="E946" s="34">
        <v>0</v>
      </c>
      <c r="F946" s="34">
        <v>0</v>
      </c>
      <c r="G946" s="34">
        <v>0</v>
      </c>
      <c r="H946" s="34">
        <v>0</v>
      </c>
      <c r="I946" s="34">
        <v>6.6828904267100003E-2</v>
      </c>
      <c r="J946" s="34">
        <v>0</v>
      </c>
      <c r="K946" s="34">
        <v>0</v>
      </c>
      <c r="L946" s="34">
        <v>0</v>
      </c>
      <c r="M946" s="34">
        <v>0</v>
      </c>
      <c r="N946" s="33" t="s">
        <v>1972</v>
      </c>
    </row>
    <row r="947" spans="1:14" s="25" customFormat="1" ht="31.5" x14ac:dyDescent="0.25">
      <c r="A947" s="32" t="s">
        <v>1899</v>
      </c>
      <c r="B947" s="33" t="s">
        <v>1900</v>
      </c>
      <c r="C947" s="33" t="s">
        <v>59</v>
      </c>
      <c r="D947" s="34">
        <f t="shared" ref="D947:M947" si="40">IFERROR(SUM(D948:D948),"нд")</f>
        <v>0</v>
      </c>
      <c r="E947" s="34">
        <f t="shared" si="40"/>
        <v>0</v>
      </c>
      <c r="F947" s="34">
        <f t="shared" si="40"/>
        <v>0</v>
      </c>
      <c r="G947" s="34">
        <f t="shared" si="40"/>
        <v>0</v>
      </c>
      <c r="H947" s="34">
        <f t="shared" si="40"/>
        <v>0</v>
      </c>
      <c r="I947" s="34">
        <f t="shared" si="40"/>
        <v>0</v>
      </c>
      <c r="J947" s="34">
        <f t="shared" si="40"/>
        <v>0</v>
      </c>
      <c r="K947" s="34">
        <f t="shared" si="40"/>
        <v>0</v>
      </c>
      <c r="L947" s="34">
        <f t="shared" si="40"/>
        <v>0</v>
      </c>
      <c r="M947" s="34">
        <f t="shared" si="40"/>
        <v>0</v>
      </c>
      <c r="N947" s="33" t="s">
        <v>1971</v>
      </c>
    </row>
    <row r="948" spans="1:14" s="25" customFormat="1" ht="47.25" x14ac:dyDescent="0.25">
      <c r="A948" s="32" t="s">
        <v>1899</v>
      </c>
      <c r="B948" s="33" t="s">
        <v>1901</v>
      </c>
      <c r="C948" s="33" t="s">
        <v>1902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0</v>
      </c>
      <c r="M948" s="34">
        <v>0</v>
      </c>
      <c r="N948" s="33" t="s">
        <v>1972</v>
      </c>
    </row>
    <row r="949" spans="1:14" s="25" customFormat="1" ht="31.5" x14ac:dyDescent="0.25">
      <c r="A949" s="32" t="s">
        <v>1903</v>
      </c>
      <c r="B949" s="33" t="s">
        <v>1904</v>
      </c>
      <c r="C949" s="33" t="s">
        <v>59</v>
      </c>
      <c r="D949" s="34">
        <f t="shared" ref="D949:M949" si="41">IFERROR(0,"нд")</f>
        <v>0</v>
      </c>
      <c r="E949" s="34">
        <f t="shared" si="41"/>
        <v>0</v>
      </c>
      <c r="F949" s="34">
        <f t="shared" si="41"/>
        <v>0</v>
      </c>
      <c r="G949" s="34">
        <f t="shared" si="41"/>
        <v>0</v>
      </c>
      <c r="H949" s="34">
        <f t="shared" si="41"/>
        <v>0</v>
      </c>
      <c r="I949" s="34">
        <f t="shared" si="41"/>
        <v>0</v>
      </c>
      <c r="J949" s="34">
        <f t="shared" si="41"/>
        <v>0</v>
      </c>
      <c r="K949" s="34">
        <f t="shared" si="41"/>
        <v>0</v>
      </c>
      <c r="L949" s="34">
        <f t="shared" si="41"/>
        <v>0</v>
      </c>
      <c r="M949" s="34">
        <f t="shared" si="41"/>
        <v>0</v>
      </c>
      <c r="N949" s="33" t="s">
        <v>1971</v>
      </c>
    </row>
    <row r="950" spans="1:14" s="25" customFormat="1" x14ac:dyDescent="0.25">
      <c r="A950" s="32" t="s">
        <v>1905</v>
      </c>
      <c r="B950" s="33" t="s">
        <v>1906</v>
      </c>
      <c r="C950" s="33" t="s">
        <v>59</v>
      </c>
      <c r="D950" s="34">
        <f t="shared" ref="D950:M950" si="42">IFERROR(SUM(D951:D982),"нд")</f>
        <v>0</v>
      </c>
      <c r="E950" s="34">
        <f t="shared" si="42"/>
        <v>0</v>
      </c>
      <c r="F950" s="34">
        <f t="shared" si="42"/>
        <v>0</v>
      </c>
      <c r="G950" s="34">
        <f t="shared" si="42"/>
        <v>0</v>
      </c>
      <c r="H950" s="34">
        <f t="shared" si="42"/>
        <v>0</v>
      </c>
      <c r="I950" s="34">
        <f t="shared" si="42"/>
        <v>0</v>
      </c>
      <c r="J950" s="34">
        <f t="shared" si="42"/>
        <v>0</v>
      </c>
      <c r="K950" s="34">
        <f t="shared" si="42"/>
        <v>0</v>
      </c>
      <c r="L950" s="34">
        <f t="shared" si="42"/>
        <v>0</v>
      </c>
      <c r="M950" s="34">
        <f t="shared" si="42"/>
        <v>0</v>
      </c>
      <c r="N950" s="33" t="s">
        <v>1971</v>
      </c>
    </row>
    <row r="951" spans="1:14" s="25" customFormat="1" ht="63" x14ac:dyDescent="0.25">
      <c r="A951" s="32" t="s">
        <v>1905</v>
      </c>
      <c r="B951" s="33" t="s">
        <v>1907</v>
      </c>
      <c r="C951" s="33" t="s">
        <v>1908</v>
      </c>
      <c r="D951" s="34">
        <v>0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0</v>
      </c>
      <c r="M951" s="34">
        <v>0</v>
      </c>
      <c r="N951" s="33" t="s">
        <v>1972</v>
      </c>
    </row>
    <row r="952" spans="1:14" s="25" customFormat="1" ht="94.5" x14ac:dyDescent="0.25">
      <c r="A952" s="32" t="s">
        <v>1905</v>
      </c>
      <c r="B952" s="33" t="s">
        <v>1909</v>
      </c>
      <c r="C952" s="33" t="s">
        <v>1910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0</v>
      </c>
      <c r="M952" s="34">
        <v>0</v>
      </c>
      <c r="N952" s="33" t="s">
        <v>1972</v>
      </c>
    </row>
    <row r="953" spans="1:14" s="25" customFormat="1" ht="31.5" x14ac:dyDescent="0.25">
      <c r="A953" s="32" t="s">
        <v>1905</v>
      </c>
      <c r="B953" s="33" t="s">
        <v>1911</v>
      </c>
      <c r="C953" s="33" t="s">
        <v>1912</v>
      </c>
      <c r="D953" s="34">
        <v>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0</v>
      </c>
      <c r="M953" s="34">
        <v>0</v>
      </c>
      <c r="N953" s="33" t="s">
        <v>1972</v>
      </c>
    </row>
    <row r="954" spans="1:14" s="25" customFormat="1" x14ac:dyDescent="0.25">
      <c r="A954" s="32" t="s">
        <v>1905</v>
      </c>
      <c r="B954" s="33" t="s">
        <v>1913</v>
      </c>
      <c r="C954" s="33" t="s">
        <v>1914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0</v>
      </c>
      <c r="M954" s="34">
        <v>0</v>
      </c>
      <c r="N954" s="33" t="s">
        <v>1972</v>
      </c>
    </row>
    <row r="955" spans="1:14" s="25" customFormat="1" x14ac:dyDescent="0.25">
      <c r="A955" s="32" t="s">
        <v>1905</v>
      </c>
      <c r="B955" s="33" t="s">
        <v>1915</v>
      </c>
      <c r="C955" s="33" t="s">
        <v>1916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0</v>
      </c>
      <c r="M955" s="34">
        <v>0</v>
      </c>
      <c r="N955" s="33" t="s">
        <v>1972</v>
      </c>
    </row>
    <row r="956" spans="1:14" s="25" customFormat="1" x14ac:dyDescent="0.25">
      <c r="A956" s="32" t="s">
        <v>1905</v>
      </c>
      <c r="B956" s="33" t="s">
        <v>1917</v>
      </c>
      <c r="C956" s="33" t="s">
        <v>1918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0</v>
      </c>
      <c r="M956" s="34">
        <v>0</v>
      </c>
      <c r="N956" s="33" t="s">
        <v>1972</v>
      </c>
    </row>
    <row r="957" spans="1:14" s="25" customFormat="1" ht="63" x14ac:dyDescent="0.25">
      <c r="A957" s="32" t="s">
        <v>1905</v>
      </c>
      <c r="B957" s="33" t="s">
        <v>1919</v>
      </c>
      <c r="C957" s="33" t="s">
        <v>1920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0</v>
      </c>
      <c r="M957" s="34">
        <v>0</v>
      </c>
      <c r="N957" s="33" t="s">
        <v>1972</v>
      </c>
    </row>
    <row r="958" spans="1:14" s="25" customFormat="1" ht="63" x14ac:dyDescent="0.25">
      <c r="A958" s="32" t="s">
        <v>1905</v>
      </c>
      <c r="B958" s="33" t="s">
        <v>1921</v>
      </c>
      <c r="C958" s="33" t="s">
        <v>1922</v>
      </c>
      <c r="D958" s="34">
        <v>0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0</v>
      </c>
      <c r="M958" s="34">
        <v>0</v>
      </c>
      <c r="N958" s="33" t="s">
        <v>1972</v>
      </c>
    </row>
    <row r="959" spans="1:14" s="25" customFormat="1" x14ac:dyDescent="0.25">
      <c r="A959" s="32" t="s">
        <v>1905</v>
      </c>
      <c r="B959" s="33" t="s">
        <v>1923</v>
      </c>
      <c r="C959" s="33" t="s">
        <v>1924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0</v>
      </c>
      <c r="M959" s="34">
        <v>0</v>
      </c>
      <c r="N959" s="33" t="s">
        <v>1972</v>
      </c>
    </row>
    <row r="960" spans="1:14" s="25" customFormat="1" ht="31.5" x14ac:dyDescent="0.25">
      <c r="A960" s="32" t="s">
        <v>1905</v>
      </c>
      <c r="B960" s="33" t="s">
        <v>1925</v>
      </c>
      <c r="C960" s="33" t="s">
        <v>1926</v>
      </c>
      <c r="D960" s="34">
        <v>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0</v>
      </c>
      <c r="M960" s="34">
        <v>0</v>
      </c>
      <c r="N960" s="33" t="s">
        <v>1972</v>
      </c>
    </row>
    <row r="961" spans="1:14" s="25" customFormat="1" ht="31.5" x14ac:dyDescent="0.25">
      <c r="A961" s="32" t="s">
        <v>1905</v>
      </c>
      <c r="B961" s="33" t="s">
        <v>1927</v>
      </c>
      <c r="C961" s="33" t="s">
        <v>1928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0</v>
      </c>
      <c r="M961" s="34">
        <v>0</v>
      </c>
      <c r="N961" s="33" t="s">
        <v>1972</v>
      </c>
    </row>
    <row r="962" spans="1:14" s="25" customFormat="1" ht="47.25" x14ac:dyDescent="0.25">
      <c r="A962" s="32" t="s">
        <v>1905</v>
      </c>
      <c r="B962" s="33" t="s">
        <v>1929</v>
      </c>
      <c r="C962" s="33" t="s">
        <v>1930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0</v>
      </c>
      <c r="M962" s="34">
        <v>0</v>
      </c>
      <c r="N962" s="33" t="s">
        <v>1972</v>
      </c>
    </row>
    <row r="963" spans="1:14" s="25" customFormat="1" ht="31.5" x14ac:dyDescent="0.25">
      <c r="A963" s="32" t="s">
        <v>1905</v>
      </c>
      <c r="B963" s="33" t="s">
        <v>1931</v>
      </c>
      <c r="C963" s="33" t="s">
        <v>1932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0</v>
      </c>
      <c r="M963" s="34">
        <v>0</v>
      </c>
      <c r="N963" s="33" t="s">
        <v>1972</v>
      </c>
    </row>
    <row r="964" spans="1:14" s="25" customFormat="1" ht="47.25" x14ac:dyDescent="0.25">
      <c r="A964" s="32" t="s">
        <v>1905</v>
      </c>
      <c r="B964" s="33" t="s">
        <v>1933</v>
      </c>
      <c r="C964" s="33" t="s">
        <v>1934</v>
      </c>
      <c r="D964" s="34">
        <v>0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3" t="s">
        <v>1972</v>
      </c>
    </row>
    <row r="965" spans="1:14" s="25" customFormat="1" ht="78.75" x14ac:dyDescent="0.25">
      <c r="A965" s="32" t="s">
        <v>1905</v>
      </c>
      <c r="B965" s="33" t="s">
        <v>1935</v>
      </c>
      <c r="C965" s="33" t="s">
        <v>1936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0</v>
      </c>
      <c r="M965" s="34">
        <v>0</v>
      </c>
      <c r="N965" s="33" t="s">
        <v>1972</v>
      </c>
    </row>
    <row r="966" spans="1:14" s="25" customFormat="1" ht="94.5" x14ac:dyDescent="0.25">
      <c r="A966" s="32" t="s">
        <v>1905</v>
      </c>
      <c r="B966" s="33" t="s">
        <v>1937</v>
      </c>
      <c r="C966" s="33" t="s">
        <v>1938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0</v>
      </c>
      <c r="M966" s="34">
        <v>0</v>
      </c>
      <c r="N966" s="33" t="s">
        <v>1972</v>
      </c>
    </row>
    <row r="967" spans="1:14" s="25" customFormat="1" ht="63" x14ac:dyDescent="0.25">
      <c r="A967" s="32" t="s">
        <v>1905</v>
      </c>
      <c r="B967" s="33" t="s">
        <v>1939</v>
      </c>
      <c r="C967" s="33" t="s">
        <v>1940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3" t="s">
        <v>1972</v>
      </c>
    </row>
    <row r="968" spans="1:14" s="25" customFormat="1" ht="78.75" x14ac:dyDescent="0.25">
      <c r="A968" s="32" t="s">
        <v>1905</v>
      </c>
      <c r="B968" s="33" t="s">
        <v>1941</v>
      </c>
      <c r="C968" s="33" t="s">
        <v>1942</v>
      </c>
      <c r="D968" s="34">
        <v>0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0</v>
      </c>
      <c r="M968" s="34">
        <v>0</v>
      </c>
      <c r="N968" s="33" t="s">
        <v>1972</v>
      </c>
    </row>
    <row r="969" spans="1:14" s="25" customFormat="1" ht="78.75" x14ac:dyDescent="0.25">
      <c r="A969" s="32" t="s">
        <v>1905</v>
      </c>
      <c r="B969" s="33" t="s">
        <v>1943</v>
      </c>
      <c r="C969" s="33" t="s">
        <v>1944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0</v>
      </c>
      <c r="M969" s="34">
        <v>0</v>
      </c>
      <c r="N969" s="33" t="s">
        <v>1972</v>
      </c>
    </row>
    <row r="970" spans="1:14" s="25" customFormat="1" ht="63" x14ac:dyDescent="0.25">
      <c r="A970" s="32" t="s">
        <v>1905</v>
      </c>
      <c r="B970" s="33" t="s">
        <v>1945</v>
      </c>
      <c r="C970" s="33" t="s">
        <v>1946</v>
      </c>
      <c r="D970" s="34">
        <v>0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0</v>
      </c>
      <c r="M970" s="34">
        <v>0</v>
      </c>
      <c r="N970" s="33" t="s">
        <v>1972</v>
      </c>
    </row>
    <row r="971" spans="1:14" s="25" customFormat="1" ht="47.25" x14ac:dyDescent="0.25">
      <c r="A971" s="32" t="s">
        <v>1905</v>
      </c>
      <c r="B971" s="33" t="s">
        <v>1947</v>
      </c>
      <c r="C971" s="33" t="s">
        <v>1948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0</v>
      </c>
      <c r="M971" s="34">
        <v>0</v>
      </c>
      <c r="N971" s="33" t="s">
        <v>1972</v>
      </c>
    </row>
    <row r="972" spans="1:14" s="25" customFormat="1" ht="47.25" x14ac:dyDescent="0.25">
      <c r="A972" s="32" t="s">
        <v>1905</v>
      </c>
      <c r="B972" s="33" t="s">
        <v>1949</v>
      </c>
      <c r="C972" s="33" t="s">
        <v>1950</v>
      </c>
      <c r="D972" s="34">
        <v>0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0</v>
      </c>
      <c r="M972" s="34">
        <v>0</v>
      </c>
      <c r="N972" s="33" t="s">
        <v>1972</v>
      </c>
    </row>
    <row r="973" spans="1:14" s="25" customFormat="1" ht="47.25" x14ac:dyDescent="0.25">
      <c r="A973" s="32" t="s">
        <v>1905</v>
      </c>
      <c r="B973" s="33" t="s">
        <v>1951</v>
      </c>
      <c r="C973" s="33" t="s">
        <v>1952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0</v>
      </c>
      <c r="M973" s="34">
        <v>0</v>
      </c>
      <c r="N973" s="33" t="s">
        <v>1972</v>
      </c>
    </row>
    <row r="974" spans="1:14" s="25" customFormat="1" ht="63" x14ac:dyDescent="0.25">
      <c r="A974" s="32" t="s">
        <v>1905</v>
      </c>
      <c r="B974" s="33" t="s">
        <v>1953</v>
      </c>
      <c r="C974" s="33" t="s">
        <v>1954</v>
      </c>
      <c r="D974" s="34">
        <v>0</v>
      </c>
      <c r="E974" s="34">
        <v>0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0</v>
      </c>
      <c r="M974" s="34">
        <v>0</v>
      </c>
      <c r="N974" s="33" t="s">
        <v>1972</v>
      </c>
    </row>
    <row r="975" spans="1:14" s="25" customFormat="1" ht="94.5" x14ac:dyDescent="0.25">
      <c r="A975" s="32" t="s">
        <v>1905</v>
      </c>
      <c r="B975" s="33" t="s">
        <v>1955</v>
      </c>
      <c r="C975" s="33" t="s">
        <v>1956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0</v>
      </c>
      <c r="M975" s="34">
        <v>0</v>
      </c>
      <c r="N975" s="33" t="s">
        <v>1972</v>
      </c>
    </row>
    <row r="976" spans="1:14" s="25" customFormat="1" ht="78.75" x14ac:dyDescent="0.25">
      <c r="A976" s="32" t="s">
        <v>1905</v>
      </c>
      <c r="B976" s="33" t="s">
        <v>1957</v>
      </c>
      <c r="C976" s="33" t="s">
        <v>1958</v>
      </c>
      <c r="D976" s="34">
        <v>0</v>
      </c>
      <c r="E976" s="34">
        <v>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0</v>
      </c>
      <c r="M976" s="34">
        <v>0</v>
      </c>
      <c r="N976" s="33" t="s">
        <v>1972</v>
      </c>
    </row>
    <row r="977" spans="1:14" s="25" customFormat="1" ht="94.5" x14ac:dyDescent="0.25">
      <c r="A977" s="32" t="s">
        <v>1905</v>
      </c>
      <c r="B977" s="33" t="s">
        <v>1959</v>
      </c>
      <c r="C977" s="33" t="s">
        <v>1960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0</v>
      </c>
      <c r="M977" s="34">
        <v>0</v>
      </c>
      <c r="N977" s="33" t="s">
        <v>1972</v>
      </c>
    </row>
    <row r="978" spans="1:14" s="25" customFormat="1" ht="94.5" x14ac:dyDescent="0.25">
      <c r="A978" s="32" t="s">
        <v>1905</v>
      </c>
      <c r="B978" s="33" t="s">
        <v>1961</v>
      </c>
      <c r="C978" s="33" t="s">
        <v>1962</v>
      </c>
      <c r="D978" s="34">
        <v>0</v>
      </c>
      <c r="E978" s="34">
        <v>0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0</v>
      </c>
      <c r="M978" s="34">
        <v>0</v>
      </c>
      <c r="N978" s="33" t="s">
        <v>1972</v>
      </c>
    </row>
    <row r="979" spans="1:14" s="25" customFormat="1" ht="94.5" x14ac:dyDescent="0.25">
      <c r="A979" s="32" t="s">
        <v>1905</v>
      </c>
      <c r="B979" s="33" t="s">
        <v>1963</v>
      </c>
      <c r="C979" s="33" t="s">
        <v>1964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0</v>
      </c>
      <c r="M979" s="34">
        <v>0</v>
      </c>
      <c r="N979" s="33" t="s">
        <v>1972</v>
      </c>
    </row>
    <row r="980" spans="1:14" s="25" customFormat="1" ht="94.5" x14ac:dyDescent="0.25">
      <c r="A980" s="32" t="s">
        <v>1905</v>
      </c>
      <c r="B980" s="33" t="s">
        <v>1965</v>
      </c>
      <c r="C980" s="33" t="s">
        <v>1966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0</v>
      </c>
      <c r="M980" s="34">
        <v>0</v>
      </c>
      <c r="N980" s="33" t="s">
        <v>1972</v>
      </c>
    </row>
    <row r="981" spans="1:14" s="25" customFormat="1" ht="78.75" x14ac:dyDescent="0.25">
      <c r="A981" s="32" t="s">
        <v>1905</v>
      </c>
      <c r="B981" s="33" t="s">
        <v>1967</v>
      </c>
      <c r="C981" s="33" t="s">
        <v>1968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0</v>
      </c>
      <c r="M981" s="34">
        <v>0</v>
      </c>
      <c r="N981" s="33" t="s">
        <v>1972</v>
      </c>
    </row>
    <row r="982" spans="1:14" s="25" customFormat="1" ht="78.75" x14ac:dyDescent="0.25">
      <c r="A982" s="32" t="s">
        <v>1905</v>
      </c>
      <c r="B982" s="33" t="s">
        <v>1969</v>
      </c>
      <c r="C982" s="33" t="s">
        <v>1970</v>
      </c>
      <c r="D982" s="34">
        <v>0</v>
      </c>
      <c r="E982" s="34">
        <v>0</v>
      </c>
      <c r="F982" s="34">
        <v>0</v>
      </c>
      <c r="G982" s="34">
        <v>0</v>
      </c>
      <c r="H982" s="34">
        <v>0</v>
      </c>
      <c r="I982" s="34">
        <v>0</v>
      </c>
      <c r="J982" s="34">
        <v>0</v>
      </c>
      <c r="K982" s="34">
        <v>0</v>
      </c>
      <c r="L982" s="34">
        <v>0</v>
      </c>
      <c r="M982" s="34">
        <v>0</v>
      </c>
      <c r="N982" s="33" t="s">
        <v>1972</v>
      </c>
    </row>
    <row r="983" spans="1:14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</row>
    <row r="984" spans="1:14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</row>
    <row r="985" spans="1:14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</row>
    <row r="986" spans="1:14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</row>
    <row r="987" spans="1:14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</row>
    <row r="988" spans="1:14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</row>
    <row r="989" spans="1:14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</row>
    <row r="990" spans="1:14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</row>
    <row r="991" spans="1:14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</row>
    <row r="992" spans="1:14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</row>
    <row r="993" spans="1:14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</row>
    <row r="994" spans="1:14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</row>
    <row r="995" spans="1:14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</row>
    <row r="996" spans="1:14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</row>
    <row r="997" spans="1:14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</row>
    <row r="998" spans="1:14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</row>
    <row r="999" spans="1:14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</row>
    <row r="1000" spans="1:14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</row>
    <row r="1001" spans="1:14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</row>
    <row r="1002" spans="1:14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</row>
    <row r="1003" spans="1:14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</row>
    <row r="1004" spans="1:14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</row>
    <row r="1005" spans="1:14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</row>
    <row r="1006" spans="1:14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</row>
    <row r="1007" spans="1:14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</row>
    <row r="1008" spans="1:14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</row>
    <row r="1009" spans="1:14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</row>
    <row r="1010" spans="1:14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</row>
    <row r="1011" spans="1:14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</row>
    <row r="1012" spans="1:14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</row>
    <row r="1013" spans="1:14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</row>
    <row r="1014" spans="1:14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</row>
    <row r="1015" spans="1:14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</row>
    <row r="1016" spans="1:14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</row>
    <row r="1017" spans="1:14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</row>
    <row r="1018" spans="1:14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</row>
    <row r="1019" spans="1:14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</row>
    <row r="1020" spans="1:14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</row>
    <row r="1021" spans="1:14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</row>
    <row r="1022" spans="1:14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</row>
    <row r="1023" spans="1:14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</row>
    <row r="1024" spans="1:14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</row>
    <row r="1025" spans="1:14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</row>
    <row r="1026" spans="1:14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</row>
    <row r="1027" spans="1:14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</row>
    <row r="1028" spans="1:14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</row>
    <row r="1029" spans="1:14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</row>
    <row r="1030" spans="1:14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</row>
    <row r="1031" spans="1:14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</row>
    <row r="1032" spans="1:14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</row>
    <row r="1033" spans="1:14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</row>
    <row r="1034" spans="1:14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</row>
    <row r="1035" spans="1:14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</row>
    <row r="1036" spans="1:14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</row>
    <row r="1037" spans="1:14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</row>
    <row r="1038" spans="1:14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</row>
    <row r="1039" spans="1:14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</row>
    <row r="1040" spans="1:14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</row>
    <row r="1041" spans="1:14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</row>
    <row r="1042" spans="1:14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</row>
    <row r="1043" spans="1:14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</row>
    <row r="1044" spans="1:14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</row>
    <row r="1045" spans="1:14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</row>
    <row r="1046" spans="1:14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</row>
    <row r="1047" spans="1:14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1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41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29</v>
      </c>
    </row>
    <row r="3" spans="1:11" x14ac:dyDescent="0.25">
      <c r="A3" s="18" t="s">
        <v>30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31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32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33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34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35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36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37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38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39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40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42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43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44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45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46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47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48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49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50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'f9'!Область_печати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2019-12-20T13:16:25Z</dcterms:modified>
</cp:coreProperties>
</file>