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'f9'!$A$1:$N$2590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K86" i="189"/>
  <c r="L86" i="189"/>
  <c r="M86" i="189"/>
  <c r="K87" i="189"/>
  <c r="L87" i="189"/>
  <c r="M87" i="189"/>
  <c r="K90" i="189"/>
  <c r="L90" i="189"/>
  <c r="M90" i="189"/>
  <c r="M89" i="189" s="1"/>
  <c r="K91" i="189"/>
  <c r="L91" i="189"/>
  <c r="M91" i="189"/>
  <c r="K92" i="189"/>
  <c r="L92" i="189"/>
  <c r="M92" i="189"/>
  <c r="K94" i="189"/>
  <c r="L94" i="189"/>
  <c r="M94" i="189"/>
  <c r="K95" i="189"/>
  <c r="L95" i="189"/>
  <c r="M95" i="189"/>
  <c r="K96" i="189"/>
  <c r="L96" i="189"/>
  <c r="M96" i="189"/>
  <c r="K98" i="189"/>
  <c r="L98" i="189"/>
  <c r="M98" i="189"/>
  <c r="K99" i="189"/>
  <c r="L99" i="189"/>
  <c r="L97" i="189" s="1"/>
  <c r="M99" i="189"/>
  <c r="K109" i="189"/>
  <c r="L109" i="189"/>
  <c r="M109" i="189"/>
  <c r="K114" i="189"/>
  <c r="L114" i="189"/>
  <c r="M114" i="189"/>
  <c r="K1070" i="189"/>
  <c r="L1070" i="189"/>
  <c r="M1070" i="189"/>
  <c r="K1480" i="189"/>
  <c r="L1480" i="189"/>
  <c r="M1480" i="189"/>
  <c r="K2185" i="189"/>
  <c r="L2185" i="189"/>
  <c r="M2185" i="189"/>
  <c r="K2194" i="189"/>
  <c r="L2194" i="189"/>
  <c r="M2194" i="189"/>
  <c r="K2201" i="189"/>
  <c r="L2201" i="189"/>
  <c r="M2201" i="189"/>
  <c r="K2202" i="189"/>
  <c r="L2202" i="189"/>
  <c r="M2202" i="189"/>
  <c r="K2203" i="189"/>
  <c r="L2203" i="189"/>
  <c r="M2203" i="189"/>
  <c r="K2205" i="189"/>
  <c r="L2205" i="189"/>
  <c r="M2205" i="189"/>
  <c r="K2208" i="189"/>
  <c r="L2208" i="189"/>
  <c r="M2208" i="189"/>
  <c r="K2210" i="189"/>
  <c r="L2210" i="189"/>
  <c r="M2210" i="189"/>
  <c r="K2212" i="189"/>
  <c r="L2212" i="189"/>
  <c r="M2212" i="189"/>
  <c r="K2507" i="189"/>
  <c r="L2507" i="189"/>
  <c r="M2507" i="189"/>
  <c r="K2513" i="189"/>
  <c r="L2513" i="189"/>
  <c r="M2513" i="189"/>
  <c r="K2514" i="189"/>
  <c r="L2514" i="189"/>
  <c r="M2514" i="189"/>
  <c r="K2520" i="189"/>
  <c r="K24" i="189" s="1"/>
  <c r="L2520" i="189"/>
  <c r="L24" i="189" s="1"/>
  <c r="M2520" i="189"/>
  <c r="M24" i="189" s="1"/>
  <c r="K2523" i="189"/>
  <c r="K25" i="189" s="1"/>
  <c r="L2523" i="189"/>
  <c r="L25" i="189" s="1"/>
  <c r="M2523" i="189"/>
  <c r="M25" i="189" s="1"/>
  <c r="K2524" i="189"/>
  <c r="K26" i="189" s="1"/>
  <c r="L2524" i="189"/>
  <c r="L26" i="189" s="1"/>
  <c r="M2524" i="189"/>
  <c r="M26" i="189" s="1"/>
  <c r="D32" i="189"/>
  <c r="E32" i="189"/>
  <c r="F32" i="189"/>
  <c r="F29" i="189" s="1"/>
  <c r="G32" i="189"/>
  <c r="H32" i="189"/>
  <c r="H29" i="189" s="1"/>
  <c r="I32" i="189"/>
  <c r="I29" i="189" s="1"/>
  <c r="J32" i="189"/>
  <c r="D86" i="189"/>
  <c r="E86" i="189"/>
  <c r="E85" i="189" s="1"/>
  <c r="F86" i="189"/>
  <c r="G86" i="189"/>
  <c r="H86" i="189"/>
  <c r="I86" i="189"/>
  <c r="J86" i="189"/>
  <c r="D87" i="189"/>
  <c r="E87" i="189"/>
  <c r="F87" i="189"/>
  <c r="G87" i="189"/>
  <c r="H87" i="189"/>
  <c r="I87" i="189"/>
  <c r="J87" i="189"/>
  <c r="D90" i="189"/>
  <c r="E90" i="189"/>
  <c r="F90" i="189"/>
  <c r="G90" i="189"/>
  <c r="H90" i="189"/>
  <c r="I90" i="189"/>
  <c r="J90" i="189"/>
  <c r="D91" i="189"/>
  <c r="E91" i="189"/>
  <c r="F91" i="189"/>
  <c r="G91" i="189"/>
  <c r="H91" i="189"/>
  <c r="I91" i="189"/>
  <c r="J91" i="189"/>
  <c r="D92" i="189"/>
  <c r="E92" i="189"/>
  <c r="F92" i="189"/>
  <c r="G92" i="189"/>
  <c r="H92" i="189"/>
  <c r="I92" i="189"/>
  <c r="J92" i="189"/>
  <c r="D94" i="189"/>
  <c r="E94" i="189"/>
  <c r="F94" i="189"/>
  <c r="G94" i="189"/>
  <c r="H94" i="189"/>
  <c r="I94" i="189"/>
  <c r="J94" i="189"/>
  <c r="D95" i="189"/>
  <c r="E95" i="189"/>
  <c r="F95" i="189"/>
  <c r="G95" i="189"/>
  <c r="H95" i="189"/>
  <c r="I95" i="189"/>
  <c r="J95" i="189"/>
  <c r="D96" i="189"/>
  <c r="E96" i="189"/>
  <c r="F96" i="189"/>
  <c r="G96" i="189"/>
  <c r="H96" i="189"/>
  <c r="I96" i="189"/>
  <c r="J96" i="189"/>
  <c r="D98" i="189"/>
  <c r="E98" i="189"/>
  <c r="F98" i="189"/>
  <c r="G98" i="189"/>
  <c r="H98" i="189"/>
  <c r="I98" i="189"/>
  <c r="J98" i="189"/>
  <c r="D99" i="189"/>
  <c r="D97" i="189" s="1"/>
  <c r="E99" i="189"/>
  <c r="F99" i="189"/>
  <c r="G99" i="189"/>
  <c r="H99" i="189"/>
  <c r="H97" i="189" s="1"/>
  <c r="I99" i="189"/>
  <c r="J99" i="189"/>
  <c r="D109" i="189"/>
  <c r="E109" i="189"/>
  <c r="F109" i="189"/>
  <c r="G109" i="189"/>
  <c r="H109" i="189"/>
  <c r="I109" i="189"/>
  <c r="J109" i="189"/>
  <c r="D114" i="189"/>
  <c r="E114" i="189"/>
  <c r="F114" i="189"/>
  <c r="G114" i="189"/>
  <c r="H114" i="189"/>
  <c r="I114" i="189"/>
  <c r="J114" i="189"/>
  <c r="D1070" i="189"/>
  <c r="E1070" i="189"/>
  <c r="F1070" i="189"/>
  <c r="G1070" i="189"/>
  <c r="H1070" i="189"/>
  <c r="I1070" i="189"/>
  <c r="J1070" i="189"/>
  <c r="D1480" i="189"/>
  <c r="E1480" i="189"/>
  <c r="F1480" i="189"/>
  <c r="G1480" i="189"/>
  <c r="H1480" i="189"/>
  <c r="I1480" i="189"/>
  <c r="J1480" i="189"/>
  <c r="D2185" i="189"/>
  <c r="E2185" i="189"/>
  <c r="F2185" i="189"/>
  <c r="G2185" i="189"/>
  <c r="H2185" i="189"/>
  <c r="I2185" i="189"/>
  <c r="J2185" i="189"/>
  <c r="D2194" i="189"/>
  <c r="E2194" i="189"/>
  <c r="F2194" i="189"/>
  <c r="G2194" i="189"/>
  <c r="H2194" i="189"/>
  <c r="I2194" i="189"/>
  <c r="J2194" i="189"/>
  <c r="D2201" i="189"/>
  <c r="E2201" i="189"/>
  <c r="F2201" i="189"/>
  <c r="G2201" i="189"/>
  <c r="H2201" i="189"/>
  <c r="I2201" i="189"/>
  <c r="J2201" i="189"/>
  <c r="D2202" i="189"/>
  <c r="E2202" i="189"/>
  <c r="F2202" i="189"/>
  <c r="G2202" i="189"/>
  <c r="H2202" i="189"/>
  <c r="I2202" i="189"/>
  <c r="J2202" i="189"/>
  <c r="D2203" i="189"/>
  <c r="E2203" i="189"/>
  <c r="F2203" i="189"/>
  <c r="G2203" i="189"/>
  <c r="H2203" i="189"/>
  <c r="I2203" i="189"/>
  <c r="J2203" i="189"/>
  <c r="D2205" i="189"/>
  <c r="E2205" i="189"/>
  <c r="F2205" i="189"/>
  <c r="G2205" i="189"/>
  <c r="H2205" i="189"/>
  <c r="I2205" i="189"/>
  <c r="J2205" i="189"/>
  <c r="D2208" i="189"/>
  <c r="E2208" i="189"/>
  <c r="F2208" i="189"/>
  <c r="G2208" i="189"/>
  <c r="H2208" i="189"/>
  <c r="I2208" i="189"/>
  <c r="J2208" i="189"/>
  <c r="D2210" i="189"/>
  <c r="E2210" i="189"/>
  <c r="F2210" i="189"/>
  <c r="G2210" i="189"/>
  <c r="H2210" i="189"/>
  <c r="I2210" i="189"/>
  <c r="J2210" i="189"/>
  <c r="D2212" i="189"/>
  <c r="E2212" i="189"/>
  <c r="F2212" i="189"/>
  <c r="G2212" i="189"/>
  <c r="H2212" i="189"/>
  <c r="I2212" i="189"/>
  <c r="J2212" i="189"/>
  <c r="D2507" i="189"/>
  <c r="E2507" i="189"/>
  <c r="F2507" i="189"/>
  <c r="G2507" i="189"/>
  <c r="H2507" i="189"/>
  <c r="I2507" i="189"/>
  <c r="J2507" i="189"/>
  <c r="D2513" i="189"/>
  <c r="E2513" i="189"/>
  <c r="F2513" i="189"/>
  <c r="G2513" i="189"/>
  <c r="H2513" i="189"/>
  <c r="I2513" i="189"/>
  <c r="J2513" i="189"/>
  <c r="D2514" i="189"/>
  <c r="D2512" i="189" s="1"/>
  <c r="D23" i="189" s="1"/>
  <c r="E2514" i="189"/>
  <c r="F2514" i="189"/>
  <c r="G2514" i="189"/>
  <c r="H2514" i="189"/>
  <c r="H2512" i="189" s="1"/>
  <c r="H23" i="189" s="1"/>
  <c r="I2514" i="189"/>
  <c r="J2514" i="189"/>
  <c r="D2520" i="189"/>
  <c r="D24" i="189" s="1"/>
  <c r="E2520" i="189"/>
  <c r="E24" i="189" s="1"/>
  <c r="F2520" i="189"/>
  <c r="F24" i="189" s="1"/>
  <c r="G2520" i="189"/>
  <c r="G24" i="189" s="1"/>
  <c r="H2520" i="189"/>
  <c r="H24" i="189" s="1"/>
  <c r="I2520" i="189"/>
  <c r="I24" i="189" s="1"/>
  <c r="J2520" i="189"/>
  <c r="J24" i="189" s="1"/>
  <c r="D2523" i="189"/>
  <c r="D25" i="189" s="1"/>
  <c r="E2523" i="189"/>
  <c r="E25" i="189" s="1"/>
  <c r="F2523" i="189"/>
  <c r="F25" i="189" s="1"/>
  <c r="G2523" i="189"/>
  <c r="G25" i="189" s="1"/>
  <c r="H2523" i="189"/>
  <c r="H25" i="189" s="1"/>
  <c r="I2523" i="189"/>
  <c r="I25" i="189" s="1"/>
  <c r="J2523" i="189"/>
  <c r="J25" i="189" s="1"/>
  <c r="D2524" i="189"/>
  <c r="D26" i="189" s="1"/>
  <c r="E2524" i="189"/>
  <c r="E26" i="189" s="1"/>
  <c r="F2524" i="189"/>
  <c r="F26" i="189" s="1"/>
  <c r="G2524" i="189"/>
  <c r="G26" i="189" s="1"/>
  <c r="H2524" i="189"/>
  <c r="H26" i="189" s="1"/>
  <c r="I2524" i="189"/>
  <c r="I26" i="189" s="1"/>
  <c r="J2524" i="189"/>
  <c r="J26" i="189" s="1"/>
  <c r="F2512" i="189" l="1"/>
  <c r="F23" i="189" s="1"/>
  <c r="J1069" i="189"/>
  <c r="E1069" i="189"/>
  <c r="F97" i="189"/>
  <c r="J93" i="189"/>
  <c r="I89" i="189"/>
  <c r="E89" i="189"/>
  <c r="K97" i="189"/>
  <c r="K93" i="189"/>
  <c r="G85" i="189"/>
  <c r="I97" i="189"/>
  <c r="D89" i="189"/>
  <c r="L93" i="189"/>
  <c r="L89" i="189"/>
  <c r="M85" i="189"/>
  <c r="M93" i="189"/>
  <c r="M88" i="189" s="1"/>
  <c r="L85" i="189"/>
  <c r="E2512" i="189"/>
  <c r="E23" i="189" s="1"/>
  <c r="F108" i="189"/>
  <c r="E97" i="189"/>
  <c r="I93" i="189"/>
  <c r="I88" i="189" s="1"/>
  <c r="H89" i="189"/>
  <c r="D85" i="189"/>
  <c r="E108" i="189"/>
  <c r="H93" i="189"/>
  <c r="G89" i="189"/>
  <c r="F89" i="189"/>
  <c r="D108" i="189"/>
  <c r="G93" i="189"/>
  <c r="J85" i="189"/>
  <c r="M1069" i="189"/>
  <c r="J2512" i="189"/>
  <c r="J23" i="189" s="1"/>
  <c r="F93" i="189"/>
  <c r="I85" i="189"/>
  <c r="K2211" i="189"/>
  <c r="L1069" i="189"/>
  <c r="I2512" i="189"/>
  <c r="I23" i="189" s="1"/>
  <c r="D1069" i="189"/>
  <c r="J108" i="189"/>
  <c r="E93" i="189"/>
  <c r="E88" i="189" s="1"/>
  <c r="J89" i="189"/>
  <c r="H85" i="189"/>
  <c r="K85" i="189"/>
  <c r="I108" i="189"/>
  <c r="D93" i="189"/>
  <c r="K89" i="189"/>
  <c r="G2512" i="189"/>
  <c r="G23" i="189" s="1"/>
  <c r="H108" i="189"/>
  <c r="G97" i="189"/>
  <c r="F85" i="189"/>
  <c r="K2184" i="189"/>
  <c r="G108" i="189"/>
  <c r="K1069" i="189"/>
  <c r="M108" i="189"/>
  <c r="M97" i="189"/>
  <c r="M2512" i="189"/>
  <c r="M23" i="189" s="1"/>
  <c r="I2211" i="189"/>
  <c r="H2211" i="189"/>
  <c r="H2184" i="189"/>
  <c r="G2211" i="189"/>
  <c r="G2184" i="189"/>
  <c r="E29" i="189"/>
  <c r="L2211" i="189"/>
  <c r="J2184" i="189"/>
  <c r="J107" i="189" s="1"/>
  <c r="J22" i="189" s="1"/>
  <c r="I2184" i="189"/>
  <c r="M2211" i="189"/>
  <c r="F2211" i="189"/>
  <c r="F2184" i="189"/>
  <c r="D29" i="189"/>
  <c r="E2184" i="189"/>
  <c r="L108" i="189"/>
  <c r="K108" i="189"/>
  <c r="D2184" i="189"/>
  <c r="G29" i="189"/>
  <c r="E2211" i="189"/>
  <c r="D2211" i="189"/>
  <c r="J29" i="189"/>
  <c r="H1069" i="189"/>
  <c r="J97" i="189"/>
  <c r="J2211" i="189"/>
  <c r="I1069" i="189"/>
  <c r="G1069" i="189"/>
  <c r="F1069" i="189"/>
  <c r="K2512" i="189"/>
  <c r="K23" i="189" s="1"/>
  <c r="M2184" i="189"/>
  <c r="L29" i="189"/>
  <c r="L2512" i="189"/>
  <c r="L23" i="189" s="1"/>
  <c r="M29" i="189"/>
  <c r="L2184" i="189"/>
  <c r="K29" i="189"/>
  <c r="J88" i="189"/>
  <c r="K107" i="189" l="1"/>
  <c r="K22" i="189" s="1"/>
  <c r="G107" i="189"/>
  <c r="G22" i="189" s="1"/>
  <c r="D88" i="189"/>
  <c r="D28" i="189" s="1"/>
  <c r="D27" i="189" s="1"/>
  <c r="D20" i="189" s="1"/>
  <c r="F88" i="189"/>
  <c r="F28" i="189" s="1"/>
  <c r="F27" i="189" s="1"/>
  <c r="F20" i="189" s="1"/>
  <c r="G88" i="189"/>
  <c r="L88" i="189"/>
  <c r="L28" i="189" s="1"/>
  <c r="L21" i="189" s="1"/>
  <c r="E107" i="189"/>
  <c r="E22" i="189" s="1"/>
  <c r="K88" i="189"/>
  <c r="K28" i="189" s="1"/>
  <c r="K21" i="189" s="1"/>
  <c r="H88" i="189"/>
  <c r="H28" i="189" s="1"/>
  <c r="H21" i="189" s="1"/>
  <c r="I107" i="189"/>
  <c r="I22" i="189" s="1"/>
  <c r="L107" i="189"/>
  <c r="L22" i="189" s="1"/>
  <c r="M107" i="189"/>
  <c r="M22" i="189" s="1"/>
  <c r="H107" i="189"/>
  <c r="H22" i="189" s="1"/>
  <c r="D107" i="189"/>
  <c r="D22" i="189" s="1"/>
  <c r="F107" i="189"/>
  <c r="F22" i="189" s="1"/>
  <c r="I28" i="189"/>
  <c r="M28" i="189"/>
  <c r="M21" i="189" s="1"/>
  <c r="E28" i="189"/>
  <c r="E21" i="189" s="1"/>
  <c r="J28" i="189"/>
  <c r="J27" i="189" s="1"/>
  <c r="J20" i="189" s="1"/>
  <c r="G28" i="189"/>
  <c r="G21" i="189" s="1"/>
  <c r="H27" i="189"/>
  <c r="H20" i="189" s="1"/>
  <c r="J21" i="189" l="1"/>
  <c r="K27" i="189"/>
  <c r="K20" i="189" s="1"/>
  <c r="F21" i="189"/>
  <c r="I27" i="189"/>
  <c r="I20" i="189" s="1"/>
  <c r="D21" i="189"/>
  <c r="I21" i="189"/>
  <c r="M27" i="189"/>
  <c r="M20" i="189" s="1"/>
  <c r="L27" i="189"/>
  <c r="L20" i="189" s="1"/>
  <c r="G27" i="189"/>
  <c r="G20" i="189" s="1"/>
  <c r="E27" i="189"/>
  <c r="E20" i="189" s="1"/>
</calcChain>
</file>

<file path=xl/sharedStrings.xml><?xml version="1.0" encoding="utf-8"?>
<sst xmlns="http://schemas.openxmlformats.org/spreadsheetml/2006/main" count="10344" uniqueCount="5185">
  <si>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</si>
  <si>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</si>
  <si>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</si>
  <si>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</si>
  <si>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</si>
  <si>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</si>
  <si>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</si>
  <si>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</si>
  <si>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</si>
  <si>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</si>
  <si>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</si>
  <si>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</si>
  <si>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</si>
  <si>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</si>
  <si>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</si>
  <si>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</si>
  <si>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</si>
  <si>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</si>
  <si>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</si>
  <si>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</si>
  <si>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</si>
  <si>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</si>
  <si>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</si>
  <si>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</si>
  <si>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</si>
  <si>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</si>
  <si>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</si>
  <si>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</si>
  <si>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</si>
  <si>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</si>
  <si>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</si>
  <si>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</si>
  <si>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</si>
  <si>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</si>
  <si>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</si>
  <si>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</si>
  <si>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</si>
  <si>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</si>
  <si>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</si>
  <si>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</si>
  <si>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</si>
  <si>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</si>
  <si>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</si>
  <si>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</si>
  <si>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</si>
  <si>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</si>
  <si>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</si>
  <si>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</si>
  <si>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</si>
  <si>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</si>
  <si>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</si>
  <si>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</si>
  <si>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</si>
  <si>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</si>
  <si>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</si>
  <si>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</si>
  <si>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</si>
  <si>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</si>
  <si>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</si>
  <si>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</si>
  <si>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</si>
  <si>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</si>
  <si>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</si>
  <si>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</si>
  <si>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</si>
  <si>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</si>
  <si>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</si>
  <si>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</si>
  <si>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</si>
  <si>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</si>
  <si>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</si>
  <si>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</si>
  <si>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</si>
  <si>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</si>
  <si>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</si>
  <si>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</si>
  <si>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</si>
  <si>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</si>
  <si>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</si>
  <si>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</si>
  <si>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</si>
  <si>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</si>
  <si>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</si>
  <si>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</si>
  <si>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</si>
  <si>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</si>
  <si>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</si>
  <si>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</si>
  <si>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</si>
  <si>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</si>
  <si>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</si>
  <si>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</si>
  <si>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</si>
  <si>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</si>
  <si>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</si>
  <si>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</si>
  <si>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</si>
  <si>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</si>
  <si>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</si>
  <si>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</si>
  <si>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</si>
  <si>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</si>
  <si>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</si>
  <si>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</si>
  <si>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</si>
  <si>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</si>
  <si>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</si>
  <si>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</si>
  <si>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</si>
  <si>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</si>
  <si>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</si>
  <si>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</si>
  <si>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</si>
  <si>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</si>
  <si>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</si>
  <si>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</si>
  <si>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</si>
  <si>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</si>
  <si>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</si>
  <si>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</si>
  <si>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</si>
  <si>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</si>
  <si>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</si>
  <si>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</si>
  <si>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</si>
  <si>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</si>
  <si>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</si>
  <si>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</si>
  <si>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</si>
  <si>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</si>
  <si>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</si>
  <si>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</si>
  <si>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</si>
  <si>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</si>
  <si>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</si>
  <si>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</si>
  <si>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</si>
  <si>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</si>
  <si>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</si>
  <si>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</si>
  <si>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</si>
  <si>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</si>
  <si>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</si>
  <si>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</si>
  <si>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</si>
  <si>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</si>
  <si>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</si>
  <si>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</si>
  <si>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</si>
  <si>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</si>
  <si>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</si>
  <si>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</si>
  <si>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</si>
  <si>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</si>
  <si>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</si>
  <si>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</si>
  <si>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</si>
  <si>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</si>
  <si>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</si>
  <si>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</si>
  <si>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</si>
  <si>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</si>
  <si>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</si>
  <si>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</si>
  <si>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</si>
  <si>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</si>
  <si>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</si>
  <si>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</si>
  <si>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</si>
  <si>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</si>
  <si>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</si>
  <si>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</si>
  <si>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</si>
  <si>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</si>
  <si>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</si>
  <si>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</si>
  <si>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</si>
  <si>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</si>
  <si>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</si>
  <si>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</si>
  <si>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</si>
  <si>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</si>
  <si>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</si>
  <si>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</si>
  <si>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</si>
  <si>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</si>
  <si>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</si>
  <si>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</si>
  <si>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</si>
  <si>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</si>
  <si>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</si>
  <si>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</si>
  <si>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</si>
  <si>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</si>
  <si>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</si>
  <si>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</si>
  <si>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</si>
  <si>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</si>
  <si>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</si>
  <si>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</si>
  <si>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</si>
  <si>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</si>
  <si>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</si>
  <si>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</si>
  <si>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</si>
  <si>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</si>
  <si>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</si>
  <si>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</si>
  <si>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</si>
  <si>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</si>
  <si>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</si>
  <si>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</si>
  <si>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</si>
  <si>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</si>
  <si>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</si>
  <si>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</si>
  <si>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</si>
  <si>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</si>
  <si>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</si>
  <si>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</si>
  <si>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</si>
  <si>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</si>
  <si>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</si>
  <si>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</si>
  <si>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</si>
  <si>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</si>
  <si>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</si>
  <si>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</si>
  <si>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</si>
  <si>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</si>
  <si>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</si>
  <si>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</si>
  <si>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</si>
  <si>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</si>
  <si>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 кВ Ока с заменой T-1, T-2  2*16 на 2*25 с монтажем двух ячеек КРУН-10 кВ.</t>
  </si>
  <si>
    <t>F_RYE-00083-000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</si>
  <si>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</si>
  <si>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</si>
  <si>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</si>
  <si>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</si>
  <si>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</si>
  <si>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</si>
  <si>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</si>
  <si>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</si>
  <si>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</si>
  <si>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</si>
  <si>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>Техническое перевооружение ПС «Милославская» 110/35/10. Замена ОД-110 кВ и КЗ-110 кВ на Т-1 и Т-2 на элегазовые выключатели (2 шт.). Замена шинных и линейных разъединителей (6 шт.). Замена СВ-10 кВ на вакуумный. Установка дуговой защиты шин 10кВ. Реконструкция РЗА с заменой на микропроцессорные.</t>
  </si>
  <si>
    <t>F_RYE-00013-000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</si>
  <si>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</si>
  <si>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</si>
  <si>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</si>
  <si>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</si>
  <si>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</si>
  <si>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</si>
  <si>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</si>
  <si>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</si>
  <si>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</si>
  <si>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</si>
  <si>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</si>
  <si>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</si>
  <si>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</si>
  <si>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</si>
  <si>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</si>
  <si>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</si>
  <si>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</si>
  <si>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</si>
  <si>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</si>
  <si>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</si>
  <si>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</si>
  <si>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</si>
  <si>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</si>
  <si>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</si>
  <si>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</si>
  <si>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</si>
  <si>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</si>
  <si>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</si>
  <si>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</si>
  <si>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</si>
  <si>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</si>
  <si>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</si>
  <si>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</si>
  <si>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</si>
  <si>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</si>
  <si>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</si>
  <si>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</si>
  <si>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</si>
  <si>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</si>
  <si>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</si>
  <si>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</si>
  <si>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</si>
  <si>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</si>
  <si>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</si>
  <si>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</si>
  <si>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</si>
  <si>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</si>
  <si>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</si>
  <si>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</si>
  <si>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</si>
  <si>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</si>
  <si>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</si>
  <si>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</si>
  <si>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</si>
  <si>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</si>
  <si>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</si>
  <si>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</si>
  <si>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</si>
  <si>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</si>
  <si>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</si>
  <si>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</si>
  <si>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</si>
  <si>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</si>
  <si>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</si>
  <si>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</si>
  <si>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</si>
  <si>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</si>
  <si>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</si>
  <si>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</si>
  <si>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</si>
  <si>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</si>
  <si>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</si>
  <si>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</si>
  <si>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</si>
  <si>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</si>
  <si>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</si>
  <si>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</si>
  <si>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</si>
  <si>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</si>
  <si>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</si>
  <si>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</si>
  <si>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</si>
  <si>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</si>
  <si>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</si>
  <si>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</si>
  <si>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</si>
  <si>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</si>
  <si>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</si>
  <si>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</si>
  <si>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</si>
  <si>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</si>
  <si>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</si>
  <si>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</si>
  <si>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</si>
  <si>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</si>
  <si>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</si>
  <si>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</si>
  <si>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</si>
  <si>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</si>
  <si>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</si>
  <si>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</si>
  <si>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</si>
  <si>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</si>
  <si>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</si>
  <si>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</si>
  <si>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</si>
  <si>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</si>
  <si>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</si>
  <si>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</si>
  <si>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</si>
  <si>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</si>
  <si>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</si>
  <si>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</si>
  <si>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</si>
  <si>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</si>
  <si>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</si>
  <si>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</si>
  <si>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</si>
  <si>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</si>
  <si>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</si>
  <si>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</si>
  <si>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</si>
  <si>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</si>
  <si>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</si>
  <si>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</si>
  <si>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</si>
  <si>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</si>
  <si>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</si>
  <si>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</si>
  <si>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</si>
  <si>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</si>
  <si>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</si>
  <si>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</si>
  <si>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</si>
  <si>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</si>
  <si>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</si>
  <si>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</si>
  <si>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</si>
  <si>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</si>
  <si>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</si>
  <si>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</si>
  <si>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</si>
  <si>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</si>
  <si>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</si>
  <si>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</si>
  <si>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</si>
  <si>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</si>
  <si>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</si>
  <si>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</si>
  <si>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</si>
  <si>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</si>
  <si>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</si>
  <si>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</si>
  <si>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</si>
  <si>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</si>
  <si>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</si>
  <si>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</si>
  <si>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</si>
  <si>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</si>
  <si>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</si>
  <si>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</si>
  <si>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</si>
  <si>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</si>
  <si>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</si>
  <si>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</si>
  <si>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</si>
  <si>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</si>
  <si>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</si>
  <si>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</si>
  <si>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</si>
  <si>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</si>
  <si>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</si>
  <si>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</si>
  <si>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</si>
  <si>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</si>
  <si>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</si>
  <si>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</si>
  <si>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</si>
  <si>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</si>
  <si>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</si>
  <si>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</si>
  <si>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</si>
  <si>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</si>
  <si>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</si>
  <si>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</si>
  <si>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</si>
  <si>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</si>
  <si>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</si>
  <si>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</si>
  <si>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</si>
  <si>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</si>
  <si>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</si>
  <si>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</si>
  <si>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</si>
  <si>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</si>
  <si>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</si>
  <si>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</si>
  <si>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</si>
  <si>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</si>
  <si>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</si>
  <si>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</si>
  <si>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</si>
  <si>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</si>
  <si>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</si>
  <si>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</si>
  <si>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</si>
  <si>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</si>
  <si>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</si>
  <si>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</si>
  <si>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</si>
  <si>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</si>
  <si>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</si>
  <si>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</si>
  <si>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</si>
  <si>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</si>
  <si>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</si>
  <si>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</si>
  <si>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</si>
  <si>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</si>
  <si>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</si>
  <si>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</si>
  <si>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</si>
  <si>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</si>
  <si>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</si>
  <si>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</si>
  <si>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</si>
  <si>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</si>
  <si>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</si>
  <si>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</si>
  <si>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</si>
  <si>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</si>
  <si>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</si>
  <si>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</si>
  <si>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</si>
  <si>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</si>
  <si>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</si>
  <si>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</si>
  <si>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</si>
  <si>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</si>
  <si>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</si>
  <si>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</si>
  <si>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</si>
  <si>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</si>
  <si>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</si>
  <si>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</si>
  <si>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</si>
  <si>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</si>
  <si>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</si>
  <si>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</si>
  <si>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</si>
  <si>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</si>
  <si>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</si>
  <si>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</si>
  <si>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</si>
  <si>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</si>
  <si>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</si>
  <si>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</si>
  <si>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</si>
  <si>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</si>
  <si>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</si>
  <si>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</si>
  <si>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</si>
  <si>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</si>
  <si>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</si>
  <si>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</si>
  <si>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</si>
  <si>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</si>
  <si>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</si>
  <si>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</si>
  <si>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</si>
  <si>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</si>
  <si>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</si>
  <si>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</si>
  <si>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</si>
  <si>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</si>
  <si>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</si>
  <si>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</si>
  <si>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</si>
  <si>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</si>
  <si>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</si>
  <si>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</si>
  <si>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</si>
  <si>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</si>
  <si>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</si>
  <si>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</si>
  <si>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</si>
  <si>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</si>
  <si>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</si>
  <si>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</si>
  <si>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</si>
  <si>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</si>
  <si>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</si>
  <si>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</si>
  <si>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</si>
  <si>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</si>
  <si>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</si>
  <si>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</si>
  <si>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</si>
  <si>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</si>
  <si>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</si>
  <si>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</si>
  <si>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</si>
  <si>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</si>
  <si>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</si>
  <si>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</si>
  <si>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</si>
  <si>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</si>
  <si>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</si>
  <si>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</si>
  <si>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</si>
  <si>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</si>
  <si>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</si>
  <si>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</si>
  <si>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</si>
  <si>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</si>
  <si>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</si>
  <si>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</si>
  <si>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</si>
  <si>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</si>
  <si>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</si>
  <si>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</si>
  <si>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</si>
  <si>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</si>
  <si>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</si>
  <si>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</si>
  <si>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</si>
  <si>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</si>
  <si>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</si>
  <si>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</si>
  <si>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</si>
  <si>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</si>
  <si>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</si>
  <si>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</si>
  <si>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</si>
  <si>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</si>
  <si>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</si>
  <si>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</si>
  <si>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</si>
  <si>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</si>
  <si>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</si>
  <si>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</si>
  <si>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</si>
  <si>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</si>
  <si>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</si>
  <si>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</si>
  <si>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</si>
  <si>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</si>
  <si>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</si>
  <si>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</si>
  <si>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</si>
  <si>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</si>
  <si>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</si>
  <si>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</si>
  <si>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</si>
  <si>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</si>
  <si>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</si>
  <si>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</si>
  <si>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</si>
  <si>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</si>
  <si>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</si>
  <si>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</si>
  <si>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</si>
  <si>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</si>
  <si>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</si>
  <si>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</si>
  <si>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</si>
  <si>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</si>
  <si>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</si>
  <si>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</si>
  <si>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</si>
  <si>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</si>
  <si>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</si>
  <si>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</si>
  <si>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</si>
  <si>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</si>
  <si>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</si>
  <si>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</si>
  <si>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</si>
  <si>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</si>
  <si>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</si>
  <si>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</si>
  <si>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</si>
  <si>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</si>
  <si>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</si>
  <si>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</si>
  <si>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</si>
  <si>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</si>
  <si>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</si>
  <si>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</si>
  <si>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</si>
  <si>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</si>
  <si>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</si>
  <si>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</si>
  <si>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</si>
  <si>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</si>
  <si>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</si>
  <si>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</si>
  <si>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</si>
  <si>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</si>
  <si>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</si>
  <si>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</si>
  <si>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</si>
  <si>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</si>
  <si>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</si>
  <si>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</si>
  <si>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</si>
  <si>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</si>
  <si>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</si>
  <si>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</si>
  <si>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</si>
  <si>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</si>
  <si>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</si>
  <si>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</si>
  <si>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</si>
  <si>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</si>
  <si>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</si>
  <si>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</si>
  <si>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</si>
  <si>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</si>
  <si>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</si>
  <si>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</si>
  <si>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</si>
  <si>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</si>
  <si>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</si>
  <si>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</si>
  <si>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</si>
  <si>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</si>
  <si>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</si>
  <si>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</si>
  <si>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</si>
  <si>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</si>
  <si>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</si>
  <si>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</si>
  <si>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</si>
  <si>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</si>
  <si>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</si>
  <si>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</si>
  <si>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</si>
  <si>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</si>
  <si>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</si>
  <si>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</si>
  <si>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</si>
  <si>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</si>
  <si>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</si>
  <si>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</si>
  <si>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</si>
  <si>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</si>
  <si>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</si>
  <si>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</si>
  <si>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</si>
  <si>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</si>
  <si>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</si>
  <si>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</si>
  <si>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</si>
  <si>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</si>
  <si>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</si>
  <si>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</si>
  <si>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</si>
  <si>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</si>
  <si>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</si>
  <si>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</si>
  <si>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</si>
  <si>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</si>
  <si>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</si>
  <si>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</si>
  <si>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</si>
  <si>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</si>
  <si>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</si>
  <si>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</si>
  <si>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</si>
  <si>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</si>
  <si>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</si>
  <si>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</si>
  <si>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</si>
  <si>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</si>
  <si>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</si>
  <si>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</si>
  <si>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</si>
  <si>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</si>
  <si>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</si>
  <si>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</si>
  <si>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</si>
  <si>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</si>
  <si>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</si>
  <si>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</si>
  <si>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</si>
  <si>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</si>
  <si>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</si>
  <si>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</si>
  <si>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</si>
  <si>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</si>
  <si>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</si>
  <si>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</si>
  <si>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</si>
  <si>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</si>
  <si>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</si>
  <si>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</si>
  <si>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</si>
  <si>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</si>
  <si>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</si>
  <si>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</si>
  <si>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</si>
  <si>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</si>
  <si>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</si>
  <si>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</si>
  <si>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</si>
  <si>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</si>
  <si>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</si>
  <si>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</si>
  <si>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</si>
  <si>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</si>
  <si>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</si>
  <si>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</si>
  <si>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</si>
  <si>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</si>
  <si>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</si>
  <si>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</si>
  <si>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</si>
  <si>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</si>
  <si>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</si>
  <si>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</si>
  <si>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</si>
  <si>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</si>
  <si>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</si>
  <si>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</si>
  <si>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</si>
  <si>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</si>
  <si>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</si>
  <si>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</si>
  <si>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</si>
  <si>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</si>
  <si>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</si>
  <si>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</si>
  <si>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</si>
  <si>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</si>
  <si>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</si>
  <si>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</si>
  <si>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</si>
  <si>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</si>
  <si>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</si>
  <si>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</si>
  <si>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</si>
  <si>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</si>
  <si>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</si>
  <si>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</si>
  <si>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</si>
  <si>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д.Ситьково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</si>
  <si>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</si>
  <si>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</si>
  <si>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</si>
  <si>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</si>
  <si>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</si>
  <si>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</si>
  <si>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</si>
  <si>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</si>
  <si>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</si>
  <si>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</si>
  <si>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</si>
  <si>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</si>
  <si>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</si>
  <si>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</si>
  <si>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</si>
  <si>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</si>
  <si>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</si>
  <si>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</si>
  <si>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</si>
  <si>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</si>
  <si>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</si>
  <si>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</si>
  <si>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</si>
  <si>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</si>
  <si>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</si>
  <si>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</si>
  <si>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</si>
  <si>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</si>
  <si>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</si>
  <si>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</si>
  <si>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</si>
  <si>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</si>
  <si>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</si>
  <si>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</si>
  <si>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</si>
  <si>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</si>
  <si>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</si>
  <si>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ТП 10/0,4 кВ № 6137 Екатериновка (Путятинский р-н) 0,16 МВА без увеличения трансформаторной мощности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</si>
  <si>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</si>
  <si>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</si>
  <si>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</si>
  <si>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</si>
  <si>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</si>
  <si>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</si>
  <si>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</si>
  <si>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</si>
  <si>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</si>
  <si>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</si>
  <si>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</si>
  <si>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</si>
  <si>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</si>
  <si>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</si>
  <si>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</si>
  <si>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</si>
  <si>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</si>
  <si>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</si>
  <si>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</si>
  <si>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</si>
  <si>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</si>
  <si>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</si>
  <si>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</si>
  <si>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</si>
  <si>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</si>
  <si>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</si>
  <si>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</si>
  <si>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</si>
  <si>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</si>
  <si>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</si>
  <si>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</si>
  <si>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</si>
  <si>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</si>
  <si>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</si>
  <si>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</si>
  <si>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</si>
  <si>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</si>
  <si>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</si>
  <si>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</si>
  <si>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</si>
  <si>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</si>
  <si>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</si>
  <si>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</si>
  <si>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</si>
  <si>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</si>
  <si>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</si>
  <si>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</si>
  <si>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</si>
  <si>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</si>
  <si>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</si>
  <si>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</si>
  <si>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</si>
  <si>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</si>
  <si>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</si>
  <si>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</si>
  <si>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</si>
  <si>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</si>
  <si>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</si>
  <si>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</si>
  <si>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</si>
  <si>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</si>
  <si>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</si>
  <si>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</si>
  <si>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</si>
  <si>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</si>
  <si>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</si>
  <si>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</si>
  <si>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</si>
  <si>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</si>
  <si>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</si>
  <si>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</si>
  <si>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</si>
  <si>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</si>
  <si>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</si>
  <si>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</si>
  <si>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</si>
  <si>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</si>
  <si>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</si>
  <si>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</si>
  <si>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</si>
  <si>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</si>
  <si>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</si>
  <si>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</si>
  <si>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</si>
  <si>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</si>
  <si>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</si>
  <si>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</si>
  <si>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</si>
  <si>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</si>
  <si>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</si>
  <si>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</si>
  <si>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</si>
  <si>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</si>
  <si>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</si>
  <si>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</si>
  <si>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</si>
  <si>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</si>
  <si>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</si>
  <si>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</si>
  <si>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</si>
  <si>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</si>
  <si>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</si>
  <si>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</si>
  <si>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</si>
  <si>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</si>
  <si>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</si>
  <si>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</si>
  <si>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</si>
  <si>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</si>
  <si>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</si>
  <si>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</si>
  <si>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</si>
  <si>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</si>
  <si>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</si>
  <si>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</si>
  <si>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</si>
  <si>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</si>
  <si>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</si>
  <si>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</si>
  <si>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</si>
  <si>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</si>
  <si>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</si>
  <si>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</si>
  <si>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</si>
  <si>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</si>
  <si>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</si>
  <si>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</si>
  <si>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</si>
  <si>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</si>
  <si>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</si>
  <si>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</si>
  <si>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</si>
  <si>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</si>
  <si>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Строитель)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</si>
  <si>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</si>
  <si>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</si>
  <si>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</si>
  <si>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</si>
  <si>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</si>
  <si>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</si>
  <si>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</si>
  <si>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</si>
  <si>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</si>
  <si>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</si>
  <si>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</si>
  <si>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</si>
  <si>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</si>
  <si>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</si>
  <si>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</si>
  <si>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</si>
  <si>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</si>
  <si>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</si>
  <si>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</si>
  <si>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</si>
  <si>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</si>
  <si>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</si>
  <si>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</si>
  <si>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</si>
  <si>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</si>
  <si>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</si>
  <si>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</si>
  <si>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</si>
  <si>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</si>
  <si>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</si>
  <si>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</si>
  <si>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</si>
  <si>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</si>
  <si>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</si>
  <si>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</si>
  <si>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</si>
  <si>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</si>
  <si>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</si>
  <si>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</si>
  <si>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</si>
  <si>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</si>
  <si>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</si>
  <si>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</si>
  <si>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</si>
  <si>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</si>
  <si>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</si>
  <si>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</si>
  <si>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</si>
  <si>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</si>
  <si>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</si>
  <si>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</si>
  <si>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</si>
  <si>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</si>
  <si>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</si>
  <si>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</si>
  <si>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</si>
  <si>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</si>
  <si>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Техническое перевооружение ПС 110кВ Печатная 3 этап с заменой вводных и секционных ячеек 6 кВ (5шт)., Техническое перевооружение ошиновки ячеек и секций шин 6 кВ. Техническое перевооружение УРЗА, с заменой на микропроцессорные. Техническое перевооружение ЩУ.</t>
  </si>
  <si>
    <t>F_RYE-00104-000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</si>
  <si>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</si>
  <si>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</si>
  <si>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</si>
  <si>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</si>
  <si>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</si>
  <si>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</si>
  <si>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</si>
  <si>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</si>
  <si>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</si>
  <si>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</si>
  <si>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</si>
  <si>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</si>
  <si>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</si>
  <si>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</si>
  <si>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</si>
  <si>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</si>
  <si>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</si>
  <si>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</si>
  <si>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</si>
  <si>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</si>
  <si>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</si>
  <si>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</si>
  <si>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</si>
  <si>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</si>
  <si>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</si>
  <si>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</si>
  <si>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</si>
  <si>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</si>
  <si>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</si>
  <si>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</si>
  <si>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</si>
  <si>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</si>
  <si>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</si>
  <si>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</si>
  <si>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</si>
  <si>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</si>
  <si>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</si>
  <si>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</si>
  <si>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</si>
  <si>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</si>
  <si>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</si>
  <si>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</si>
  <si>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</si>
  <si>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</si>
  <si>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</si>
  <si>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</si>
  <si>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</si>
  <si>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</si>
  <si>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</si>
  <si>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</si>
  <si>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</si>
  <si>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</si>
  <si>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</si>
  <si>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</si>
  <si>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</si>
  <si>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</si>
  <si>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</si>
  <si>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</si>
  <si>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</si>
  <si>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</si>
  <si>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</si>
  <si>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</si>
  <si>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</si>
  <si>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</si>
  <si>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</si>
  <si>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</si>
  <si>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</si>
  <si>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</si>
  <si>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</si>
  <si>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</si>
  <si>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</si>
  <si>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</si>
  <si>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</si>
  <si>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</si>
  <si>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</si>
  <si>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</si>
  <si>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</si>
  <si>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</si>
  <si>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</si>
  <si>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</si>
  <si>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</si>
  <si>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</si>
  <si>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</si>
  <si>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</si>
  <si>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</si>
  <si>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</si>
  <si>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</si>
  <si>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</si>
  <si>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</si>
  <si>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</si>
  <si>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</si>
  <si>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</si>
  <si>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</si>
  <si>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</si>
  <si>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</si>
  <si>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</si>
  <si>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</si>
  <si>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</si>
  <si>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</si>
  <si>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</si>
  <si>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</si>
  <si>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</si>
  <si>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</si>
  <si>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</si>
  <si>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</si>
  <si>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</si>
  <si>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</si>
  <si>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</si>
  <si>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Техническое перевооружение ММПС г.Рязань СМР Замена аккумуляторной батареи</t>
  </si>
  <si>
    <t>G_RYE-00277-000</t>
  </si>
  <si>
    <t xml:space="preserve">Реконструкция ПС 110/10 кВ Николаевка. Замена ОД,КЗ-110 на элегазовый выключатель (1 шт.), монтаж разъединителя 110 кВ (1 шт.). Замена МВ-10 кВ на ВВ (6шт.). Замена УРЗА ВЛ-10 кВ на микропроцессорные.
</t>
  </si>
  <si>
    <t>G_RYE-00278-000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</si>
  <si>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</si>
  <si>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</si>
  <si>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</si>
  <si>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</si>
  <si>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</si>
  <si>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</si>
  <si>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</si>
  <si>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</si>
  <si>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</si>
  <si>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</si>
  <si>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</si>
  <si>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</si>
  <si>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</si>
  <si>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</si>
  <si>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</si>
  <si>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</si>
  <si>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</si>
  <si>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</si>
  <si>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</si>
  <si>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</si>
  <si>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>Реконструкция ПС 110/10 кВ Мурмино
Установка СЭВ-110 кВ (1шт.) с установкой линейных защит ВЛ-110кВ, замена ОД,КЗ-110 кВ (2шт.) на элегазовые выключатели . Реконструкция УРЗА силовых трансформаторов. Замена МВ-10 кВ (14шт.) на вакуумные с заменой устройств РЗА на микропроцессорные.Строительство ОПУ.Доработка ТМ для обеспечения дополнительных ТУ и ТС.</t>
  </si>
  <si>
    <t>G_RYE-00293-000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</si>
  <si>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</si>
  <si>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</si>
  <si>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</si>
  <si>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</si>
  <si>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</si>
  <si>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</si>
  <si>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</si>
  <si>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</si>
  <si>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</si>
  <si>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</si>
  <si>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</si>
  <si>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</si>
  <si>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</si>
  <si>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</si>
  <si>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</si>
  <si>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</si>
  <si>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</si>
  <si>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</si>
  <si>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</si>
  <si>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</si>
  <si>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</si>
  <si>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</si>
  <si>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</si>
  <si>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</si>
  <si>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</si>
  <si>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</si>
  <si>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</si>
  <si>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</si>
  <si>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</si>
  <si>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</si>
  <si>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</si>
  <si>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</si>
  <si>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</si>
  <si>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</si>
  <si>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</si>
  <si>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</si>
  <si>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</si>
  <si>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</si>
  <si>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</si>
  <si>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</si>
  <si>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</si>
  <si>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</si>
  <si>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</si>
  <si>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</si>
  <si>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</si>
  <si>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</si>
  <si>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</si>
  <si>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</si>
  <si>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</si>
  <si>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</si>
  <si>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</si>
  <si>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</si>
  <si>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</si>
  <si>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</si>
  <si>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</si>
  <si>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</si>
  <si>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</si>
  <si>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</si>
  <si>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</si>
  <si>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</si>
  <si>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</si>
  <si>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</si>
  <si>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</si>
  <si>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</si>
  <si>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</si>
  <si>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</si>
  <si>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</si>
  <si>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</si>
  <si>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</si>
  <si>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</si>
  <si>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</si>
  <si>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</si>
  <si>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</si>
  <si>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</si>
  <si>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</si>
  <si>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</si>
  <si>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</si>
  <si>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</si>
  <si>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</si>
  <si>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</si>
  <si>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</si>
  <si>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</si>
  <si>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</si>
  <si>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</si>
  <si>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</si>
  <si>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</si>
  <si>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</si>
  <si>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</si>
  <si>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</si>
  <si>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</si>
  <si>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</si>
  <si>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</si>
  <si>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</si>
  <si>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</si>
  <si>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</si>
  <si>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</si>
  <si>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</si>
  <si>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</si>
  <si>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</si>
  <si>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</si>
  <si>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</si>
  <si>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</si>
  <si>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</si>
  <si>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</si>
  <si>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</si>
  <si>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</si>
  <si>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</si>
  <si>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</si>
  <si>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</si>
  <si>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</si>
  <si>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</si>
  <si>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</si>
  <si>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</si>
  <si>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</si>
  <si>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</si>
  <si>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</si>
  <si>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</si>
  <si>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</si>
  <si>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</si>
  <si>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</si>
  <si>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</si>
  <si>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</si>
  <si>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</si>
  <si>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</si>
  <si>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</si>
  <si>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</si>
  <si>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</si>
  <si>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</si>
  <si>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</si>
  <si>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</si>
  <si>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</si>
  <si>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</si>
  <si>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</si>
  <si>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</si>
  <si>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</si>
  <si>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</si>
  <si>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</si>
  <si>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</si>
  <si>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</si>
  <si>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</si>
  <si>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</si>
  <si>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</si>
  <si>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</si>
  <si>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</si>
  <si>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</si>
  <si>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</si>
  <si>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</si>
  <si>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</si>
  <si>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</si>
  <si>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</si>
  <si>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</si>
  <si>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</si>
  <si>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</si>
  <si>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</si>
  <si>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</si>
  <si>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</si>
  <si>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</si>
  <si>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</si>
  <si>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</si>
  <si>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</si>
  <si>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</si>
  <si>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</si>
  <si>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</si>
  <si>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</si>
  <si>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</si>
  <si>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</si>
  <si>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</si>
  <si>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</si>
  <si>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</si>
  <si>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</si>
  <si>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</si>
  <si>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</si>
  <si>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</si>
  <si>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</si>
  <si>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</si>
  <si>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</si>
  <si>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</si>
  <si>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</si>
  <si>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</si>
  <si>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</si>
  <si>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</si>
  <si>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</si>
  <si>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</si>
  <si>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</si>
  <si>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</si>
  <si>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</si>
  <si>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</si>
  <si>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</si>
  <si>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</si>
  <si>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</si>
  <si>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</si>
  <si>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</si>
  <si>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</si>
  <si>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</si>
  <si>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</si>
  <si>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</si>
  <si>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</si>
  <si>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</si>
  <si>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</si>
  <si>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</si>
  <si>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</si>
  <si>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</si>
  <si>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</si>
  <si>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</si>
  <si>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</si>
  <si>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</si>
  <si>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</si>
  <si>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</si>
  <si>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</si>
  <si>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</si>
  <si>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</si>
  <si>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</si>
  <si>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</si>
  <si>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</si>
  <si>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</si>
  <si>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</si>
  <si>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</si>
  <si>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</si>
  <si>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</si>
  <si>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</si>
  <si>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</si>
  <si>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</si>
  <si>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</si>
  <si>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</si>
  <si>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</si>
  <si>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</si>
  <si>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</si>
  <si>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</si>
  <si>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</si>
  <si>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</si>
  <si>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</si>
  <si>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</si>
  <si>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</si>
  <si>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</si>
  <si>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</si>
  <si>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</si>
  <si>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</si>
  <si>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</si>
  <si>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</si>
  <si>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</si>
  <si>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</si>
  <si>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</si>
  <si>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</si>
  <si>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</si>
  <si>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</si>
  <si>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</si>
  <si>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</si>
  <si>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</si>
  <si>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</si>
  <si>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</si>
  <si>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</si>
  <si>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</si>
  <si>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</si>
  <si>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</si>
  <si>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</si>
  <si>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</si>
  <si>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</si>
  <si>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</si>
  <si>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</si>
  <si>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</si>
  <si>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</si>
  <si>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</si>
  <si>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</si>
  <si>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</si>
  <si>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</si>
  <si>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</si>
  <si>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</si>
  <si>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</si>
  <si>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</si>
  <si>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</si>
  <si>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</si>
  <si>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</si>
  <si>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</si>
  <si>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</si>
  <si>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</si>
  <si>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</si>
  <si>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</si>
  <si>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</si>
  <si>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</si>
  <si>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</si>
  <si>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</si>
  <si>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</si>
  <si>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</si>
  <si>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</si>
  <si>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</si>
  <si>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</si>
  <si>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</si>
  <si>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</si>
  <si>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</si>
  <si>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</si>
  <si>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</si>
  <si>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</si>
  <si>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</si>
  <si>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</si>
  <si>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</si>
  <si>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</si>
  <si>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</si>
  <si>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</si>
  <si>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</si>
  <si>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</si>
  <si>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</si>
  <si>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</si>
  <si>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</si>
  <si>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</si>
  <si>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</si>
  <si>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</si>
  <si>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</si>
  <si>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</si>
  <si>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</si>
  <si>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</si>
  <si>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</si>
  <si>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</si>
  <si>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</si>
  <si>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</si>
  <si>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</si>
  <si>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</si>
  <si>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</si>
  <si>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</si>
  <si>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</si>
  <si>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</si>
  <si>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</si>
  <si>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</si>
  <si>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</si>
  <si>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</si>
  <si>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</si>
  <si>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</si>
  <si>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</si>
  <si>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</si>
  <si>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</si>
  <si>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</si>
  <si>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</si>
  <si>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</si>
  <si>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</si>
  <si>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</si>
  <si>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</si>
  <si>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</si>
  <si>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</si>
  <si>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</si>
  <si>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</si>
  <si>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</si>
  <si>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</si>
  <si>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</si>
  <si>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</si>
  <si>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</si>
  <si>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</si>
  <si>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</si>
  <si>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</si>
  <si>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</si>
  <si>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</si>
  <si>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</si>
  <si>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</si>
  <si>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</si>
  <si>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</si>
  <si>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</si>
  <si>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</si>
  <si>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</si>
  <si>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</si>
  <si>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</si>
  <si>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</si>
  <si>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</si>
  <si>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</si>
  <si>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</si>
  <si>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</si>
  <si>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</si>
  <si>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</si>
  <si>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</si>
  <si>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</si>
  <si>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</si>
  <si>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</si>
  <si>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</si>
  <si>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</si>
  <si>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</si>
  <si>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</si>
  <si>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</si>
  <si>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</si>
  <si>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</si>
  <si>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</si>
  <si>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</si>
  <si>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</si>
  <si>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</si>
  <si>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</si>
  <si>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</si>
  <si>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</si>
  <si>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</si>
  <si>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</si>
  <si>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</si>
  <si>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</si>
  <si>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</si>
  <si>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</si>
  <si>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</si>
  <si>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</si>
  <si>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</si>
  <si>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</si>
  <si>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</si>
  <si>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</si>
  <si>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</si>
  <si>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</si>
  <si>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</si>
  <si>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</si>
  <si>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</si>
  <si>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</si>
  <si>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</si>
  <si>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</si>
  <si>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</si>
  <si>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</si>
  <si>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</si>
  <si>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</si>
  <si>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</si>
  <si>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</si>
  <si>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</si>
  <si>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</si>
  <si>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</si>
  <si>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</si>
  <si>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</si>
  <si>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</si>
  <si>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</si>
  <si>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</si>
  <si>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</si>
  <si>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</si>
  <si>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</si>
  <si>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</si>
  <si>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</si>
  <si>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</si>
  <si>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</si>
  <si>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</si>
  <si>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</si>
  <si>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</si>
  <si>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</si>
  <si>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</si>
  <si>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</si>
  <si>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</si>
  <si>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</si>
  <si>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</si>
  <si>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</si>
  <si>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</si>
  <si>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</si>
  <si>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</si>
  <si>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</si>
  <si>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</si>
  <si>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</si>
  <si>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</si>
  <si>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</si>
  <si>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</si>
  <si>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</si>
  <si>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</si>
  <si>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</si>
  <si>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</si>
  <si>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</si>
  <si>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</si>
  <si>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</si>
  <si>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</si>
  <si>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</si>
  <si>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</si>
  <si>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</si>
  <si>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</si>
  <si>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</si>
  <si>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</si>
  <si>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</si>
  <si>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</si>
  <si>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</si>
  <si>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</si>
  <si>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</si>
  <si>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</si>
  <si>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</si>
  <si>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</si>
  <si>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</si>
  <si>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</si>
  <si>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</si>
  <si>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</si>
  <si>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</si>
  <si>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</si>
  <si>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</si>
  <si>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</si>
  <si>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</si>
  <si>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</si>
  <si>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</si>
  <si>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</si>
  <si>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</si>
  <si>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</si>
  <si>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</si>
  <si>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</si>
  <si>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</si>
  <si>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</si>
  <si>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</si>
  <si>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</si>
  <si>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</si>
  <si>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</si>
  <si>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</si>
  <si>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</si>
  <si>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</si>
  <si>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</si>
  <si>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</si>
  <si>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</si>
  <si>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</si>
  <si>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</si>
  <si>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</si>
  <si>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</si>
  <si>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</si>
  <si>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</si>
  <si>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</si>
  <si>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</si>
  <si>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</si>
  <si>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</si>
  <si>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</si>
  <si>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</si>
  <si>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</si>
  <si>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</si>
  <si>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</si>
  <si>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</si>
  <si>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</si>
  <si>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</si>
  <si>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</si>
  <si>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</si>
  <si>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</si>
  <si>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</si>
  <si>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</si>
  <si>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</si>
  <si>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</si>
  <si>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</si>
  <si>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</si>
  <si>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</si>
  <si>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</si>
  <si>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</si>
  <si>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</si>
  <si>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</si>
  <si>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</si>
  <si>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</si>
  <si>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</si>
  <si>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</si>
  <si>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</si>
  <si>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</si>
  <si>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</si>
  <si>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</si>
  <si>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</si>
  <si>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</si>
  <si>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</si>
  <si>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</si>
  <si>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</si>
  <si>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</si>
  <si>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</si>
  <si>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</si>
  <si>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</si>
  <si>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</si>
  <si>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</si>
  <si>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</si>
  <si>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</si>
  <si>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</si>
  <si>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</si>
  <si>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</si>
  <si>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</si>
  <si>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</si>
  <si>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</si>
  <si>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</si>
  <si>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</si>
  <si>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</si>
  <si>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</si>
  <si>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</si>
  <si>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</si>
  <si>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</si>
  <si>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</si>
  <si>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</si>
  <si>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</si>
  <si>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</si>
  <si>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</si>
  <si>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</si>
  <si>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</si>
  <si>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</si>
  <si>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</si>
  <si>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</si>
  <si>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</si>
  <si>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</si>
  <si>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</si>
  <si>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</si>
  <si>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</si>
  <si>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</si>
  <si>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</si>
  <si>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</si>
  <si>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</si>
  <si>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</si>
  <si>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</si>
  <si>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</si>
  <si>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</si>
  <si>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</si>
  <si>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</si>
  <si>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</si>
  <si>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</si>
  <si>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</si>
  <si>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</si>
  <si>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</si>
  <si>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</si>
  <si>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</si>
  <si>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</si>
  <si>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</si>
  <si>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</si>
  <si>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</si>
  <si>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</si>
  <si>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</si>
  <si>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</si>
  <si>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</si>
  <si>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</si>
  <si>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</si>
  <si>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</si>
  <si>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</si>
  <si>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</si>
  <si>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</si>
  <si>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</si>
  <si>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110кВ ПС110/10кВ "Ухолово" 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</si>
  <si>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</si>
  <si>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</si>
  <si>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</si>
  <si>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Установка устройств определения места повреждения на ВЛ 110кВ ПС110/10кВ "Невская"  (2 устр.)</t>
  </si>
  <si>
    <t>J_RYE-00975-000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</si>
  <si>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</si>
  <si>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</si>
  <si>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</si>
  <si>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</si>
  <si>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</si>
  <si>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</si>
  <si>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</si>
  <si>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</si>
  <si>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</si>
  <si>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</si>
  <si>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</si>
  <si>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</si>
  <si>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</si>
  <si>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</si>
  <si>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</si>
  <si>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</si>
  <si>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</si>
  <si>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</si>
  <si>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</si>
  <si>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</si>
  <si>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</si>
  <si>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</si>
  <si>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</si>
  <si>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</si>
  <si>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</si>
  <si>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</si>
  <si>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</si>
  <si>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</si>
  <si>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</si>
  <si>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</si>
  <si>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</si>
  <si>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</si>
  <si>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</si>
  <si>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</si>
  <si>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</si>
  <si>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</si>
  <si>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</si>
  <si>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</si>
  <si>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</si>
  <si>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</si>
  <si>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</si>
  <si>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</si>
  <si>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</si>
  <si>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</si>
  <si>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</si>
  <si>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</si>
  <si>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</si>
  <si>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</si>
  <si>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</si>
  <si>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</si>
  <si>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</si>
  <si>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</si>
  <si>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</si>
  <si>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</si>
  <si>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</si>
  <si>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</si>
  <si>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</si>
  <si>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</si>
  <si>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</si>
  <si>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</si>
  <si>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</si>
  <si>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</si>
  <si>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</si>
  <si>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</si>
  <si>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</si>
  <si>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</si>
  <si>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</si>
  <si>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</si>
  <si>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</si>
  <si>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</si>
  <si>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</si>
  <si>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</si>
  <si>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</si>
  <si>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</si>
  <si>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</si>
  <si>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</si>
  <si>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</si>
  <si>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</si>
  <si>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</si>
  <si>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</si>
  <si>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</si>
  <si>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</si>
  <si>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</si>
  <si>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</si>
  <si>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</si>
  <si>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</si>
  <si>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</si>
  <si>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</si>
  <si>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</si>
  <si>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</si>
  <si>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</si>
  <si>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</si>
  <si>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</si>
  <si>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</si>
  <si>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</si>
  <si>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</si>
  <si>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</si>
  <si>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</si>
  <si>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</si>
  <si>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</si>
  <si>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</si>
  <si>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</si>
  <si>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</si>
  <si>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</si>
  <si>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</si>
  <si>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</si>
  <si>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</si>
  <si>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</si>
  <si>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</si>
  <si>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</si>
  <si>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</si>
  <si>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</si>
  <si>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</si>
  <si>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</si>
  <si>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</si>
  <si>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</si>
  <si>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</si>
  <si>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</si>
  <si>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</si>
  <si>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</si>
  <si>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</si>
  <si>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</si>
  <si>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</si>
  <si>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</si>
  <si>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</si>
  <si>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</si>
  <si>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</si>
  <si>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</si>
  <si>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</si>
  <si>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</si>
  <si>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</si>
  <si>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</si>
  <si>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</si>
  <si>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</si>
  <si>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</si>
  <si>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</si>
  <si>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</si>
  <si>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</si>
  <si>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</si>
  <si>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</si>
  <si>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</si>
  <si>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</si>
  <si>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</si>
  <si>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</si>
  <si>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</si>
  <si>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</si>
  <si>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</si>
  <si>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</si>
  <si>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</si>
  <si>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</si>
  <si>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</si>
  <si>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</si>
  <si>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</si>
  <si>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</si>
  <si>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</si>
  <si>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</si>
  <si>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</si>
  <si>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</si>
  <si>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</si>
  <si>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</si>
  <si>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</si>
  <si>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</si>
  <si>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</si>
  <si>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</si>
  <si>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</si>
  <si>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</si>
  <si>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</si>
  <si>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</si>
  <si>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</si>
  <si>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</si>
  <si>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</si>
  <si>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</si>
  <si>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</si>
  <si>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</si>
  <si>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</si>
  <si>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</si>
  <si>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</si>
  <si>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</si>
  <si>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</si>
  <si>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</si>
  <si>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</si>
  <si>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</si>
  <si>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</si>
  <si>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</si>
  <si>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</si>
  <si>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</si>
  <si>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</si>
  <si>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</si>
  <si>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</si>
  <si>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</si>
  <si>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</si>
  <si>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</si>
  <si>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</si>
  <si>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</si>
  <si>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</si>
  <si>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</si>
  <si>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</si>
  <si>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</si>
  <si>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ЗТП-2392 (ретрофит - замена ВН-16 на ВН с моторным приводом) без увеличения трансформаторной мощности 1 шт.</t>
  </si>
  <si>
    <t>J_RYE-01087-000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</si>
  <si>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</si>
  <si>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</si>
  <si>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</si>
  <si>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</si>
  <si>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</si>
  <si>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</si>
  <si>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</si>
  <si>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</si>
  <si>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</si>
  <si>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</si>
  <si>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</si>
  <si>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</si>
  <si>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</si>
  <si>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</si>
  <si>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</si>
  <si>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</si>
  <si>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</si>
  <si>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</si>
  <si>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</si>
  <si>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</si>
  <si>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</si>
  <si>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</si>
  <si>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</si>
  <si>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</si>
  <si>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</si>
  <si>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</si>
  <si>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</si>
  <si>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</si>
  <si>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</si>
  <si>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</si>
  <si>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</si>
  <si>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</si>
  <si>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</si>
  <si>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</si>
  <si>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</si>
  <si>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</si>
  <si>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</si>
  <si>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</si>
  <si>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</si>
  <si>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</si>
  <si>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</si>
  <si>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</si>
  <si>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</si>
  <si>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</si>
  <si>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</si>
  <si>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</si>
  <si>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</si>
  <si>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</si>
  <si>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ЗТП-3570 (ретрофит - замена ВН-16 на ВН с моторным приводом) без увеличения трансформаторной мощности 1 шт.</t>
  </si>
  <si>
    <t>J_RYE-01112-000</t>
  </si>
  <si>
    <t>Техническое перевооружение  РП-91 (ретрофит - замена ВН-16 на ВН с моторным приводом) без увеличения трансформаторной мощности 1 шт.</t>
  </si>
  <si>
    <t>J_RYE-01113-000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</si>
  <si>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</si>
  <si>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</si>
  <si>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</si>
  <si>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</si>
  <si>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</si>
  <si>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</si>
  <si>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</si>
  <si>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</si>
  <si>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</si>
  <si>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</si>
  <si>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</si>
  <si>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</si>
  <si>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</si>
  <si>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</si>
  <si>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</si>
  <si>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</si>
  <si>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</si>
  <si>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</si>
  <si>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</si>
  <si>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</si>
  <si>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</si>
  <si>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</si>
  <si>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</si>
  <si>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</si>
  <si>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</si>
  <si>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</si>
  <si>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</si>
  <si>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</si>
  <si>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</si>
  <si>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</si>
  <si>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</si>
  <si>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</si>
  <si>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</si>
  <si>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</si>
  <si>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</si>
  <si>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</si>
  <si>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</si>
  <si>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</si>
  <si>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</si>
  <si>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</si>
  <si>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</si>
  <si>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</si>
  <si>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</si>
  <si>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</si>
  <si>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</si>
  <si>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</si>
  <si>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</si>
  <si>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</si>
  <si>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</si>
  <si>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</si>
  <si>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</si>
  <si>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</si>
  <si>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</si>
  <si>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</si>
  <si>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</si>
  <si>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</si>
  <si>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</si>
  <si>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</si>
  <si>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</si>
  <si>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</si>
  <si>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</si>
  <si>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</si>
  <si>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</si>
  <si>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</si>
  <si>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</si>
  <si>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</si>
  <si>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</si>
  <si>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</si>
  <si>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</si>
  <si>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</si>
  <si>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</si>
  <si>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</si>
  <si>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</si>
  <si>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</si>
  <si>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</si>
  <si>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</si>
  <si>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</si>
  <si>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</si>
  <si>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</si>
  <si>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</si>
  <si>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</si>
  <si>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</si>
  <si>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</si>
  <si>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</si>
  <si>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</si>
  <si>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</si>
  <si>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</si>
  <si>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</si>
  <si>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</si>
  <si>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</si>
  <si>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ЗТП-3570 (ретрофит - замена масляных выключателей 10 кВ на вакуумные) без увеличения трансформаторной мощности 1 шт.</t>
  </si>
  <si>
    <t>J_RYE-01159-000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</si>
  <si>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</si>
  <si>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</si>
  <si>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</si>
  <si>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</si>
  <si>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</si>
  <si>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</si>
  <si>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</si>
  <si>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</si>
  <si>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</si>
  <si>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</si>
  <si>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</si>
  <si>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</si>
  <si>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</si>
  <si>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</si>
  <si>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</si>
  <si>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</si>
  <si>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</si>
  <si>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</si>
  <si>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</si>
  <si>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</si>
  <si>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</si>
  <si>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</si>
  <si>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</si>
  <si>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</si>
  <si>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</si>
  <si>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</si>
  <si>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</si>
  <si>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</si>
  <si>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</si>
  <si>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</si>
  <si>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</si>
  <si>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</si>
  <si>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</si>
  <si>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</si>
  <si>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</si>
  <si>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</si>
  <si>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</si>
  <si>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</si>
  <si>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</si>
  <si>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</si>
  <si>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</si>
  <si>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</si>
  <si>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</si>
  <si>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</si>
  <si>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</si>
  <si>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</si>
  <si>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</si>
  <si>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</si>
  <si>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</si>
  <si>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</si>
  <si>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</si>
  <si>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</si>
  <si>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</si>
  <si>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</si>
  <si>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</si>
  <si>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</si>
  <si>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</si>
  <si>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</si>
  <si>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</si>
  <si>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</si>
  <si>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</si>
  <si>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</si>
  <si>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</si>
  <si>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</si>
  <si>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</si>
  <si>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</si>
  <si>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</si>
  <si>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</si>
  <si>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</si>
  <si>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</si>
  <si>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</si>
  <si>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</si>
  <si>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</si>
  <si>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</si>
  <si>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</si>
  <si>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</si>
  <si>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</si>
  <si>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</si>
  <si>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</si>
  <si>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</si>
  <si>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</si>
  <si>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</si>
  <si>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</si>
  <si>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</si>
  <si>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</si>
  <si>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</si>
  <si>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</si>
  <si>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</si>
  <si>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</si>
  <si>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</si>
  <si>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</si>
  <si>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</si>
  <si>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</si>
  <si>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</si>
  <si>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</si>
  <si>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</si>
  <si>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</si>
  <si>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</si>
  <si>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</si>
  <si>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</si>
  <si>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№5 Зеленино оп 2-40,44-84, отп на ТП 2276 пр.оп. 1-89, отп на ТП 2111 2-5 отп на СЛР 367 1-21,29-30 (Касимовский р-н) протяженность 9 км</t>
  </si>
  <si>
    <t>G_RYE-00046-080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</si>
  <si>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</si>
  <si>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</si>
  <si>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</si>
  <si>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</si>
  <si>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</si>
  <si>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</si>
  <si>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</si>
  <si>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</si>
  <si>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</si>
  <si>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</si>
  <si>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</si>
  <si>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</si>
  <si>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</si>
  <si>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</si>
  <si>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</si>
  <si>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</si>
  <si>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</si>
  <si>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</si>
  <si>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</si>
  <si>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</si>
  <si>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</si>
  <si>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</si>
  <si>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</si>
  <si>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</si>
  <si>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</si>
  <si>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</si>
  <si>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</si>
  <si>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</si>
  <si>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</si>
  <si>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</si>
  <si>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</si>
  <si>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</si>
  <si>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</si>
  <si>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</si>
  <si>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</si>
  <si>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</si>
  <si>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</si>
  <si>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</si>
  <si>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</si>
  <si>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</si>
  <si>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</si>
  <si>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</si>
  <si>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</si>
  <si>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</si>
  <si>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</si>
  <si>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</si>
  <si>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</si>
  <si>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</si>
  <si>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</si>
  <si>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</si>
  <si>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</si>
  <si>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</si>
  <si>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</si>
  <si>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</si>
  <si>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</si>
  <si>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</si>
  <si>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</si>
  <si>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</si>
  <si>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</si>
  <si>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</si>
  <si>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</si>
  <si>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</si>
  <si>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</si>
  <si>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</si>
  <si>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</si>
  <si>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</si>
  <si>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</si>
  <si>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</si>
  <si>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</si>
  <si>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</si>
  <si>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</si>
  <si>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</si>
  <si>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</si>
  <si>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</si>
  <si>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</si>
  <si>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</si>
  <si>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</si>
  <si>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</si>
  <si>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</si>
  <si>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</si>
  <si>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</si>
  <si>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</si>
  <si>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</si>
  <si>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</si>
  <si>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</si>
  <si>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</si>
  <si>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</si>
  <si>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</si>
  <si>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</si>
  <si>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</si>
  <si>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</si>
  <si>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</si>
  <si>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</si>
  <si>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</si>
  <si>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</si>
  <si>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</si>
  <si>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</si>
  <si>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</si>
  <si>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</si>
  <si>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</si>
  <si>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</si>
  <si>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</si>
  <si>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</si>
  <si>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</si>
  <si>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</si>
  <si>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</si>
  <si>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</si>
  <si>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</si>
  <si>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</si>
  <si>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</si>
  <si>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</si>
  <si>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</si>
  <si>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</si>
  <si>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</si>
  <si>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</si>
  <si>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</si>
  <si>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</si>
  <si>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</si>
  <si>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</si>
  <si>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</si>
  <si>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</si>
  <si>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</si>
  <si>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</si>
  <si>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</si>
  <si>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</si>
  <si>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</si>
  <si>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</si>
  <si>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</si>
  <si>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</si>
  <si>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</si>
  <si>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</si>
  <si>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</si>
  <si>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</si>
  <si>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</si>
  <si>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</si>
  <si>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</si>
  <si>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</si>
  <si>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</si>
  <si>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</si>
  <si>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</si>
  <si>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</si>
  <si>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</si>
  <si>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</si>
  <si>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</si>
  <si>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</si>
  <si>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</si>
  <si>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</si>
  <si>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</si>
  <si>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</si>
  <si>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</si>
  <si>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</si>
  <si>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</si>
  <si>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</si>
  <si>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</si>
  <si>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</si>
  <si>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</si>
  <si>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</si>
  <si>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</si>
  <si>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</si>
  <si>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</si>
  <si>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</si>
  <si>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</si>
  <si>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</si>
  <si>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</si>
  <si>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</si>
  <si>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</si>
  <si>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</si>
  <si>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</si>
  <si>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</si>
  <si>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</si>
  <si>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</si>
  <si>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</si>
  <si>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</si>
  <si>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</si>
  <si>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</si>
  <si>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</si>
  <si>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</si>
  <si>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</si>
  <si>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</si>
  <si>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</si>
  <si>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</si>
  <si>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</si>
  <si>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</si>
  <si>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</si>
  <si>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</si>
  <si>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</si>
  <si>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</si>
  <si>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</si>
  <si>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</si>
  <si>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</si>
  <si>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</si>
  <si>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</si>
  <si>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</si>
  <si>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</si>
  <si>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</si>
  <si>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</si>
  <si>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</si>
  <si>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</si>
  <si>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</si>
  <si>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</si>
  <si>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</si>
  <si>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</si>
  <si>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</si>
  <si>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</si>
  <si>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</si>
  <si>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</si>
  <si>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</si>
  <si>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</si>
  <si>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</si>
  <si>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</si>
  <si>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</si>
  <si>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</si>
  <si>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</si>
  <si>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</si>
  <si>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</si>
  <si>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</si>
  <si>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</si>
  <si>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</si>
  <si>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</si>
  <si>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</si>
  <si>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</si>
  <si>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</si>
  <si>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</si>
  <si>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</si>
  <si>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</si>
  <si>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</si>
  <si>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 от КТП-3408 с.Тюшево (Рязанский р-н ) 2,3 км</t>
  </si>
  <si>
    <t>G_RYE-00051-202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</si>
  <si>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</si>
  <si>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</si>
  <si>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</si>
  <si>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</si>
  <si>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</si>
  <si>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</si>
  <si>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</si>
  <si>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</si>
  <si>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</si>
  <si>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</si>
  <si>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</si>
  <si>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</si>
  <si>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</si>
  <si>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</si>
  <si>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</si>
  <si>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</si>
  <si>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</si>
  <si>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</si>
  <si>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</si>
  <si>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</si>
  <si>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</si>
  <si>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</si>
  <si>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</si>
  <si>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</si>
  <si>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</si>
  <si>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</si>
  <si>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</si>
  <si>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</si>
  <si>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</si>
  <si>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</si>
  <si>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</si>
  <si>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</si>
  <si>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</si>
  <si>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</si>
  <si>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</si>
  <si>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</si>
  <si>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</si>
  <si>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</si>
  <si>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</si>
  <si>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</si>
  <si>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</si>
  <si>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</si>
  <si>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</si>
  <si>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</si>
  <si>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</si>
  <si>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</si>
  <si>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№1 ПС Зеленино (Касимовский р-н) 4 км</t>
  </si>
  <si>
    <t>G_RYE-00309-028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</si>
  <si>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</si>
  <si>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</si>
  <si>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</si>
  <si>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</si>
  <si>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</si>
  <si>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</si>
  <si>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</si>
  <si>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</si>
  <si>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</si>
  <si>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</si>
  <si>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</si>
  <si>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</si>
  <si>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</si>
  <si>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</si>
  <si>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</si>
  <si>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</si>
  <si>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</si>
  <si>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</si>
  <si>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</si>
  <si>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</si>
  <si>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</si>
  <si>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</si>
  <si>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</si>
  <si>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</si>
  <si>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</si>
  <si>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</si>
  <si>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</si>
  <si>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</si>
  <si>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</si>
  <si>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</si>
  <si>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</si>
  <si>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</si>
  <si>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</si>
  <si>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</si>
  <si>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</si>
  <si>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</si>
  <si>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</si>
  <si>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</si>
  <si>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</si>
  <si>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</si>
  <si>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</si>
  <si>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</si>
  <si>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</si>
  <si>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</si>
  <si>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</si>
  <si>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</si>
  <si>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</si>
  <si>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</si>
  <si>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</si>
  <si>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</si>
  <si>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</si>
  <si>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</si>
  <si>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</si>
  <si>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</si>
  <si>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</si>
  <si>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</si>
  <si>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</si>
  <si>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</si>
  <si>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</si>
  <si>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</si>
  <si>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</si>
  <si>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</si>
  <si>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</si>
  <si>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</si>
  <si>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</si>
  <si>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</si>
  <si>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</si>
  <si>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</si>
  <si>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</si>
  <si>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</si>
  <si>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</si>
  <si>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</si>
  <si>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</si>
  <si>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</si>
  <si>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</si>
  <si>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</si>
  <si>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</si>
  <si>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</si>
  <si>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</si>
  <si>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</si>
  <si>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</si>
  <si>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</si>
  <si>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</si>
  <si>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</si>
  <si>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</si>
  <si>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</si>
  <si>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</si>
  <si>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</si>
  <si>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</si>
  <si>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</si>
  <si>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</si>
  <si>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</si>
  <si>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</si>
  <si>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</si>
  <si>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</si>
  <si>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</si>
  <si>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</si>
  <si>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</si>
  <si>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</si>
  <si>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</si>
  <si>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</si>
  <si>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</si>
  <si>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</si>
  <si>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</si>
  <si>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</si>
  <si>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</si>
  <si>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</si>
  <si>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</si>
  <si>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</si>
  <si>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</si>
  <si>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</si>
  <si>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</si>
  <si>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</si>
  <si>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</si>
  <si>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</si>
  <si>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</si>
  <si>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</si>
  <si>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</si>
  <si>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</si>
  <si>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</si>
  <si>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</si>
  <si>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</si>
  <si>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</si>
  <si>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</si>
  <si>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</si>
  <si>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</si>
  <si>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</si>
  <si>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</si>
  <si>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</si>
  <si>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</si>
  <si>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</si>
  <si>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</si>
  <si>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</si>
  <si>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</si>
  <si>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</si>
  <si>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</si>
  <si>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</si>
  <si>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</si>
  <si>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</si>
  <si>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</si>
  <si>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</si>
  <si>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</si>
  <si>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</si>
  <si>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</si>
  <si>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</si>
  <si>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</si>
  <si>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</si>
  <si>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</si>
  <si>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</si>
  <si>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</si>
  <si>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</si>
  <si>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</si>
  <si>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</si>
  <si>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</si>
  <si>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</si>
  <si>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</si>
  <si>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</si>
  <si>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</si>
  <si>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</si>
  <si>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</si>
  <si>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</si>
  <si>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</si>
  <si>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</si>
  <si>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</si>
  <si>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</si>
  <si>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</si>
  <si>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</si>
  <si>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</si>
  <si>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</si>
  <si>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</si>
  <si>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</si>
  <si>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</si>
  <si>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</si>
  <si>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</si>
  <si>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</si>
  <si>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</si>
  <si>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</si>
  <si>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</si>
  <si>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</si>
  <si>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</si>
  <si>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</si>
  <si>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</si>
  <si>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</si>
  <si>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</si>
  <si>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</si>
  <si>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</si>
  <si>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</si>
  <si>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</si>
  <si>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</si>
  <si>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</si>
  <si>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</si>
  <si>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</si>
  <si>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</si>
  <si>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</si>
  <si>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</si>
  <si>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</si>
  <si>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</si>
  <si>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</si>
  <si>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</si>
  <si>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</si>
  <si>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</si>
  <si>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</si>
  <si>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</si>
  <si>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</si>
  <si>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</si>
  <si>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</si>
  <si>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</si>
  <si>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</si>
  <si>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</si>
  <si>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</si>
  <si>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</si>
  <si>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</si>
  <si>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</si>
  <si>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</si>
  <si>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</si>
  <si>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</si>
  <si>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</si>
  <si>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</si>
  <si>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</si>
  <si>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</si>
  <si>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</si>
  <si>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</si>
  <si>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</si>
  <si>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</si>
  <si>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</si>
  <si>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</si>
  <si>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</si>
  <si>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</si>
  <si>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</si>
  <si>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</si>
  <si>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</si>
  <si>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</si>
  <si>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</si>
  <si>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</si>
  <si>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</si>
  <si>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</si>
  <si>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</si>
  <si>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</si>
  <si>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</si>
  <si>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</si>
  <si>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</si>
  <si>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</si>
  <si>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</si>
  <si>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</si>
  <si>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</si>
  <si>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</si>
  <si>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</si>
  <si>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</si>
  <si>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</si>
  <si>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</si>
  <si>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</si>
  <si>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</si>
  <si>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</si>
  <si>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</si>
  <si>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</si>
  <si>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</si>
  <si>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</si>
  <si>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</si>
  <si>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</si>
  <si>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</si>
  <si>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</si>
  <si>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</si>
  <si>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</si>
  <si>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</si>
  <si>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</si>
  <si>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</si>
  <si>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</si>
  <si>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</si>
  <si>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</si>
  <si>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</si>
  <si>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</si>
  <si>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</si>
  <si>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</si>
  <si>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</si>
  <si>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</si>
  <si>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</si>
  <si>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</si>
  <si>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</si>
  <si>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</si>
  <si>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</si>
  <si>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от ТП 2088 Забелино (Касимовский р-н) 2,04 км</t>
  </si>
  <si>
    <t>G_RYE-00310-138</t>
  </si>
  <si>
    <t>Реконструкция ВЛ-0,4 кВ от ТП 2205 Забелино (Касимовский р-н) 2,08 км</t>
  </si>
  <si>
    <t>G_RYE-00310-139</t>
  </si>
  <si>
    <t>Реконструкция ВЛ-0,4 кВ от ТП 2002 Барамыково (Касимовский р-н) 0,968 км</t>
  </si>
  <si>
    <t>G_RYE-00310-140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</si>
  <si>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</si>
  <si>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</si>
  <si>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</si>
  <si>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</si>
  <si>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</si>
  <si>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</si>
  <si>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</si>
  <si>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</si>
  <si>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</si>
  <si>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</si>
  <si>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</si>
  <si>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</si>
  <si>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</si>
  <si>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</si>
  <si>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</si>
  <si>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</si>
  <si>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</si>
  <si>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</si>
  <si>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</si>
  <si>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</si>
  <si>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</si>
  <si>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</si>
  <si>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</si>
  <si>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</si>
  <si>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</si>
  <si>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</si>
  <si>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</si>
  <si>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</si>
  <si>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</si>
  <si>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</si>
  <si>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</si>
  <si>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</si>
  <si>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</si>
  <si>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</si>
  <si>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</si>
  <si>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</si>
  <si>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№1,2,3,4 от МТП-2300 н.п.Вышгород (Рязанский р-н ) 3,3 км</t>
  </si>
  <si>
    <t>G_RYE-00310-167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</si>
  <si>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</si>
  <si>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</si>
  <si>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</si>
  <si>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</si>
  <si>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</si>
  <si>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</si>
  <si>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</si>
  <si>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</si>
  <si>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</si>
  <si>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</si>
  <si>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</si>
  <si>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</si>
  <si>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</si>
  <si>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</si>
  <si>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</si>
  <si>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</si>
  <si>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</si>
  <si>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</si>
  <si>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</si>
  <si>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</si>
  <si>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</si>
  <si>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</si>
  <si>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</si>
  <si>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</si>
  <si>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</si>
  <si>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</si>
  <si>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 ПО РЭС)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</si>
  <si>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</si>
  <si>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</si>
  <si>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</si>
  <si>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</si>
  <si>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</si>
  <si>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</si>
  <si>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</si>
  <si>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</si>
  <si>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</si>
  <si>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</si>
  <si>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</si>
  <si>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</si>
  <si>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</si>
  <si>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</si>
  <si>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</si>
  <si>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</si>
  <si>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</si>
  <si>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</si>
  <si>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</si>
  <si>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</si>
  <si>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</si>
  <si>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</si>
  <si>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</si>
  <si>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</si>
  <si>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</si>
  <si>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</si>
  <si>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</si>
  <si>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</si>
  <si>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</si>
  <si>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</si>
  <si>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</si>
  <si>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</si>
  <si>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</si>
  <si>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</si>
  <si>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</si>
  <si>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</si>
  <si>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</si>
  <si>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</si>
  <si>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</si>
  <si>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</si>
  <si>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</si>
  <si>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</si>
  <si>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</si>
  <si>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</si>
  <si>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</si>
  <si>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</si>
  <si>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</si>
  <si>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</si>
  <si>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</si>
  <si>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</si>
  <si>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</si>
  <si>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</si>
  <si>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</si>
  <si>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</si>
  <si>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</si>
  <si>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</si>
  <si>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</si>
  <si>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</si>
  <si>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</si>
  <si>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</si>
  <si>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</si>
  <si>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</si>
  <si>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</si>
  <si>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</si>
  <si>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</si>
  <si>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</si>
  <si>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</si>
  <si>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ТП 3327 Торбаево (Касимовский р-н) 4.12 км (ТП 2488 №1,2,3)</t>
  </si>
  <si>
    <t>I_RYE-00467-000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</si>
  <si>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</si>
  <si>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</si>
  <si>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</si>
  <si>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</si>
  <si>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</si>
  <si>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</si>
  <si>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</si>
  <si>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</si>
  <si>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</si>
  <si>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</si>
  <si>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</si>
  <si>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</si>
  <si>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</si>
  <si>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</si>
  <si>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</si>
  <si>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</si>
  <si>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</si>
  <si>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</si>
  <si>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</si>
  <si>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</si>
  <si>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</si>
  <si>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</si>
  <si>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</si>
  <si>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</si>
  <si>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</si>
  <si>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</si>
  <si>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</si>
  <si>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</si>
  <si>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</si>
  <si>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</si>
  <si>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</si>
  <si>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</si>
  <si>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</si>
  <si>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</si>
  <si>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</si>
  <si>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</si>
  <si>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</si>
  <si>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</si>
  <si>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</si>
  <si>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</si>
  <si>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</si>
  <si>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</si>
  <si>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</si>
  <si>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</si>
  <si>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</si>
  <si>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</si>
  <si>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</si>
  <si>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</si>
  <si>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</si>
  <si>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</si>
  <si>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</si>
  <si>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</si>
  <si>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</si>
  <si>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</si>
  <si>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</si>
  <si>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</si>
  <si>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</si>
  <si>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</si>
  <si>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</si>
  <si>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</si>
  <si>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</si>
  <si>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</si>
  <si>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</si>
  <si>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</si>
  <si>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</si>
  <si>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</si>
  <si>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</si>
  <si>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</si>
  <si>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</si>
  <si>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</si>
  <si>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</si>
  <si>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</si>
  <si>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</si>
  <si>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</si>
  <si>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</si>
  <si>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</si>
  <si>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</si>
  <si>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</si>
  <si>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</si>
  <si>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</si>
  <si>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</si>
  <si>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</si>
  <si>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</si>
  <si>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</si>
  <si>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</si>
  <si>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</si>
  <si>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</si>
  <si>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</si>
  <si>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</si>
  <si>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</si>
  <si>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</si>
  <si>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</si>
  <si>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</si>
  <si>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</si>
  <si>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</si>
  <si>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</si>
  <si>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</si>
  <si>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</si>
  <si>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</si>
  <si>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</si>
  <si>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</si>
  <si>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</si>
  <si>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</si>
  <si>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</si>
  <si>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</si>
  <si>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</si>
  <si>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</si>
  <si>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</si>
  <si>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</si>
  <si>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</si>
  <si>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</si>
  <si>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</si>
  <si>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</si>
  <si>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</si>
  <si>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</si>
  <si>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</si>
  <si>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</si>
  <si>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</si>
  <si>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</si>
  <si>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</si>
  <si>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</si>
  <si>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</si>
  <si>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</si>
  <si>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</si>
  <si>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</si>
  <si>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</si>
  <si>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</si>
  <si>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</si>
  <si>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</si>
  <si>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</si>
  <si>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</si>
  <si>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</si>
  <si>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</si>
  <si>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</si>
  <si>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</si>
  <si>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</si>
  <si>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</si>
  <si>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</si>
  <si>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</si>
  <si>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</si>
  <si>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</si>
  <si>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</si>
  <si>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</si>
  <si>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</si>
  <si>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</si>
  <si>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</si>
  <si>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</si>
  <si>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</si>
  <si>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</si>
  <si>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</si>
  <si>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</si>
  <si>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</si>
  <si>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</si>
  <si>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</si>
  <si>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</si>
  <si>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</si>
  <si>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</si>
  <si>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</si>
  <si>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</si>
  <si>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</si>
  <si>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</si>
  <si>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</si>
  <si>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</si>
  <si>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</si>
  <si>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</si>
  <si>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</si>
  <si>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</si>
  <si>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</si>
  <si>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</si>
  <si>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</si>
  <si>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</si>
  <si>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</si>
  <si>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</si>
  <si>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</si>
  <si>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</si>
  <si>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</si>
  <si>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</si>
  <si>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</si>
  <si>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</si>
  <si>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</si>
  <si>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</si>
  <si>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</si>
  <si>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</si>
  <si>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</si>
  <si>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</si>
  <si>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</si>
  <si>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</si>
  <si>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</si>
  <si>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</si>
  <si>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</si>
  <si>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</si>
  <si>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</si>
  <si>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</si>
  <si>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</si>
  <si>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</si>
  <si>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</si>
  <si>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</si>
  <si>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</si>
  <si>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</si>
  <si>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</si>
  <si>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</si>
  <si>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</si>
  <si>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</si>
  <si>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</si>
  <si>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</si>
  <si>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</si>
  <si>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</si>
  <si>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</si>
  <si>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</si>
  <si>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</si>
  <si>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</si>
  <si>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</si>
  <si>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</si>
  <si>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</si>
  <si>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</si>
  <si>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</si>
  <si>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</si>
  <si>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</si>
  <si>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</si>
  <si>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</si>
  <si>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</si>
  <si>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</si>
  <si>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</si>
  <si>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</si>
  <si>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</si>
  <si>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</si>
  <si>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</si>
  <si>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</si>
  <si>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</si>
  <si>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</si>
  <si>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</si>
  <si>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</si>
  <si>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</si>
  <si>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</si>
  <si>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</si>
  <si>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</si>
  <si>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</si>
  <si>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</si>
  <si>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</si>
  <si>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</si>
  <si>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</si>
  <si>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</si>
  <si>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</si>
  <si>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</si>
  <si>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</si>
  <si>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</si>
  <si>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</si>
  <si>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</si>
  <si>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</si>
  <si>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</si>
  <si>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</si>
  <si>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</si>
  <si>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</si>
  <si>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</si>
  <si>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</si>
  <si>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</si>
  <si>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</si>
  <si>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</si>
  <si>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</si>
  <si>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</si>
  <si>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</si>
  <si>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</si>
  <si>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2159 Озерки (Касимовский р-н) 1,56 км</t>
  </si>
  <si>
    <t>G_RYE-00051-151</t>
  </si>
  <si>
    <t>Техническое перевооружение ВЛ-0,4 кВ ТП 2114 Токарево (Касимовский р-н) 3 км</t>
  </si>
  <si>
    <t>G_RYE-00051-152</t>
  </si>
  <si>
    <t>Техническое перевооружение ВЛ-0,4 кВ ТП 2113 Токарево (Касимовский р-н) 2,44 км</t>
  </si>
  <si>
    <t>G_RYE-00051-153</t>
  </si>
  <si>
    <t>Техническое перевооружение ВЛ-0,4 кВ ТП 2430 Токарево (Касимовский р-н) 0,84 км</t>
  </si>
  <si>
    <t>G_RYE-00051-154</t>
  </si>
  <si>
    <t>Техническое перевооружение ВЛ-0,4 кВ ТП 2469 Токарево (Касимовский р-н) 1,44 км</t>
  </si>
  <si>
    <t>G_RYE-00051-155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</si>
  <si>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</si>
  <si>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</si>
  <si>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2439 Шостье (Касимовский р-н) 2,24 км</t>
  </si>
  <si>
    <t>G_RYE-00051-157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</si>
  <si>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</si>
  <si>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</si>
  <si>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</si>
  <si>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</si>
  <si>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</si>
  <si>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</si>
  <si>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</si>
  <si>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</si>
  <si>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</si>
  <si>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</si>
  <si>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</si>
  <si>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</si>
  <si>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</si>
  <si>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</si>
  <si>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</si>
  <si>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</si>
  <si>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</si>
  <si>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</si>
  <si>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</si>
  <si>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</si>
  <si>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</si>
  <si>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</si>
  <si>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</si>
  <si>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</si>
  <si>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</si>
  <si>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</si>
  <si>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</si>
  <si>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</si>
  <si>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</si>
  <si>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</si>
  <si>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</si>
  <si>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</si>
  <si>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</si>
  <si>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</si>
  <si>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</si>
  <si>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</si>
  <si>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</si>
  <si>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</si>
  <si>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</si>
  <si>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</si>
  <si>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</si>
  <si>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</si>
  <si>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</si>
  <si>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</si>
  <si>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</si>
  <si>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</si>
  <si>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</si>
  <si>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</si>
  <si>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</si>
  <si>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</si>
  <si>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</si>
  <si>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</si>
  <si>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</si>
  <si>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</si>
  <si>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</si>
  <si>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</si>
  <si>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</si>
  <si>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</si>
  <si>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</si>
  <si>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</si>
  <si>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</si>
  <si>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</si>
  <si>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</si>
  <si>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</si>
  <si>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</si>
  <si>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</si>
  <si>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</si>
  <si>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</si>
  <si>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</si>
  <si>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</si>
  <si>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</si>
  <si>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</si>
  <si>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</si>
  <si>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</si>
  <si>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</si>
  <si>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</si>
  <si>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</si>
  <si>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</si>
  <si>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</si>
  <si>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</si>
  <si>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</si>
  <si>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</si>
  <si>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</si>
  <si>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</si>
  <si>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</si>
  <si>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</si>
  <si>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</si>
  <si>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</si>
  <si>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</si>
  <si>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</si>
  <si>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</si>
  <si>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</si>
  <si>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</si>
  <si>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</si>
  <si>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</si>
  <si>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</si>
  <si>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</si>
  <si>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</si>
  <si>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</si>
  <si>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</si>
  <si>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</si>
  <si>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</si>
  <si>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</si>
  <si>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</si>
  <si>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</si>
  <si>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</si>
  <si>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</si>
  <si>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</si>
  <si>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</si>
  <si>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</si>
  <si>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</si>
  <si>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</si>
  <si>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</si>
  <si>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</si>
  <si>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</si>
  <si>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</si>
  <si>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</si>
  <si>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</si>
  <si>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</si>
  <si>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</si>
  <si>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</si>
  <si>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</si>
  <si>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</si>
  <si>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</si>
  <si>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</si>
  <si>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</si>
  <si>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</si>
  <si>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</si>
  <si>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</si>
  <si>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</si>
  <si>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</si>
  <si>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</si>
  <si>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</si>
  <si>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</si>
  <si>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</si>
  <si>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</si>
  <si>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</si>
  <si>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</si>
  <si>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</si>
  <si>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</si>
  <si>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</si>
  <si>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</si>
  <si>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</si>
  <si>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</si>
  <si>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</si>
  <si>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</si>
  <si>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</si>
  <si>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</si>
  <si>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</si>
  <si>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</si>
  <si>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</si>
  <si>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</si>
  <si>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</si>
  <si>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</si>
  <si>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</si>
  <si>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</si>
  <si>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</si>
  <si>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</si>
  <si>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</si>
  <si>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</si>
  <si>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</si>
  <si>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</si>
  <si>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</si>
  <si>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</si>
  <si>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</si>
  <si>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</si>
  <si>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</si>
  <si>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</si>
  <si>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</si>
  <si>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</si>
  <si>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</si>
  <si>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</si>
  <si>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</si>
  <si>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</si>
  <si>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</si>
  <si>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</si>
  <si>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</si>
  <si>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</si>
  <si>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</si>
  <si>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</si>
  <si>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</si>
  <si>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</si>
  <si>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</si>
  <si>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</si>
  <si>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</si>
  <si>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</si>
  <si>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</si>
  <si>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</si>
  <si>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</si>
  <si>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</si>
  <si>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</si>
  <si>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</si>
  <si>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</si>
  <si>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</si>
  <si>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</si>
  <si>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</si>
  <si>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</si>
  <si>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</si>
  <si>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</si>
  <si>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</si>
  <si>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</si>
  <si>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</si>
  <si>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</si>
  <si>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</si>
  <si>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</si>
  <si>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</si>
  <si>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</si>
  <si>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</si>
  <si>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</si>
  <si>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</si>
  <si>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</si>
  <si>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</si>
  <si>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</si>
  <si>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</si>
  <si>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</si>
  <si>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</si>
  <si>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</si>
  <si>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</si>
  <si>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</si>
  <si>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</si>
  <si>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</si>
  <si>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</si>
  <si>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</si>
  <si>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</si>
  <si>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</si>
  <si>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</si>
  <si>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</si>
  <si>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</si>
  <si>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</si>
  <si>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</si>
  <si>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</si>
  <si>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</si>
  <si>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</si>
  <si>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</si>
  <si>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</si>
  <si>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</si>
  <si>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</si>
  <si>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</si>
  <si>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</si>
  <si>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</si>
  <si>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</si>
  <si>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</si>
  <si>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</si>
  <si>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</si>
  <si>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</si>
  <si>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</si>
  <si>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</si>
  <si>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</si>
  <si>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</si>
  <si>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</si>
  <si>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</si>
  <si>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</si>
  <si>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</si>
  <si>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</si>
  <si>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</si>
  <si>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</si>
  <si>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</si>
  <si>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</si>
  <si>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</si>
  <si>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</si>
  <si>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</si>
  <si>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</si>
  <si>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</si>
  <si>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</si>
  <si>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</si>
  <si>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</si>
  <si>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</si>
  <si>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</si>
  <si>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</si>
  <si>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</si>
  <si>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</si>
  <si>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</si>
  <si>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</si>
  <si>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</si>
  <si>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</si>
  <si>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</si>
  <si>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</si>
  <si>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</si>
  <si>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</si>
  <si>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</si>
  <si>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</si>
  <si>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</si>
  <si>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</si>
  <si>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</si>
  <si>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</si>
  <si>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</si>
  <si>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</si>
  <si>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</si>
  <si>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</si>
  <si>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</si>
  <si>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</si>
  <si>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</si>
  <si>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</si>
  <si>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</si>
  <si>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</si>
  <si>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</si>
  <si>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</si>
  <si>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</si>
  <si>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</si>
  <si>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</si>
  <si>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</si>
  <si>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</si>
  <si>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</si>
  <si>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</si>
  <si>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</si>
  <si>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</si>
  <si>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</si>
  <si>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</si>
  <si>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</si>
  <si>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</si>
  <si>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</si>
  <si>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</si>
  <si>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</si>
  <si>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</si>
  <si>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</si>
  <si>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</si>
  <si>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</si>
  <si>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</si>
  <si>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</si>
  <si>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</si>
  <si>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</si>
  <si>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</si>
  <si>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</si>
  <si>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</si>
  <si>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</si>
  <si>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</si>
  <si>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</si>
  <si>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</si>
  <si>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</si>
  <si>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</si>
  <si>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</si>
  <si>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</si>
  <si>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</si>
  <si>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</si>
  <si>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</si>
  <si>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</si>
  <si>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</si>
  <si>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</si>
  <si>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</si>
  <si>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</si>
  <si>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</si>
  <si>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</si>
  <si>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</si>
  <si>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</si>
  <si>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</si>
  <si>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</si>
  <si>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</si>
  <si>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</si>
  <si>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</si>
  <si>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</si>
  <si>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</si>
  <si>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</si>
  <si>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</si>
  <si>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</si>
  <si>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</si>
  <si>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</si>
  <si>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</si>
  <si>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</si>
  <si>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</si>
  <si>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</si>
  <si>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</si>
  <si>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</si>
  <si>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</si>
  <si>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</si>
  <si>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</si>
  <si>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</si>
  <si>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</si>
  <si>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</si>
  <si>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</si>
  <si>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</si>
  <si>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</si>
  <si>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</si>
  <si>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ВЛ-0,4 кВ №1 от ТП-6262 Поляки (Путятинский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</si>
  <si>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</si>
  <si>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</si>
  <si>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</si>
  <si>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ВЛ-0,4 кВ №1 от ТП-6244 Мясное (Путятинский р-н) 1,48 км</t>
  </si>
  <si>
    <t>G_RYE-00310-213</t>
  </si>
  <si>
    <t>Техническое перевооружение ВЛ-0,4 кВ №1 от ТП-6247 Прудки (Путятинский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</si>
  <si>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</si>
  <si>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</si>
  <si>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</si>
  <si>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ВЛ-0,4 кВ №1 от ТП-6240 Летники (Путятинский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</si>
  <si>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</si>
  <si>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</si>
  <si>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</si>
  <si>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</si>
  <si>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</si>
  <si>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</si>
  <si>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</si>
  <si>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</si>
  <si>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</si>
  <si>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</si>
  <si>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</si>
  <si>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</si>
  <si>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</si>
  <si>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</si>
  <si>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</si>
  <si>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</si>
  <si>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</si>
  <si>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</si>
  <si>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</si>
  <si>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</si>
  <si>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</si>
  <si>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</si>
  <si>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</si>
  <si>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</si>
  <si>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</si>
  <si>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</si>
  <si>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</si>
  <si>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</si>
  <si>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</si>
  <si>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</si>
  <si>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</si>
  <si>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</si>
  <si>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</si>
  <si>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</si>
  <si>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</si>
  <si>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</si>
  <si>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</si>
  <si>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</si>
  <si>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</si>
  <si>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</si>
  <si>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</si>
  <si>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</si>
  <si>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</si>
  <si>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</si>
  <si>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</si>
  <si>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</si>
  <si>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</si>
  <si>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</si>
  <si>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</si>
  <si>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</si>
  <si>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</si>
  <si>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</si>
  <si>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</si>
  <si>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</si>
  <si>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</si>
  <si>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</si>
  <si>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</si>
  <si>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</si>
  <si>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</si>
  <si>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</si>
  <si>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</si>
  <si>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</si>
  <si>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</si>
  <si>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</si>
  <si>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</si>
  <si>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</si>
  <si>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</si>
  <si>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</si>
  <si>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</si>
  <si>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</si>
  <si>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</si>
  <si>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</si>
  <si>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</si>
  <si>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</si>
  <si>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</si>
  <si>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</si>
  <si>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</si>
  <si>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</si>
  <si>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</si>
  <si>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</si>
  <si>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</si>
  <si>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</si>
  <si>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</si>
  <si>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</si>
  <si>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</si>
  <si>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</si>
  <si>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</si>
  <si>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</si>
  <si>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</si>
  <si>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</si>
  <si>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</si>
  <si>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</si>
  <si>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</si>
  <si>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</si>
  <si>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</si>
  <si>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</si>
  <si>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</si>
  <si>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</si>
  <si>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</si>
  <si>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</si>
  <si>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</si>
  <si>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</si>
  <si>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</si>
  <si>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</si>
  <si>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</si>
  <si>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</si>
  <si>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</si>
  <si>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</si>
  <si>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</si>
  <si>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</si>
  <si>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</si>
  <si>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</si>
  <si>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</si>
  <si>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</si>
  <si>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</si>
  <si>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</si>
  <si>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</si>
  <si>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</si>
  <si>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</si>
  <si>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</si>
  <si>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</si>
  <si>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</si>
  <si>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</si>
  <si>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</si>
  <si>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</si>
  <si>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</si>
  <si>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</si>
  <si>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</si>
  <si>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</si>
  <si>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</si>
  <si>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</si>
  <si>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</si>
  <si>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</si>
  <si>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сетей)( 1 комплект)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</si>
  <si>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</si>
  <si>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сетей)( 1 комплект)</t>
  </si>
  <si>
    <t>J_RYE-00708-000</t>
  </si>
  <si>
    <t>Техническое перевооружение ВЛ 0,4 кВ №1 от МТП №8147  (Соглашение о компенсации №621020388 от 19.12.2018 с заявителем ООО "РязаньСтройСервис")( 1 комплект)</t>
  </si>
  <si>
    <t>J_RYE-00709-000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</si>
  <si>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</si>
  <si>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</si>
  <si>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</si>
  <si>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</si>
  <si>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</si>
  <si>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</si>
  <si>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</si>
  <si>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</si>
  <si>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</si>
  <si>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</si>
  <si>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</si>
  <si>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</si>
  <si>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</si>
  <si>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</si>
  <si>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</si>
  <si>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</si>
  <si>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</si>
  <si>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</si>
  <si>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</si>
  <si>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</si>
  <si>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</si>
  <si>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</si>
  <si>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</si>
  <si>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</si>
  <si>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</si>
  <si>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</si>
  <si>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</si>
  <si>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</si>
  <si>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</si>
  <si>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</si>
  <si>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</si>
  <si>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</si>
  <si>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</si>
  <si>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</si>
  <si>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</si>
  <si>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</si>
  <si>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</si>
  <si>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</si>
  <si>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</si>
  <si>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</si>
  <si>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</si>
  <si>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</si>
  <si>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</si>
  <si>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</si>
  <si>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</si>
  <si>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</si>
  <si>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</si>
  <si>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</si>
  <si>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</si>
  <si>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</si>
  <si>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</si>
  <si>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</si>
  <si>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</si>
  <si>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</si>
  <si>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</si>
  <si>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</si>
  <si>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</si>
  <si>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</si>
  <si>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</si>
  <si>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</si>
  <si>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</si>
  <si>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</si>
  <si>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</si>
  <si>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</si>
  <si>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</si>
  <si>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</si>
  <si>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</si>
  <si>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</si>
  <si>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</si>
  <si>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</si>
  <si>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</si>
  <si>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</si>
  <si>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</si>
  <si>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</si>
  <si>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</si>
  <si>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</si>
  <si>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</si>
  <si>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</si>
  <si>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</si>
  <si>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</si>
  <si>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</si>
  <si>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</si>
  <si>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</si>
  <si>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</si>
  <si>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>Техническое перевооружение ВЛ-10 кВ №8 ПС Елатьма  (Касимовский р-н) протяженность 4,08 км</t>
  </si>
  <si>
    <t>J_RYE-00754-000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</si>
  <si>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</si>
  <si>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</si>
  <si>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</si>
  <si>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</si>
  <si>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</si>
  <si>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</si>
  <si>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</si>
  <si>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</si>
  <si>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</si>
  <si>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</si>
  <si>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</si>
  <si>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</si>
  <si>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</si>
  <si>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</si>
  <si>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</si>
  <si>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</si>
  <si>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</si>
  <si>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</si>
  <si>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</si>
  <si>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</si>
  <si>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</si>
  <si>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</si>
  <si>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</si>
  <si>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</si>
  <si>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</si>
  <si>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</si>
  <si>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</si>
  <si>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</si>
  <si>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</si>
  <si>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</si>
  <si>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</si>
  <si>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</si>
  <si>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</si>
  <si>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</si>
  <si>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</si>
  <si>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</si>
  <si>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</si>
  <si>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</si>
  <si>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</si>
  <si>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</si>
  <si>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</si>
  <si>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</si>
  <si>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</si>
  <si>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</si>
  <si>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</si>
  <si>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</si>
  <si>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</si>
  <si>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</si>
  <si>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</si>
  <si>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</si>
  <si>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</si>
  <si>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</si>
  <si>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</si>
  <si>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</si>
  <si>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</si>
  <si>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</si>
  <si>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</si>
  <si>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</si>
  <si>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</si>
  <si>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</si>
  <si>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</si>
  <si>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</si>
  <si>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</si>
  <si>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</si>
  <si>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</si>
  <si>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</si>
  <si>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</si>
  <si>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</si>
  <si>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</si>
  <si>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</si>
  <si>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</si>
  <si>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</si>
  <si>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</si>
  <si>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</si>
  <si>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</si>
  <si>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</si>
  <si>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</si>
  <si>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</si>
  <si>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</si>
  <si>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</si>
  <si>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</si>
  <si>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</si>
  <si>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</si>
  <si>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</si>
  <si>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</si>
  <si>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</si>
  <si>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</si>
  <si>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</si>
  <si>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</si>
  <si>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</si>
  <si>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</si>
  <si>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</si>
  <si>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</si>
  <si>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</si>
  <si>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</si>
  <si>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</si>
  <si>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</si>
  <si>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</si>
  <si>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</si>
  <si>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</si>
  <si>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</si>
  <si>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</si>
  <si>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</si>
  <si>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</si>
  <si>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</si>
  <si>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</si>
  <si>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</si>
  <si>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</si>
  <si>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</si>
  <si>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</si>
  <si>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</si>
  <si>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</si>
  <si>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</si>
  <si>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</si>
  <si>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</si>
  <si>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</si>
  <si>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</si>
  <si>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</si>
  <si>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</si>
  <si>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</si>
  <si>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</si>
  <si>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</si>
  <si>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</si>
  <si>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</si>
  <si>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</si>
  <si>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</si>
  <si>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</si>
  <si>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</si>
  <si>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</si>
  <si>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</si>
  <si>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</si>
  <si>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</si>
  <si>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</si>
  <si>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</si>
  <si>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</si>
  <si>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</si>
  <si>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</si>
  <si>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</si>
  <si>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</si>
  <si>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</si>
  <si>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</si>
  <si>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</si>
  <si>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</si>
  <si>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</si>
  <si>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</si>
  <si>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</si>
  <si>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</si>
  <si>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</si>
  <si>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</si>
  <si>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</si>
  <si>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</si>
  <si>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</si>
  <si>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</si>
  <si>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</si>
  <si>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</si>
  <si>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</si>
  <si>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</si>
  <si>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</si>
  <si>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</si>
  <si>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</si>
  <si>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</si>
  <si>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</si>
  <si>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</si>
  <si>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</si>
  <si>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</si>
  <si>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</si>
  <si>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</si>
  <si>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</si>
  <si>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</si>
  <si>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</si>
  <si>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</si>
  <si>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</si>
  <si>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</si>
  <si>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</si>
  <si>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</si>
  <si>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</si>
  <si>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2206 Урядино  (Касимовский р-н) 1,740  км</t>
  </si>
  <si>
    <t>J_RYE-00862-000</t>
  </si>
  <si>
    <t>Техническое перевооружение ВЛ-0,4 кВ от ТП 2094  Урядино  (Касимовский р-н) 2,380 км</t>
  </si>
  <si>
    <t>J_RYE-00863-000</t>
  </si>
  <si>
    <t>Техническое перевооружение ВЛ-0,4 кВ от ТП 2145 Китово  (Касимовский р-н) 2,340 км</t>
  </si>
  <si>
    <t>J_RYE-00864-000</t>
  </si>
  <si>
    <t>Укрепление опоры ВЛ 110 кВ Сабурово - Ермишь</t>
  </si>
  <si>
    <t>J_RYE-00868-000</t>
  </si>
  <si>
    <t>Модернизация ВОЛС Факел-Вожа 34 км</t>
  </si>
  <si>
    <t>J_RYE-01006-000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</si>
  <si>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</si>
  <si>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</si>
  <si>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</si>
  <si>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</si>
  <si>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</si>
  <si>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</si>
  <si>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</si>
  <si>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</si>
  <si>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</si>
  <si>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</si>
  <si>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</si>
  <si>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</si>
  <si>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</si>
  <si>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</si>
  <si>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</si>
  <si>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</si>
  <si>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</si>
  <si>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</si>
  <si>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</si>
  <si>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</si>
  <si>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</si>
  <si>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</si>
  <si>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</si>
  <si>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</si>
  <si>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</si>
  <si>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</si>
  <si>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</si>
  <si>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</si>
  <si>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</si>
  <si>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</si>
  <si>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</si>
  <si>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</si>
  <si>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</si>
  <si>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</si>
  <si>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</si>
  <si>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</si>
  <si>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</si>
  <si>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</si>
  <si>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</si>
  <si>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</si>
  <si>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</si>
  <si>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</si>
  <si>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</si>
  <si>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</si>
  <si>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</si>
  <si>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</si>
  <si>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</si>
  <si>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</si>
  <si>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</si>
  <si>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</si>
  <si>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</si>
  <si>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</si>
  <si>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</si>
  <si>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</si>
  <si>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</si>
  <si>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</si>
  <si>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</si>
  <si>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</si>
  <si>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</si>
  <si>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</si>
  <si>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</si>
  <si>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</si>
  <si>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</si>
  <si>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</si>
  <si>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</si>
  <si>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</si>
  <si>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</si>
  <si>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</si>
  <si>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</si>
  <si>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</si>
  <si>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</si>
  <si>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</si>
  <si>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</si>
  <si>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</si>
  <si>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</si>
  <si>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</si>
  <si>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</si>
  <si>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</si>
  <si>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</si>
  <si>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</si>
  <si>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</si>
  <si>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</si>
  <si>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</si>
  <si>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</si>
  <si>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</si>
  <si>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</si>
  <si>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</si>
  <si>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</si>
  <si>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</si>
  <si>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</si>
  <si>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</si>
  <si>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</si>
  <si>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</si>
  <si>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</si>
  <si>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</si>
  <si>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</si>
  <si>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</si>
  <si>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</si>
  <si>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</si>
  <si>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</si>
  <si>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</si>
  <si>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</si>
  <si>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</si>
  <si>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</si>
  <si>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</si>
  <si>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</si>
  <si>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</si>
  <si>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</si>
  <si>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</si>
  <si>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</si>
  <si>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</si>
  <si>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</si>
  <si>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</si>
  <si>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</si>
  <si>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</si>
  <si>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</si>
  <si>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</si>
  <si>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</si>
  <si>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</si>
  <si>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</si>
  <si>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</si>
  <si>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</si>
  <si>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</si>
  <si>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</si>
  <si>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</si>
  <si>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</si>
  <si>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</si>
  <si>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</si>
  <si>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</si>
  <si>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</si>
  <si>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</si>
  <si>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</si>
  <si>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</si>
  <si>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</si>
  <si>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</si>
  <si>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</si>
  <si>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</si>
  <si>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</si>
  <si>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</si>
  <si>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</si>
  <si>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</si>
  <si>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</si>
  <si>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</si>
  <si>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</si>
  <si>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 xml:space="preserve">Создание распределённой автоматизированной системы управления сети 6/10 кВ Рязанского РЭС филиала «Рязаньэнерго» с установкой пунктов секционирования с использованием  реклоузера (55 шт.) 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</si>
  <si>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</si>
  <si>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</si>
  <si>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</si>
  <si>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</si>
  <si>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</si>
  <si>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</si>
  <si>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</si>
  <si>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</si>
  <si>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</si>
  <si>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</si>
  <si>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</si>
  <si>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</si>
  <si>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</si>
  <si>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</si>
  <si>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</si>
  <si>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</si>
  <si>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</si>
  <si>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</si>
  <si>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</si>
  <si>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</si>
  <si>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</si>
  <si>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</si>
  <si>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</si>
  <si>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</si>
  <si>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</si>
  <si>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</si>
  <si>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</si>
  <si>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</si>
  <si>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</si>
  <si>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</si>
  <si>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</si>
  <si>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</si>
  <si>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</si>
  <si>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разъединителя с ручным приводом (1 шт.), монтажом ИКЗ (1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</si>
  <si>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</si>
  <si>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</si>
  <si>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</si>
  <si>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</si>
  <si>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</si>
  <si>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</si>
  <si>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</si>
  <si>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</si>
  <si>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</si>
  <si>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</si>
  <si>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</si>
  <si>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</si>
  <si>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</si>
  <si>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</si>
  <si>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</si>
  <si>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</si>
  <si>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</si>
  <si>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</si>
  <si>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</si>
  <si>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</si>
  <si>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</si>
  <si>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</si>
  <si>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</si>
  <si>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</si>
  <si>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</si>
  <si>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</si>
  <si>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</si>
  <si>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</si>
  <si>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</si>
  <si>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</si>
  <si>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</si>
  <si>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</si>
  <si>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</si>
  <si>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</si>
  <si>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</si>
  <si>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</si>
  <si>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</si>
  <si>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</si>
  <si>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</si>
  <si>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</si>
  <si>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</si>
  <si>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</si>
  <si>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</si>
  <si>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</si>
  <si>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</si>
  <si>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</si>
  <si>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</si>
  <si>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</si>
  <si>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</si>
  <si>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</si>
  <si>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</si>
  <si>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</si>
  <si>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</si>
  <si>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</si>
  <si>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</si>
  <si>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</si>
  <si>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</si>
  <si>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</si>
  <si>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</si>
  <si>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</si>
  <si>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</si>
  <si>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разъединителя с ручным приводом (1 шт.), монтажом ИКЗ (1 шт.)  (инв. № 31233)</t>
  </si>
  <si>
    <t>J_RYE-01240-048</t>
  </si>
  <si>
    <t>Модернизация ВЛ-10 кВ №4 от ПС Вожа с установкой пунктов секционирования с использованием разъединителя с моторным приводом (1 шт.)  (инв. 34217)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</si>
  <si>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</si>
  <si>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</si>
  <si>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</si>
  <si>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</si>
  <si>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</si>
  <si>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</si>
  <si>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</si>
  <si>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</si>
  <si>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</si>
  <si>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</si>
  <si>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</si>
  <si>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</si>
  <si>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</si>
  <si>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</si>
  <si>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</si>
  <si>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</si>
  <si>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</si>
  <si>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</si>
  <si>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</si>
  <si>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</si>
  <si>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</si>
  <si>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</si>
  <si>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</si>
  <si>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</si>
  <si>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</si>
  <si>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</si>
  <si>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</si>
  <si>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</si>
  <si>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</si>
  <si>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</si>
  <si>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</si>
  <si>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</si>
  <si>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</si>
  <si>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</si>
  <si>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</si>
  <si>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</si>
  <si>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</si>
  <si>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</si>
  <si>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</si>
  <si>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</si>
  <si>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</si>
  <si>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</si>
  <si>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</si>
  <si>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</si>
  <si>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</si>
  <si>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</si>
  <si>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</si>
  <si>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</si>
  <si>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</si>
  <si>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</si>
  <si>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</si>
  <si>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</si>
  <si>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</si>
  <si>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</si>
  <si>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</si>
  <si>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</si>
  <si>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</si>
  <si>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</si>
  <si>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</si>
  <si>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</si>
  <si>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</si>
  <si>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</si>
  <si>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</si>
  <si>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</si>
  <si>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</si>
  <si>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</si>
  <si>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</si>
  <si>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</si>
  <si>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</si>
  <si>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</si>
  <si>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</si>
  <si>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</si>
  <si>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</si>
  <si>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</si>
  <si>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</si>
  <si>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</si>
  <si>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</si>
  <si>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ручным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</si>
  <si>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</si>
  <si>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</si>
  <si>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</si>
  <si>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</si>
  <si>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</si>
  <si>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</si>
  <si>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</si>
  <si>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</si>
  <si>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</si>
  <si>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</si>
  <si>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</si>
  <si>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</si>
  <si>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</si>
  <si>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</si>
  <si>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</si>
  <si>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</si>
  <si>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</si>
  <si>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</si>
  <si>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</si>
  <si>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</si>
  <si>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</si>
  <si>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</si>
  <si>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</si>
  <si>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</si>
  <si>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</si>
  <si>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Р-834 ВЛ 10 кВ №4 ПС Есенино Рязанский РЭС - 1 шт.</t>
  </si>
  <si>
    <t>J_RYE-01281-001</t>
  </si>
  <si>
    <t>Модернизация ВЛ 10 кВ с установкой/заменой контроллера телеуправления реклоузером Р-837 ВЛ 10 кВ №5 РП Дубянка Рязанский РЭС - 1 шт.</t>
  </si>
  <si>
    <t>J_RYE-01281-002</t>
  </si>
  <si>
    <t>Модернизация ВЛ 10 кВ с установкой/заменой контроллера телеуправления реклоузером Р-838 ВЛ 10 кВ №6 РП Дубянка Рязанский РЭС - 1 шт.</t>
  </si>
  <si>
    <t>J_RYE-01281-003</t>
  </si>
  <si>
    <t>Модернизация ВЛ 10 кВ с установкой/заменой контроллера телеуправления реклоузером Р-819 ВЛ 10 кВ №3 ПС Подвязье Рязанский РЭС - 1 шт.</t>
  </si>
  <si>
    <t>J_RYE-01281-004</t>
  </si>
  <si>
    <t>Модернизация ВЛ 10 кВ с установкой/заменой контроллера телеуправления реклоузером Р-823 ВЛ 10 кВ №8 ПС Подвязье Рязанский РЭС - 1 шт.</t>
  </si>
  <si>
    <t>J_RYE-01281-005</t>
  </si>
  <si>
    <t>Модернизация ВЛ 10 кВ с установкой/заменой контроллера телеуправления реклоузером Р-813 ВЛ 10 кВ №3 ПС Подвязье Рязанский РЭС - 1 шт.</t>
  </si>
  <si>
    <t>J_RYE-01281-006</t>
  </si>
  <si>
    <t>Модернизация ВЛ 10 кВ с установкой/заменой контроллера телеуправления реклоузером Р-807 КЛ 10 кВ №7 ПС Листвянка Рязанский РЭС - 1 шт.</t>
  </si>
  <si>
    <t>J_RYE-01281-007</t>
  </si>
  <si>
    <t>Модернизация ВЛ 10 кВ с установкой/заменой контроллера телеуправления реклоузером Р-805  КЛ-10 кВ №7 ПС Листвянка (ВЛ-10 кВ № 5 от РП-35 оп.№6 отп. на ЗТП-2488) Рязанский РЭС - 1 шт.</t>
  </si>
  <si>
    <t>J_RYE-01281-008</t>
  </si>
  <si>
    <t>Модернизация ВЛ 10 кВ с установкой/заменой контроллера телеуправления реклоузером Р-822 КЛ 10 кВ №7 ПС Листвянка Рязанский РЭС - 1 шт.</t>
  </si>
  <si>
    <t>J_RYE-01281-009</t>
  </si>
  <si>
    <t>Модернизация ВЛ 10 кВ с установкой/заменой контроллера телеуправления реклоузером РК-911 ВЛ 10 кВ №3 ПС Родионовка Рязанский РЭС - 1 шт.</t>
  </si>
  <si>
    <t>J_RYE-01281-010</t>
  </si>
  <si>
    <t>Модернизация ВЛ 10 кВ с установкой/заменой контроллера телеуправления реклоузером РК-1051 ВЛ 10 кВ №1 ПС Мещерская Рязанский РЭС - 1 шт.</t>
  </si>
  <si>
    <t>J_RYE-01281-011</t>
  </si>
  <si>
    <t>Модернизация ВЛ 10 кВ с установкой/заменой контроллера телеуправления реклоузером РК-780 ВЛ 6 кВ №12 ПС Клепики Клепиковский РЭС - 1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</si>
  <si>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</si>
  <si>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</si>
  <si>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</si>
  <si>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</si>
  <si>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</si>
  <si>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</si>
  <si>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</si>
  <si>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</si>
  <si>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</si>
  <si>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РК-1105 ВЛ 10 кВ №11 ПС Мурмино Рязанский РЭС - 1 шт.</t>
  </si>
  <si>
    <t>J_RYE-01281-017</t>
  </si>
  <si>
    <t>Модернизация ВЛ 10 кВ с установкой/заменой контроллера телеуправления реклоузером РК-1104 ВЛ 10 кВ №2 ПС Солотча Рязанский РЭС - 1 шт.</t>
  </si>
  <si>
    <t>J_RYE-01281-018</t>
  </si>
  <si>
    <t>Модернизация ВЛ 10 кВ с установкой/заменой контроллера телеуправления реклоузером РК-1103 ВЛ 10 кВ №2 ПС Солотча Рязанский РЭС - 1 шт.</t>
  </si>
  <si>
    <t>J_RYE-01281-019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</si>
  <si>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</si>
  <si>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</si>
  <si>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</si>
  <si>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</si>
  <si>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</si>
  <si>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</si>
  <si>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</si>
  <si>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</si>
  <si>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</si>
  <si>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</si>
  <si>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</si>
  <si>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</si>
  <si>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I_RYE-00070-088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</si>
  <si>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</si>
  <si>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</si>
  <si>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</si>
  <si>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</si>
  <si>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</si>
  <si>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2022 - 7965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</si>
  <si>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</si>
  <si>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2022 - 1047 шт.; 2023 - 1104 шт.; 2024 - 1113 шт.)</t>
  </si>
  <si>
    <t>J_RYE-01307-004</t>
  </si>
  <si>
    <t>Развитие технического учета (0,4 кВ) (ПУ: 2020 - 1361 шт.; 2021 - 1332 шт.)</t>
  </si>
  <si>
    <t>J_RYE-01307-007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</si>
  <si>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</si>
  <si>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</si>
  <si>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</si>
  <si>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</si>
  <si>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</si>
  <si>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</si>
  <si>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</si>
  <si>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</si>
  <si>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</si>
  <si>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</si>
  <si>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</si>
  <si>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</si>
  <si>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</si>
  <si>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</si>
  <si>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</si>
  <si>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</si>
  <si>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</si>
  <si>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</si>
  <si>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</si>
  <si>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</si>
  <si>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</si>
  <si>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</si>
  <si>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</si>
  <si>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</si>
  <si>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</si>
  <si>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</si>
  <si>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</si>
  <si>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</si>
  <si>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</si>
  <si>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</si>
  <si>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</si>
  <si>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</si>
  <si>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</si>
  <si>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</si>
  <si>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</si>
  <si>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</si>
  <si>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</si>
  <si>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</si>
  <si>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</si>
  <si>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</si>
  <si>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</si>
  <si>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</si>
  <si>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</si>
  <si>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</si>
  <si>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</si>
  <si>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</si>
  <si>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</si>
  <si>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</si>
  <si>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</si>
  <si>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</si>
  <si>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</si>
  <si>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</si>
  <si>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</si>
  <si>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</si>
  <si>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</si>
  <si>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</si>
  <si>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</si>
  <si>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</si>
  <si>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</si>
  <si>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</si>
  <si>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</si>
  <si>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</si>
  <si>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</si>
  <si>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</si>
  <si>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</si>
  <si>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</si>
  <si>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</si>
  <si>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</si>
  <si>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</si>
  <si>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</si>
  <si>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</si>
  <si>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</si>
  <si>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</si>
  <si>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</si>
  <si>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</si>
  <si>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</si>
  <si>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</si>
  <si>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</si>
  <si>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</si>
  <si>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</si>
  <si>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</si>
  <si>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</si>
  <si>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</si>
  <si>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</si>
  <si>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</si>
  <si>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</si>
  <si>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</si>
  <si>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</si>
  <si>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</si>
  <si>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</si>
  <si>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</si>
  <si>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</si>
  <si>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</si>
  <si>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</si>
  <si>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</si>
  <si>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</si>
  <si>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</si>
  <si>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</si>
  <si>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</si>
  <si>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</si>
  <si>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</si>
  <si>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</si>
  <si>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</si>
  <si>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</si>
  <si>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</si>
  <si>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</si>
  <si>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</si>
  <si>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</si>
  <si>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</si>
  <si>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</si>
  <si>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</si>
  <si>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</si>
  <si>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</si>
  <si>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</si>
  <si>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</si>
  <si>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</si>
  <si>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</si>
  <si>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</si>
  <si>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</si>
  <si>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</si>
  <si>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</si>
  <si>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</si>
  <si>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</si>
  <si>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</si>
  <si>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</si>
  <si>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</si>
  <si>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</si>
  <si>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</si>
  <si>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</si>
  <si>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</si>
  <si>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</si>
  <si>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</si>
  <si>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</si>
  <si>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</si>
  <si>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</si>
  <si>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</si>
  <si>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</si>
  <si>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</si>
  <si>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</si>
  <si>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</si>
  <si>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</si>
  <si>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</si>
  <si>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</si>
  <si>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</si>
  <si>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</si>
  <si>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</si>
  <si>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</si>
  <si>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</si>
  <si>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</si>
  <si>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</si>
  <si>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</si>
  <si>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</si>
  <si>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</si>
  <si>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</si>
  <si>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</si>
  <si>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</si>
  <si>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</si>
  <si>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</si>
  <si>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</si>
  <si>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</si>
  <si>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</si>
  <si>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</si>
  <si>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</si>
  <si>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</si>
  <si>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</si>
  <si>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</si>
  <si>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</si>
  <si>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</si>
  <si>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</si>
  <si>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</si>
  <si>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</si>
  <si>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</si>
  <si>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</si>
  <si>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здания Управления </t>
  </si>
  <si>
    <t>G_RYE-00071-059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</si>
  <si>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</si>
  <si>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</si>
  <si>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</si>
  <si>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</si>
  <si>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</si>
  <si>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</si>
  <si>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</si>
  <si>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</si>
  <si>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</si>
  <si>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</si>
  <si>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</si>
  <si>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</si>
  <si>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</si>
  <si>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</si>
  <si>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</si>
  <si>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</si>
  <si>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</si>
  <si>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</si>
  <si>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</si>
  <si>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</si>
  <si>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</si>
  <si>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</si>
  <si>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</si>
  <si>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</si>
  <si>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Рязанского РЭС) , установка 16 камер видеонаблюдения, монтаж охранно-пожарной сигнализации - 1 комплект.</t>
  </si>
  <si>
    <t>G_RYE-00071-073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</si>
  <si>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</si>
  <si>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</si>
  <si>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 xml:space="preserve">Оборудование подстанций Рязаньэнерго техническими средствами охраны (программа антитеррор) (Реконструкция Захаровского РЭС), установка 16 камер видеонаблюдения, монтаж охранно-пожарной сигнализации - 1 комплект. </t>
  </si>
  <si>
    <t>G_RYE-00071-075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</si>
  <si>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</si>
  <si>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</si>
  <si>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 xml:space="preserve">Оборудование подстанций Рязаньэнерго техническими средствами охраны (программа антитеррор) (Реконструкция базы ПО «Скопинские ЭС») , установка 22 камеры видеонаблюдения, монтаж охранно-пожарной сигнализации - 1 комплект. </t>
  </si>
  <si>
    <t>G_RYE-00071-077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</si>
  <si>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</si>
  <si>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</si>
  <si>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«Кадом») , установка защитных ограждений - 128 м.</t>
  </si>
  <si>
    <t>G_RYE-00071-079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</si>
  <si>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</si>
  <si>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</si>
  <si>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</si>
  <si>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</si>
  <si>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</si>
  <si>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</si>
  <si>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</si>
  <si>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</si>
  <si>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ЭС», установка защитных ограждений -320 м,  установка 16 камер видеонаблюдения, монтаж сигнализации - 1 комплект.</t>
  </si>
  <si>
    <t>G_RYE-00071-084</t>
  </si>
  <si>
    <t>Оборудование подстанций Рязаньэнерго техническими средствами охраны (программа антитеррор) (Реконструкция Путятинского РРЭС ),  установка 8 камер видеонаблюдения, монтаж сигнализации - 1 комплект.</t>
  </si>
  <si>
    <t>G_RYE-00071-085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</si>
  <si>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</si>
  <si>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</si>
  <si>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</si>
  <si>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</si>
  <si>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</si>
  <si>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</si>
  <si>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</si>
  <si>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</si>
  <si>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</si>
  <si>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</si>
  <si>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</si>
  <si>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</si>
  <si>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</si>
  <si>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</si>
  <si>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</si>
  <si>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</si>
  <si>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</si>
  <si>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</si>
  <si>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</si>
  <si>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</si>
  <si>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</si>
  <si>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</si>
  <si>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</si>
  <si>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</si>
  <si>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</si>
  <si>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</si>
  <si>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</si>
  <si>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</si>
  <si>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</si>
  <si>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</si>
  <si>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</si>
  <si>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</si>
  <si>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</si>
  <si>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</si>
  <si>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</si>
  <si>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</si>
  <si>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</si>
  <si>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</si>
  <si>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</si>
  <si>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</si>
  <si>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</si>
  <si>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</si>
  <si>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</si>
  <si>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</si>
  <si>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</si>
  <si>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</si>
  <si>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</si>
  <si>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</si>
  <si>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</si>
  <si>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</si>
  <si>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</si>
  <si>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</si>
  <si>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</si>
  <si>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</si>
  <si>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</si>
  <si>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</si>
  <si>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</si>
  <si>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</si>
  <si>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</si>
  <si>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</si>
  <si>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</si>
  <si>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</si>
  <si>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</si>
  <si>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</si>
  <si>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здания склада,инв.№ 280651 с устройством кровли из профлиста (120м2)</t>
  </si>
  <si>
    <t>G_RYE-00077-131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</si>
  <si>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</si>
  <si>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</si>
  <si>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</si>
  <si>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</si>
  <si>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заводоуправления, инв.10037 с устройством кровли из профлиста (452м2)</t>
  </si>
  <si>
    <t>G_RYE-00077-134</t>
  </si>
  <si>
    <t>Реконструкция здания диспетчерского пункта с гаражом, инв.10048 с устройством кровли из профлиста (715м2), реконструкцией ограждающих конструкций (500м2)</t>
  </si>
  <si>
    <t>G_RYE-00077-135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</si>
  <si>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</si>
  <si>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</si>
  <si>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</si>
  <si>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</si>
  <si>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</si>
  <si>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</si>
  <si>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</si>
  <si>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</si>
  <si>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</si>
  <si>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</si>
  <si>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</si>
  <si>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</si>
  <si>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</si>
  <si>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</si>
  <si>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</si>
  <si>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</si>
  <si>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</si>
  <si>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</si>
  <si>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</si>
  <si>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</si>
  <si>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</si>
  <si>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</si>
  <si>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техническими средствами охраны (программа антитеррор) (Реконструкция ПС 110/10 кВ «Касимов») (Касимовский район), установка 12 камер видеонаблюдения.</t>
  </si>
  <si>
    <t>G_RYE-00321-007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</si>
  <si>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</si>
  <si>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</si>
  <si>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</si>
  <si>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</si>
  <si>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</si>
  <si>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</si>
  <si>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</si>
  <si>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</si>
  <si>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</si>
  <si>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</si>
  <si>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</si>
  <si>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</si>
  <si>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</si>
  <si>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</si>
  <si>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</si>
  <si>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</si>
  <si>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</si>
  <si>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</si>
  <si>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</si>
  <si>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</si>
  <si>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</si>
  <si>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</si>
  <si>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</si>
  <si>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</si>
  <si>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</si>
  <si>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</si>
  <si>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</si>
  <si>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</si>
  <si>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</si>
  <si>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</si>
  <si>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</si>
  <si>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</si>
  <si>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</si>
  <si>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</si>
  <si>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</si>
  <si>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</si>
  <si>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</si>
  <si>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</si>
  <si>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</si>
  <si>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</si>
  <si>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</si>
  <si>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</si>
  <si>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</si>
  <si>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</si>
  <si>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</si>
  <si>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</si>
  <si>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</si>
  <si>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</si>
  <si>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</si>
  <si>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</si>
  <si>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</si>
  <si>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</si>
  <si>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</si>
  <si>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</si>
  <si>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</si>
  <si>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</si>
  <si>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</si>
  <si>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</si>
  <si>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</si>
  <si>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</si>
  <si>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</si>
  <si>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</si>
  <si>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</si>
  <si>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</si>
  <si>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</si>
  <si>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</si>
  <si>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</si>
  <si>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</si>
  <si>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</si>
  <si>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</si>
  <si>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</si>
  <si>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</si>
  <si>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</si>
  <si>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</si>
  <si>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</si>
  <si>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</si>
  <si>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</si>
  <si>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</si>
  <si>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инженерных систем (3 системы) водоснабжения, канализации, электроснабжения монтаж системы вентиляции (1 система) в здании столярной мастерской, инв. № 10005</t>
  </si>
  <si>
    <t>G_RYE-00322-008</t>
  </si>
  <si>
    <t>Реконструкция здания мастерского пункта инв. № 100075 с устройством кровли из профлиста (251м2)</t>
  </si>
  <si>
    <t>G_RYE-00322-009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</si>
  <si>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</si>
  <si>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</si>
  <si>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</si>
  <si>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</si>
  <si>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</si>
  <si>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</si>
  <si>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</si>
  <si>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</si>
  <si>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</si>
  <si>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</si>
  <si>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</si>
  <si>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</si>
  <si>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</si>
  <si>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</si>
  <si>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</si>
  <si>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</si>
  <si>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</si>
  <si>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</si>
  <si>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</si>
  <si>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</si>
  <si>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системы контроля доступа (1шт) в административном здании, инв.№125</t>
  </si>
  <si>
    <t>I_RYE-00565-000</t>
  </si>
  <si>
    <t>Реконструкция кровли (1065,5м2) в административном здании, инв.№125</t>
  </si>
  <si>
    <t>I_RYE-00566-000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</si>
  <si>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</si>
  <si>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</si>
  <si>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</si>
  <si>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</si>
  <si>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</si>
  <si>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</si>
  <si>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</si>
  <si>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</si>
  <si>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</si>
  <si>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</si>
  <si>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</si>
  <si>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</si>
  <si>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</si>
  <si>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</si>
  <si>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</si>
  <si>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</si>
  <si>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</si>
  <si>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</si>
  <si>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</si>
  <si>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</si>
  <si>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 xml:space="preserve">Реконструкция здания гаража, лит. Д, Д1, Д2, Д3, инв. № 10034 с устройством кровли из профлиста (368,3м2), реконструкцией системы теплоснабжения с заменой котлов, с заменой силовой и осветительной проводки, с устройством подъемных утепленных гаражных ворот (9 шт.), устройство душевой и санузла с прокладкой наружных и внутренних коммуникаций  </t>
  </si>
  <si>
    <t>J_RYE-00893-000</t>
  </si>
  <si>
    <t>Реконструкция ограждения Ухоловского РРЭС ПО "Скопинские ЭС"</t>
  </si>
  <si>
    <t>J_RYE-00923-000</t>
  </si>
  <si>
    <t>Реконструкция ограждения Сараевского РРЭС ПО "Скопинские ЭС"</t>
  </si>
  <si>
    <t>J_RYE-00924-000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</si>
  <si>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</si>
  <si>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</si>
  <si>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</si>
  <si>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</si>
  <si>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</si>
  <si>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</si>
  <si>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</si>
  <si>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</si>
  <si>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</si>
  <si>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</si>
  <si>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</si>
  <si>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</si>
  <si>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</si>
  <si>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</si>
  <si>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</si>
  <si>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</si>
  <si>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</si>
  <si>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</si>
  <si>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</si>
  <si>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</si>
  <si>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</si>
  <si>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</si>
  <si>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</si>
  <si>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</si>
  <si>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</si>
  <si>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</si>
  <si>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</si>
  <si>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</si>
  <si>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</si>
  <si>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</si>
  <si>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</si>
  <si>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</si>
  <si>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</si>
  <si>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</si>
  <si>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</si>
  <si>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</si>
  <si>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</si>
  <si>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</si>
  <si>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</si>
  <si>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</si>
  <si>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</si>
  <si>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</si>
  <si>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</si>
  <si>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</si>
  <si>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</si>
  <si>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</si>
  <si>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</si>
  <si>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</si>
  <si>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</si>
  <si>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</si>
  <si>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территории Пронского участка Старожиловского  РЭС системой охраны периметра и охранного освещения (Программа "Антитеррор")-1шт</t>
  </si>
  <si>
    <t>J_RYE-01283-006</t>
  </si>
  <si>
    <t>Оборудование территории Кораблинского участка Ряжского  РЭС системой охраны периметраи охранного освещения (Программа "Антитеррор")-1шт</t>
  </si>
  <si>
    <t>J_RYE-01283-007</t>
  </si>
  <si>
    <t>Оборудование территории Путятинского участка Шацкого  РЭС системой охраны периметраи охранного освещения (Программа "Антитеррор")-1шт</t>
  </si>
  <si>
    <t>J_RYE-01283-008</t>
  </si>
  <si>
    <t>Оборудование территории  Сараевского  РЭС системой охраны периметраи охранного освещения (Программа "Антитеррор")-1шт</t>
  </si>
  <si>
    <t>J_RYE-01283-009</t>
  </si>
  <si>
    <t>Оборудование ПС 110 кВ "Касимов" системой охраны периметра и охранного освещения (Программа "Антитеррор")-1шт</t>
  </si>
  <si>
    <t>J_RYE-01283-010</t>
  </si>
  <si>
    <t>Оборудование территории Кадомского участка Сасовского  РЭС системой охраны периметра (Программа "Антитеррор")-1шт</t>
  </si>
  <si>
    <t>J_RYE-01283-011</t>
  </si>
  <si>
    <t>Оборудование территории Касимовского  РЭС системой охраны периметра и охранного освещения (Программа "Антитеррор")-1шт</t>
  </si>
  <si>
    <t>J_RYE-01283-012</t>
  </si>
  <si>
    <t>Оборудование территории Шиловского  РЭС системой охраны периметра и охранного освещения(Программа "Антитеррор")-1шт</t>
  </si>
  <si>
    <t>J_RYE-01283-013</t>
  </si>
  <si>
    <t>Оборудование территории Клепиковского  РЭС системой охраны периметраи охранного освещения (Программа "Антитеррор")-1шт</t>
  </si>
  <si>
    <t>J_RYE-01283-014</t>
  </si>
  <si>
    <t>Оборудование РП филиала "Рязаньэнерго" инженерно-техническимими средствами охраны (Программа "Антитеррор")-1шт</t>
  </si>
  <si>
    <t>J_RYE-01283-015</t>
  </si>
  <si>
    <t>Приобретение и установка комплектных модулей для размещения постов охраны на объектах филиала "Рязаньэнерго"-1шт</t>
  </si>
  <si>
    <t>J_RYE-01283-016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</si>
  <si>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</si>
  <si>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</si>
  <si>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</si>
  <si>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</si>
  <si>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</si>
  <si>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</si>
  <si>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</si>
  <si>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</si>
  <si>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</si>
  <si>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</si>
  <si>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</si>
  <si>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</si>
  <si>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</si>
  <si>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</si>
  <si>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</si>
  <si>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</si>
  <si>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</si>
  <si>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</si>
  <si>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</si>
  <si>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</si>
  <si>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</si>
  <si>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</si>
  <si>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</si>
  <si>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</si>
  <si>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</si>
  <si>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</si>
  <si>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</si>
  <si>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</si>
  <si>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</si>
  <si>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</si>
  <si>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</si>
  <si>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</si>
  <si>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</si>
  <si>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</si>
  <si>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</si>
  <si>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</si>
  <si>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</si>
  <si>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</si>
  <si>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</si>
  <si>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</si>
  <si>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</si>
  <si>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</si>
  <si>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</si>
  <si>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</si>
  <si>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</si>
  <si>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</si>
  <si>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</si>
  <si>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</si>
  <si>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</si>
  <si>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</si>
  <si>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</si>
  <si>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</si>
  <si>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</si>
  <si>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</si>
  <si>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</si>
  <si>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</si>
  <si>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</si>
  <si>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</si>
  <si>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</si>
  <si>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</si>
  <si>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</si>
  <si>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</si>
  <si>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</si>
  <si>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</si>
  <si>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</si>
  <si>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</si>
  <si>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</si>
  <si>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</si>
  <si>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</si>
  <si>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</si>
  <si>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</si>
  <si>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</si>
  <si>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</si>
  <si>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</si>
  <si>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</si>
  <si>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</si>
  <si>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</si>
  <si>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</si>
  <si>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</si>
  <si>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</si>
  <si>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</si>
  <si>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</si>
  <si>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</si>
  <si>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</si>
  <si>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</si>
  <si>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</si>
  <si>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</si>
  <si>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</si>
  <si>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</si>
  <si>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</si>
  <si>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</si>
  <si>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</si>
  <si>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</si>
  <si>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</si>
  <si>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</si>
  <si>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>1.2.4.2</t>
  </si>
  <si>
    <t>Модернизация, техническое перевооружение прочих объектов основных средств, всего, в том числе: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</si>
  <si>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</si>
  <si>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</si>
  <si>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</si>
  <si>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</si>
  <si>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</si>
  <si>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</si>
  <si>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</si>
  <si>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</si>
  <si>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</si>
  <si>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</si>
  <si>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</si>
  <si>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</si>
  <si>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</si>
  <si>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</si>
  <si>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</si>
  <si>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</si>
  <si>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</si>
  <si>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</si>
  <si>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</si>
  <si>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Строительство новой ПС 110 кВ 2*40 МВА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</si>
  <si>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</si>
  <si>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</si>
  <si>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</si>
  <si>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</si>
  <si>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</si>
  <si>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</si>
  <si>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</si>
  <si>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</si>
  <si>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</si>
  <si>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</si>
  <si>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</si>
  <si>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</si>
  <si>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</si>
  <si>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</si>
  <si>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</si>
  <si>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</si>
  <si>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</si>
  <si>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</si>
  <si>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</si>
  <si>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</si>
  <si>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</si>
  <si>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</si>
  <si>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</si>
  <si>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</si>
  <si>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</si>
  <si>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</si>
  <si>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</si>
  <si>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</si>
  <si>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</si>
  <si>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</si>
  <si>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</si>
  <si>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</si>
  <si>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</si>
  <si>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</si>
  <si>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</si>
  <si>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</si>
  <si>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</si>
  <si>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</si>
  <si>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</si>
  <si>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</si>
  <si>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</si>
  <si>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</si>
  <si>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</si>
  <si>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</si>
  <si>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</si>
  <si>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</si>
  <si>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</si>
  <si>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</si>
  <si>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</si>
  <si>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</si>
  <si>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</si>
  <si>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</si>
  <si>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</si>
  <si>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</si>
  <si>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</si>
  <si>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</si>
  <si>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</si>
  <si>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</si>
  <si>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</si>
  <si>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</si>
  <si>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</si>
  <si>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</si>
  <si>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</si>
  <si>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</si>
  <si>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</si>
  <si>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</si>
  <si>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</si>
  <si>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G_RYE-00078-051</t>
  </si>
  <si>
    <t>Приобретение внедорожного транспортного средства  - 1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</si>
  <si>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</si>
  <si>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</si>
  <si>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</si>
  <si>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</si>
  <si>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</si>
  <si>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</si>
  <si>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</si>
  <si>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</si>
  <si>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</si>
  <si>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</si>
  <si>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</si>
  <si>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</si>
  <si>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</si>
  <si>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</si>
  <si>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</si>
  <si>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</si>
  <si>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</si>
  <si>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</si>
  <si>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</si>
  <si>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</si>
  <si>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</si>
  <si>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</si>
  <si>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</si>
  <si>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</si>
  <si>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</si>
  <si>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</si>
  <si>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</si>
  <si>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</si>
  <si>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</si>
  <si>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</si>
  <si>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</si>
  <si>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</si>
  <si>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</si>
  <si>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</si>
  <si>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</si>
  <si>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</si>
  <si>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</si>
  <si>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</si>
  <si>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</si>
  <si>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</si>
  <si>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</si>
  <si>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</si>
  <si>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</si>
  <si>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</si>
  <si>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</si>
  <si>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</si>
  <si>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</si>
  <si>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</si>
  <si>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</si>
  <si>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</si>
  <si>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</si>
  <si>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</si>
  <si>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</si>
  <si>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</si>
  <si>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</si>
  <si>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</si>
  <si>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</si>
  <si>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</si>
  <si>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</si>
  <si>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</si>
  <si>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</si>
  <si>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</si>
  <si>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</si>
  <si>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</si>
  <si>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</si>
  <si>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</si>
  <si>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</si>
  <si>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Приобретение оборудования для пополнения аварийного запаса (измерительный трансформатор - 22 шт.; силовой трансформатор 10 кВ - 5 шт.; кабельная муфта 110 кВ - 3 шт.; разъединитель 10 кВ - 2 шт.; выключатель 10 кВ 4 шт.) (всего оборудования -36 шт.)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</si>
  <si>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</si>
  <si>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</si>
  <si>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</si>
  <si>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</si>
  <si>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</si>
  <si>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</si>
  <si>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</si>
  <si>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</si>
  <si>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Создание/модернизация АСУЭ на ТП 6-10 кВ от ЛЭП 6-10 кВ Рязаньэнерго, филиала ПАО "МРСК Центра и Приволжья": 2019 год (3-ф ПКВ - 912 шт.,  автоматизация точек - 912  шт., шкаф учета и дисп. на ТП - 912 шт.)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</si>
  <si>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шт.,шкаф учета и дисп. на ТП - 331 шт. );</t>
  </si>
  <si>
    <t>Установка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шт., УСПД - 6 шт.)</t>
  </si>
  <si>
    <t>Реконструкция центра управления сетями филиала Рязаньэнерго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</si>
</sst>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5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L30" sqref="L30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6" spans="1:14" x14ac:dyDescent="0.25">
      <c r="A6" s="36" t="s">
        <v>5180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25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8" t="s">
        <v>55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34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6.5" customHeight="1" x14ac:dyDescent="0.25">
      <c r="A12" s="34" t="s">
        <v>24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ht="18" customHeight="1" x14ac:dyDescent="0.25">
      <c r="A13" s="39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2"/>
      <c r="N14" s="1"/>
    </row>
    <row r="15" spans="1:14" ht="53.25" customHeight="1" x14ac:dyDescent="0.25">
      <c r="A15" s="41" t="s">
        <v>10</v>
      </c>
      <c r="B15" s="43" t="s">
        <v>2</v>
      </c>
      <c r="C15" s="43" t="s">
        <v>16</v>
      </c>
      <c r="D15" s="49" t="s">
        <v>9</v>
      </c>
      <c r="E15" s="50"/>
      <c r="F15" s="50"/>
      <c r="G15" s="50"/>
      <c r="H15" s="50"/>
      <c r="I15" s="50"/>
      <c r="J15" s="50"/>
      <c r="K15" s="50"/>
      <c r="L15" s="50"/>
      <c r="M15" s="51"/>
      <c r="N15" s="44" t="s">
        <v>1</v>
      </c>
    </row>
    <row r="16" spans="1:14" ht="18" customHeight="1" x14ac:dyDescent="0.25">
      <c r="A16" s="42"/>
      <c r="B16" s="43"/>
      <c r="C16" s="43"/>
      <c r="D16" s="52"/>
      <c r="E16" s="53"/>
      <c r="F16" s="53"/>
      <c r="G16" s="53"/>
      <c r="H16" s="53"/>
      <c r="I16" s="53"/>
      <c r="J16" s="53"/>
      <c r="K16" s="53"/>
      <c r="L16" s="53"/>
      <c r="M16" s="54"/>
      <c r="N16" s="44"/>
    </row>
    <row r="17" spans="1:14" ht="52.5" customHeight="1" x14ac:dyDescent="0.25">
      <c r="A17" s="42"/>
      <c r="B17" s="43"/>
      <c r="C17" s="43"/>
      <c r="D17" s="46" t="s">
        <v>52</v>
      </c>
      <c r="E17" s="47"/>
      <c r="F17" s="47"/>
      <c r="G17" s="47"/>
      <c r="H17" s="47"/>
      <c r="I17" s="46" t="s">
        <v>27</v>
      </c>
      <c r="J17" s="47"/>
      <c r="K17" s="47"/>
      <c r="L17" s="47"/>
      <c r="M17" s="48"/>
      <c r="N17" s="44"/>
    </row>
    <row r="18" spans="1:14" ht="78.75" customHeight="1" x14ac:dyDescent="0.25">
      <c r="A18" s="42"/>
      <c r="B18" s="41"/>
      <c r="C18" s="41"/>
      <c r="D18" s="25" t="s">
        <v>54</v>
      </c>
      <c r="E18" s="25" t="s">
        <v>25</v>
      </c>
      <c r="F18" s="25" t="s">
        <v>26</v>
      </c>
      <c r="G18" s="25" t="s">
        <v>21</v>
      </c>
      <c r="H18" s="25" t="s">
        <v>22</v>
      </c>
      <c r="I18" s="26" t="s">
        <v>53</v>
      </c>
      <c r="J18" s="26" t="s">
        <v>19</v>
      </c>
      <c r="K18" s="27" t="s">
        <v>20</v>
      </c>
      <c r="L18" s="27" t="s">
        <v>21</v>
      </c>
      <c r="M18" s="28" t="s">
        <v>22</v>
      </c>
      <c r="N18" s="45"/>
    </row>
    <row r="19" spans="1:14" x14ac:dyDescent="0.25">
      <c r="A19" s="29">
        <v>1</v>
      </c>
      <c r="B19" s="30">
        <v>2</v>
      </c>
      <c r="C19" s="29">
        <v>3</v>
      </c>
      <c r="D19" s="30" t="s">
        <v>4</v>
      </c>
      <c r="E19" s="30" t="s">
        <v>5</v>
      </c>
      <c r="F19" s="30" t="s">
        <v>6</v>
      </c>
      <c r="G19" s="30" t="s">
        <v>7</v>
      </c>
      <c r="H19" s="30" t="s">
        <v>8</v>
      </c>
      <c r="I19" s="30" t="s">
        <v>51</v>
      </c>
      <c r="J19" s="30" t="s">
        <v>11</v>
      </c>
      <c r="K19" s="30" t="s">
        <v>12</v>
      </c>
      <c r="L19" s="30" t="s">
        <v>13</v>
      </c>
      <c r="M19" s="30" t="s">
        <v>28</v>
      </c>
      <c r="N19" s="30" t="s">
        <v>3</v>
      </c>
    </row>
    <row r="20" spans="1:14" x14ac:dyDescent="0.25">
      <c r="A20" s="31" t="s">
        <v>57</v>
      </c>
      <c r="B20" s="32" t="s">
        <v>58</v>
      </c>
      <c r="C20" s="32" t="s">
        <v>59</v>
      </c>
      <c r="D20" s="33">
        <f t="shared" ref="D20:M20" si="0">IFERROR(SUM(D27),"нд")</f>
        <v>691.74300000000085</v>
      </c>
      <c r="E20" s="33">
        <f t="shared" si="0"/>
        <v>8102.441000000008</v>
      </c>
      <c r="F20" s="33">
        <f t="shared" si="0"/>
        <v>8.0040000000000013</v>
      </c>
      <c r="G20" s="33">
        <f t="shared" si="0"/>
        <v>172827.89</v>
      </c>
      <c r="H20" s="33">
        <f t="shared" si="0"/>
        <v>0</v>
      </c>
      <c r="I20" s="33">
        <f t="shared" si="0"/>
        <v>2.2502451345590995</v>
      </c>
      <c r="J20" s="33">
        <f t="shared" si="0"/>
        <v>26.357300960490477</v>
      </c>
      <c r="K20" s="33">
        <f t="shared" si="0"/>
        <v>2.6037071653799999E-2</v>
      </c>
      <c r="L20" s="33">
        <f t="shared" si="0"/>
        <v>562.21041425626413</v>
      </c>
      <c r="M20" s="33">
        <f t="shared" si="0"/>
        <v>0</v>
      </c>
      <c r="N20" s="32" t="s">
        <v>5178</v>
      </c>
    </row>
    <row r="21" spans="1:14" x14ac:dyDescent="0.25">
      <c r="A21" s="31" t="s">
        <v>60</v>
      </c>
      <c r="B21" s="32" t="s">
        <v>61</v>
      </c>
      <c r="C21" s="32" t="s">
        <v>59</v>
      </c>
      <c r="D21" s="33">
        <f t="shared" ref="D21:M21" si="1">IFERROR(SUM(D28),"нд")</f>
        <v>0</v>
      </c>
      <c r="E21" s="33">
        <f t="shared" si="1"/>
        <v>0</v>
      </c>
      <c r="F21" s="33">
        <f t="shared" si="1"/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2" t="s">
        <v>5178</v>
      </c>
    </row>
    <row r="22" spans="1:14" ht="31.5" x14ac:dyDescent="0.25">
      <c r="A22" s="31" t="s">
        <v>62</v>
      </c>
      <c r="B22" s="32" t="s">
        <v>63</v>
      </c>
      <c r="C22" s="32" t="s">
        <v>59</v>
      </c>
      <c r="D22" s="33">
        <f t="shared" ref="D22:M22" si="2">IFERROR(SUM(D107),"нд")</f>
        <v>691.74300000000085</v>
      </c>
      <c r="E22" s="33">
        <f t="shared" si="2"/>
        <v>8102.441000000008</v>
      </c>
      <c r="F22" s="33">
        <f t="shared" si="2"/>
        <v>8.0040000000000013</v>
      </c>
      <c r="G22" s="33">
        <f t="shared" si="2"/>
        <v>172827.89</v>
      </c>
      <c r="H22" s="33">
        <f t="shared" si="2"/>
        <v>0</v>
      </c>
      <c r="I22" s="33">
        <f t="shared" si="2"/>
        <v>2.2502451345590995</v>
      </c>
      <c r="J22" s="33">
        <f t="shared" si="2"/>
        <v>26.357300960490477</v>
      </c>
      <c r="K22" s="33">
        <f t="shared" si="2"/>
        <v>2.6037071653799999E-2</v>
      </c>
      <c r="L22" s="33">
        <f t="shared" si="2"/>
        <v>562.21041425626413</v>
      </c>
      <c r="M22" s="33">
        <f t="shared" si="2"/>
        <v>0</v>
      </c>
      <c r="N22" s="32" t="s">
        <v>5178</v>
      </c>
    </row>
    <row r="23" spans="1:14" ht="47.25" x14ac:dyDescent="0.25">
      <c r="A23" s="31" t="s">
        <v>64</v>
      </c>
      <c r="B23" s="32" t="s">
        <v>65</v>
      </c>
      <c r="C23" s="32" t="s">
        <v>59</v>
      </c>
      <c r="D23" s="33">
        <f t="shared" ref="D23:M23" si="3">IFERROR(SUM(D2512),"нд")</f>
        <v>0</v>
      </c>
      <c r="E23" s="33">
        <f t="shared" si="3"/>
        <v>0</v>
      </c>
      <c r="F23" s="33">
        <f t="shared" si="3"/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2" t="s">
        <v>5178</v>
      </c>
    </row>
    <row r="24" spans="1:14" ht="31.5" x14ac:dyDescent="0.25">
      <c r="A24" s="31" t="s">
        <v>66</v>
      </c>
      <c r="B24" s="32" t="s">
        <v>67</v>
      </c>
      <c r="C24" s="32" t="s">
        <v>59</v>
      </c>
      <c r="D24" s="33">
        <f t="shared" ref="D24:M24" si="4">IFERROR(SUM(D2520),"нд")</f>
        <v>0</v>
      </c>
      <c r="E24" s="33">
        <f t="shared" si="4"/>
        <v>0</v>
      </c>
      <c r="F24" s="33">
        <f t="shared" si="4"/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2" t="s">
        <v>5178</v>
      </c>
    </row>
    <row r="25" spans="1:14" ht="31.5" x14ac:dyDescent="0.25">
      <c r="A25" s="31" t="s">
        <v>68</v>
      </c>
      <c r="B25" s="32" t="s">
        <v>69</v>
      </c>
      <c r="C25" s="32" t="s">
        <v>59</v>
      </c>
      <c r="D25" s="33">
        <f t="shared" ref="D25:M25" si="5">IFERROR(SUM(D2523),"нд")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2" t="s">
        <v>5178</v>
      </c>
    </row>
    <row r="26" spans="1:14" x14ac:dyDescent="0.25">
      <c r="A26" s="31" t="s">
        <v>70</v>
      </c>
      <c r="B26" s="32" t="s">
        <v>71</v>
      </c>
      <c r="C26" s="32" t="s">
        <v>59</v>
      </c>
      <c r="D26" s="33">
        <f t="shared" ref="D26:M26" si="6">IFERROR(SUM(D2524),"нд")</f>
        <v>0</v>
      </c>
      <c r="E26" s="33">
        <f t="shared" si="6"/>
        <v>0</v>
      </c>
      <c r="F26" s="33">
        <f t="shared" si="6"/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2" t="s">
        <v>5178</v>
      </c>
    </row>
    <row r="27" spans="1:14" x14ac:dyDescent="0.25">
      <c r="A27" s="31" t="s">
        <v>72</v>
      </c>
      <c r="B27" s="32" t="s">
        <v>73</v>
      </c>
      <c r="C27" s="32" t="s">
        <v>59</v>
      </c>
      <c r="D27" s="33">
        <f t="shared" ref="D27:M27" si="7">IFERROR(SUM(D28,D107,D2512,D2520,D2523,D2524),"нд")</f>
        <v>691.74300000000085</v>
      </c>
      <c r="E27" s="33">
        <f t="shared" si="7"/>
        <v>8102.441000000008</v>
      </c>
      <c r="F27" s="33">
        <f t="shared" si="7"/>
        <v>8.0040000000000013</v>
      </c>
      <c r="G27" s="33">
        <f t="shared" si="7"/>
        <v>172827.89</v>
      </c>
      <c r="H27" s="33">
        <f t="shared" si="7"/>
        <v>0</v>
      </c>
      <c r="I27" s="33">
        <f t="shared" si="7"/>
        <v>2.2502451345590995</v>
      </c>
      <c r="J27" s="33">
        <f t="shared" si="7"/>
        <v>26.357300960490477</v>
      </c>
      <c r="K27" s="33">
        <f t="shared" si="7"/>
        <v>2.6037071653799999E-2</v>
      </c>
      <c r="L27" s="33">
        <f t="shared" si="7"/>
        <v>562.21041425626413</v>
      </c>
      <c r="M27" s="33">
        <f t="shared" si="7"/>
        <v>0</v>
      </c>
      <c r="N27" s="32" t="s">
        <v>5178</v>
      </c>
    </row>
    <row r="28" spans="1:14" x14ac:dyDescent="0.25">
      <c r="A28" s="31" t="s">
        <v>74</v>
      </c>
      <c r="B28" s="32" t="s">
        <v>75</v>
      </c>
      <c r="C28" s="32" t="s">
        <v>59</v>
      </c>
      <c r="D28" s="33">
        <f t="shared" ref="D28:M28" si="8">IFERROR(SUM(D29,D85,D88,D97),"нд")</f>
        <v>0</v>
      </c>
      <c r="E28" s="33">
        <f t="shared" si="8"/>
        <v>0</v>
      </c>
      <c r="F28" s="33">
        <f t="shared" si="8"/>
        <v>0</v>
      </c>
      <c r="G28" s="33">
        <f t="shared" si="8"/>
        <v>0</v>
      </c>
      <c r="H28" s="33">
        <f t="shared" si="8"/>
        <v>0</v>
      </c>
      <c r="I28" s="33">
        <f t="shared" si="8"/>
        <v>0</v>
      </c>
      <c r="J28" s="33">
        <f t="shared" si="8"/>
        <v>0</v>
      </c>
      <c r="K28" s="33">
        <f t="shared" si="8"/>
        <v>0</v>
      </c>
      <c r="L28" s="33">
        <f t="shared" si="8"/>
        <v>0</v>
      </c>
      <c r="M28" s="33">
        <f t="shared" si="8"/>
        <v>0</v>
      </c>
      <c r="N28" s="32" t="s">
        <v>5178</v>
      </c>
    </row>
    <row r="29" spans="1:14" ht="31.5" x14ac:dyDescent="0.25">
      <c r="A29" s="31" t="s">
        <v>76</v>
      </c>
      <c r="B29" s="32" t="s">
        <v>77</v>
      </c>
      <c r="C29" s="32" t="s">
        <v>59</v>
      </c>
      <c r="D29" s="33">
        <f t="shared" ref="D29:M29" si="9">IFERROR(SUM(D30,D31,D32),"нд")</f>
        <v>0</v>
      </c>
      <c r="E29" s="33">
        <f t="shared" si="9"/>
        <v>0</v>
      </c>
      <c r="F29" s="33">
        <f t="shared" si="9"/>
        <v>0</v>
      </c>
      <c r="G29" s="33">
        <f t="shared" si="9"/>
        <v>0</v>
      </c>
      <c r="H29" s="33">
        <f t="shared" si="9"/>
        <v>0</v>
      </c>
      <c r="I29" s="33">
        <f t="shared" si="9"/>
        <v>0</v>
      </c>
      <c r="J29" s="33">
        <f t="shared" si="9"/>
        <v>0</v>
      </c>
      <c r="K29" s="33">
        <f t="shared" si="9"/>
        <v>0</v>
      </c>
      <c r="L29" s="33">
        <f t="shared" si="9"/>
        <v>0</v>
      </c>
      <c r="M29" s="33">
        <f t="shared" si="9"/>
        <v>0</v>
      </c>
      <c r="N29" s="32" t="s">
        <v>5178</v>
      </c>
    </row>
    <row r="30" spans="1:14" ht="47.25" x14ac:dyDescent="0.25">
      <c r="A30" s="31" t="s">
        <v>78</v>
      </c>
      <c r="B30" s="32" t="s">
        <v>79</v>
      </c>
      <c r="C30" s="32" t="s">
        <v>59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2" t="s">
        <v>5178</v>
      </c>
    </row>
    <row r="31" spans="1:14" ht="47.25" x14ac:dyDescent="0.25">
      <c r="A31" s="31" t="s">
        <v>80</v>
      </c>
      <c r="B31" s="32" t="s">
        <v>81</v>
      </c>
      <c r="C31" s="32" t="s">
        <v>59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2" t="s">
        <v>5178</v>
      </c>
    </row>
    <row r="32" spans="1:14" ht="31.5" x14ac:dyDescent="0.25">
      <c r="A32" s="31" t="s">
        <v>82</v>
      </c>
      <c r="B32" s="32" t="s">
        <v>83</v>
      </c>
      <c r="C32" s="32" t="s">
        <v>59</v>
      </c>
      <c r="D32" s="33">
        <f t="shared" ref="D32:M32" si="10">IFERROR(SUM(D33:D84),"нд")</f>
        <v>0</v>
      </c>
      <c r="E32" s="33">
        <f t="shared" si="10"/>
        <v>0</v>
      </c>
      <c r="F32" s="33">
        <f t="shared" si="10"/>
        <v>0</v>
      </c>
      <c r="G32" s="33">
        <f t="shared" si="10"/>
        <v>0</v>
      </c>
      <c r="H32" s="33">
        <f t="shared" si="10"/>
        <v>0</v>
      </c>
      <c r="I32" s="33">
        <f t="shared" si="10"/>
        <v>0</v>
      </c>
      <c r="J32" s="33">
        <f t="shared" si="10"/>
        <v>0</v>
      </c>
      <c r="K32" s="33">
        <f t="shared" si="10"/>
        <v>0</v>
      </c>
      <c r="L32" s="33">
        <f t="shared" si="10"/>
        <v>0</v>
      </c>
      <c r="M32" s="33">
        <f t="shared" si="10"/>
        <v>0</v>
      </c>
      <c r="N32" s="32" t="s">
        <v>5178</v>
      </c>
    </row>
    <row r="33" spans="1:14" ht="13.5" customHeight="1" x14ac:dyDescent="0.25">
      <c r="A33" s="31" t="s">
        <v>82</v>
      </c>
      <c r="B33" s="32" t="s">
        <v>84</v>
      </c>
      <c r="C33" s="32" t="s">
        <v>85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2" t="s">
        <v>5179</v>
      </c>
    </row>
    <row r="34" spans="1:14" ht="94.5" x14ac:dyDescent="0.25">
      <c r="A34" s="31" t="s">
        <v>82</v>
      </c>
      <c r="B34" s="32" t="s">
        <v>86</v>
      </c>
      <c r="C34" s="32" t="s">
        <v>87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2" t="s">
        <v>5179</v>
      </c>
    </row>
    <row r="35" spans="1:14" ht="110.25" x14ac:dyDescent="0.25">
      <c r="A35" s="31" t="s">
        <v>82</v>
      </c>
      <c r="B35" s="32" t="s">
        <v>88</v>
      </c>
      <c r="C35" s="32" t="s">
        <v>89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2" t="s">
        <v>5179</v>
      </c>
    </row>
    <row r="36" spans="1:14" ht="110.25" x14ac:dyDescent="0.25">
      <c r="A36" s="31" t="s">
        <v>82</v>
      </c>
      <c r="B36" s="32" t="s">
        <v>90</v>
      </c>
      <c r="C36" s="32" t="s">
        <v>91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2" t="s">
        <v>5179</v>
      </c>
    </row>
    <row r="37" spans="1:14" ht="94.5" x14ac:dyDescent="0.25">
      <c r="A37" s="31" t="s">
        <v>82</v>
      </c>
      <c r="B37" s="32" t="s">
        <v>92</v>
      </c>
      <c r="C37" s="32" t="s">
        <v>93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2" t="s">
        <v>5179</v>
      </c>
    </row>
    <row r="38" spans="1:14" ht="78.75" x14ac:dyDescent="0.25">
      <c r="A38" s="31" t="s">
        <v>82</v>
      </c>
      <c r="B38" s="32" t="s">
        <v>94</v>
      </c>
      <c r="C38" s="32" t="s">
        <v>95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2" t="s">
        <v>5179</v>
      </c>
    </row>
    <row r="39" spans="1:14" ht="78.75" x14ac:dyDescent="0.25">
      <c r="A39" s="31" t="s">
        <v>82</v>
      </c>
      <c r="B39" s="32" t="s">
        <v>96</v>
      </c>
      <c r="C39" s="32" t="s">
        <v>97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2" t="s">
        <v>5179</v>
      </c>
    </row>
    <row r="40" spans="1:14" ht="78.75" x14ac:dyDescent="0.25">
      <c r="A40" s="31" t="s">
        <v>82</v>
      </c>
      <c r="B40" s="32" t="s">
        <v>98</v>
      </c>
      <c r="C40" s="32" t="s">
        <v>99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2" t="s">
        <v>5179</v>
      </c>
    </row>
    <row r="41" spans="1:14" ht="94.5" x14ac:dyDescent="0.25">
      <c r="A41" s="31" t="s">
        <v>82</v>
      </c>
      <c r="B41" s="32" t="s">
        <v>100</v>
      </c>
      <c r="C41" s="32" t="s">
        <v>101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2" t="s">
        <v>5179</v>
      </c>
    </row>
    <row r="42" spans="1:14" ht="78.75" x14ac:dyDescent="0.25">
      <c r="A42" s="31" t="s">
        <v>82</v>
      </c>
      <c r="B42" s="32" t="s">
        <v>102</v>
      </c>
      <c r="C42" s="32" t="s">
        <v>103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2" t="s">
        <v>5179</v>
      </c>
    </row>
    <row r="43" spans="1:14" ht="110.25" x14ac:dyDescent="0.25">
      <c r="A43" s="31" t="s">
        <v>82</v>
      </c>
      <c r="B43" s="32" t="s">
        <v>104</v>
      </c>
      <c r="C43" s="32" t="s">
        <v>105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2" t="s">
        <v>5179</v>
      </c>
    </row>
    <row r="44" spans="1:14" ht="78.75" x14ac:dyDescent="0.25">
      <c r="A44" s="31" t="s">
        <v>82</v>
      </c>
      <c r="B44" s="32" t="s">
        <v>106</v>
      </c>
      <c r="C44" s="32" t="s">
        <v>107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2" t="s">
        <v>5179</v>
      </c>
    </row>
    <row r="45" spans="1:14" ht="78.75" x14ac:dyDescent="0.25">
      <c r="A45" s="31" t="s">
        <v>82</v>
      </c>
      <c r="B45" s="32" t="s">
        <v>108</v>
      </c>
      <c r="C45" s="32" t="s">
        <v>109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2" t="s">
        <v>5179</v>
      </c>
    </row>
    <row r="46" spans="1:14" ht="94.5" x14ac:dyDescent="0.25">
      <c r="A46" s="31" t="s">
        <v>82</v>
      </c>
      <c r="B46" s="32" t="s">
        <v>110</v>
      </c>
      <c r="C46" s="32" t="s">
        <v>111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2" t="s">
        <v>5179</v>
      </c>
    </row>
    <row r="47" spans="1:14" ht="94.5" x14ac:dyDescent="0.25">
      <c r="A47" s="31" t="s">
        <v>82</v>
      </c>
      <c r="B47" s="32" t="s">
        <v>112</v>
      </c>
      <c r="C47" s="32" t="s">
        <v>113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2" t="s">
        <v>5179</v>
      </c>
    </row>
    <row r="48" spans="1:14" ht="94.5" x14ac:dyDescent="0.25">
      <c r="A48" s="31" t="s">
        <v>82</v>
      </c>
      <c r="B48" s="32" t="s">
        <v>114</v>
      </c>
      <c r="C48" s="32" t="s">
        <v>115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2" t="s">
        <v>5179</v>
      </c>
    </row>
    <row r="49" spans="1:14" ht="94.5" x14ac:dyDescent="0.25">
      <c r="A49" s="31" t="s">
        <v>82</v>
      </c>
      <c r="B49" s="32" t="s">
        <v>116</v>
      </c>
      <c r="C49" s="32" t="s">
        <v>117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2" t="s">
        <v>5179</v>
      </c>
    </row>
    <row r="50" spans="1:14" ht="94.5" x14ac:dyDescent="0.25">
      <c r="A50" s="31" t="s">
        <v>82</v>
      </c>
      <c r="B50" s="32" t="s">
        <v>118</v>
      </c>
      <c r="C50" s="32" t="s">
        <v>119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2" t="s">
        <v>5179</v>
      </c>
    </row>
    <row r="51" spans="1:14" ht="78.75" x14ac:dyDescent="0.25">
      <c r="A51" s="31" t="s">
        <v>82</v>
      </c>
      <c r="B51" s="32" t="s">
        <v>120</v>
      </c>
      <c r="C51" s="32" t="s">
        <v>121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2" t="s">
        <v>5179</v>
      </c>
    </row>
    <row r="52" spans="1:14" ht="110.25" x14ac:dyDescent="0.25">
      <c r="A52" s="31" t="s">
        <v>82</v>
      </c>
      <c r="B52" s="32" t="s">
        <v>122</v>
      </c>
      <c r="C52" s="32" t="s">
        <v>123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2" t="s">
        <v>5179</v>
      </c>
    </row>
    <row r="53" spans="1:14" ht="78.75" x14ac:dyDescent="0.25">
      <c r="A53" s="31" t="s">
        <v>82</v>
      </c>
      <c r="B53" s="32" t="s">
        <v>124</v>
      </c>
      <c r="C53" s="32" t="s">
        <v>125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2" t="s">
        <v>5179</v>
      </c>
    </row>
    <row r="54" spans="1:14" ht="78.75" x14ac:dyDescent="0.25">
      <c r="A54" s="31" t="s">
        <v>82</v>
      </c>
      <c r="B54" s="32" t="s">
        <v>126</v>
      </c>
      <c r="C54" s="32" t="s">
        <v>127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2" t="s">
        <v>5179</v>
      </c>
    </row>
    <row r="55" spans="1:14" ht="126" x14ac:dyDescent="0.25">
      <c r="A55" s="31" t="s">
        <v>82</v>
      </c>
      <c r="B55" s="32" t="s">
        <v>128</v>
      </c>
      <c r="C55" s="32" t="s">
        <v>129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2" t="s">
        <v>5179</v>
      </c>
    </row>
    <row r="56" spans="1:14" ht="94.5" x14ac:dyDescent="0.25">
      <c r="A56" s="31" t="s">
        <v>82</v>
      </c>
      <c r="B56" s="32" t="s">
        <v>130</v>
      </c>
      <c r="C56" s="32" t="s">
        <v>131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2" t="s">
        <v>5179</v>
      </c>
    </row>
    <row r="57" spans="1:14" ht="78.75" x14ac:dyDescent="0.25">
      <c r="A57" s="31" t="s">
        <v>82</v>
      </c>
      <c r="B57" s="32" t="s">
        <v>132</v>
      </c>
      <c r="C57" s="32" t="s">
        <v>133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2" t="s">
        <v>5179</v>
      </c>
    </row>
    <row r="58" spans="1:14" ht="78.75" x14ac:dyDescent="0.25">
      <c r="A58" s="31" t="s">
        <v>82</v>
      </c>
      <c r="B58" s="32" t="s">
        <v>134</v>
      </c>
      <c r="C58" s="32" t="s">
        <v>135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2" t="s">
        <v>5179</v>
      </c>
    </row>
    <row r="59" spans="1:14" ht="78.75" x14ac:dyDescent="0.25">
      <c r="A59" s="31" t="s">
        <v>82</v>
      </c>
      <c r="B59" s="32" t="s">
        <v>136</v>
      </c>
      <c r="C59" s="32" t="s">
        <v>137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2" t="s">
        <v>5179</v>
      </c>
    </row>
    <row r="60" spans="1:14" ht="78.75" x14ac:dyDescent="0.25">
      <c r="A60" s="31" t="s">
        <v>82</v>
      </c>
      <c r="B60" s="32" t="s">
        <v>138</v>
      </c>
      <c r="C60" s="32" t="s">
        <v>139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2" t="s">
        <v>5179</v>
      </c>
    </row>
    <row r="61" spans="1:14" ht="78.75" x14ac:dyDescent="0.25">
      <c r="A61" s="31" t="s">
        <v>82</v>
      </c>
      <c r="B61" s="32" t="s">
        <v>140</v>
      </c>
      <c r="C61" s="32" t="s">
        <v>141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2" t="s">
        <v>5179</v>
      </c>
    </row>
    <row r="62" spans="1:14" ht="78.75" x14ac:dyDescent="0.25">
      <c r="A62" s="31" t="s">
        <v>82</v>
      </c>
      <c r="B62" s="32" t="s">
        <v>142</v>
      </c>
      <c r="C62" s="32" t="s">
        <v>143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2" t="s">
        <v>5179</v>
      </c>
    </row>
    <row r="63" spans="1:14" ht="94.5" x14ac:dyDescent="0.25">
      <c r="A63" s="31" t="s">
        <v>82</v>
      </c>
      <c r="B63" s="32" t="s">
        <v>144</v>
      </c>
      <c r="C63" s="32" t="s">
        <v>145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2" t="s">
        <v>5179</v>
      </c>
    </row>
    <row r="64" spans="1:14" ht="78.75" x14ac:dyDescent="0.25">
      <c r="A64" s="31" t="s">
        <v>82</v>
      </c>
      <c r="B64" s="32" t="s">
        <v>146</v>
      </c>
      <c r="C64" s="32" t="s">
        <v>147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2" t="s">
        <v>5179</v>
      </c>
    </row>
    <row r="65" spans="1:14" ht="78.75" x14ac:dyDescent="0.25">
      <c r="A65" s="31" t="s">
        <v>82</v>
      </c>
      <c r="B65" s="32" t="s">
        <v>148</v>
      </c>
      <c r="C65" s="32" t="s">
        <v>149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2" t="s">
        <v>5179</v>
      </c>
    </row>
    <row r="66" spans="1:14" ht="78.75" x14ac:dyDescent="0.25">
      <c r="A66" s="31" t="s">
        <v>82</v>
      </c>
      <c r="B66" s="32" t="s">
        <v>150</v>
      </c>
      <c r="C66" s="32" t="s">
        <v>151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2" t="s">
        <v>5179</v>
      </c>
    </row>
    <row r="67" spans="1:14" ht="78.75" x14ac:dyDescent="0.25">
      <c r="A67" s="31" t="s">
        <v>82</v>
      </c>
      <c r="B67" s="32" t="s">
        <v>152</v>
      </c>
      <c r="C67" s="32" t="s">
        <v>153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2" t="s">
        <v>5179</v>
      </c>
    </row>
    <row r="68" spans="1:14" ht="63" x14ac:dyDescent="0.25">
      <c r="A68" s="31" t="s">
        <v>82</v>
      </c>
      <c r="B68" s="32" t="s">
        <v>154</v>
      </c>
      <c r="C68" s="32" t="s">
        <v>155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2" t="s">
        <v>5179</v>
      </c>
    </row>
    <row r="69" spans="1:14" ht="78.75" x14ac:dyDescent="0.25">
      <c r="A69" s="31" t="s">
        <v>82</v>
      </c>
      <c r="B69" s="32" t="s">
        <v>156</v>
      </c>
      <c r="C69" s="32" t="s">
        <v>157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2" t="s">
        <v>5179</v>
      </c>
    </row>
    <row r="70" spans="1:14" ht="78.75" x14ac:dyDescent="0.25">
      <c r="A70" s="31" t="s">
        <v>82</v>
      </c>
      <c r="B70" s="32" t="s">
        <v>158</v>
      </c>
      <c r="C70" s="32" t="s">
        <v>159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2" t="s">
        <v>5179</v>
      </c>
    </row>
    <row r="71" spans="1:14" ht="78.75" x14ac:dyDescent="0.25">
      <c r="A71" s="31" t="s">
        <v>82</v>
      </c>
      <c r="B71" s="32" t="s">
        <v>160</v>
      </c>
      <c r="C71" s="32" t="s">
        <v>161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2" t="s">
        <v>5179</v>
      </c>
    </row>
    <row r="72" spans="1:14" ht="78.75" x14ac:dyDescent="0.25">
      <c r="A72" s="31" t="s">
        <v>82</v>
      </c>
      <c r="B72" s="32" t="s">
        <v>162</v>
      </c>
      <c r="C72" s="32" t="s">
        <v>163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2" t="s">
        <v>5179</v>
      </c>
    </row>
    <row r="73" spans="1:14" ht="78.75" x14ac:dyDescent="0.25">
      <c r="A73" s="31" t="s">
        <v>82</v>
      </c>
      <c r="B73" s="32" t="s">
        <v>164</v>
      </c>
      <c r="C73" s="32" t="s">
        <v>165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2" t="s">
        <v>5179</v>
      </c>
    </row>
    <row r="74" spans="1:14" ht="94.5" x14ac:dyDescent="0.25">
      <c r="A74" s="31" t="s">
        <v>82</v>
      </c>
      <c r="B74" s="32" t="s">
        <v>166</v>
      </c>
      <c r="C74" s="32" t="s">
        <v>167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2" t="s">
        <v>5179</v>
      </c>
    </row>
    <row r="75" spans="1:14" ht="78.75" x14ac:dyDescent="0.25">
      <c r="A75" s="31" t="s">
        <v>82</v>
      </c>
      <c r="B75" s="32" t="s">
        <v>168</v>
      </c>
      <c r="C75" s="32" t="s">
        <v>169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2" t="s">
        <v>5179</v>
      </c>
    </row>
    <row r="76" spans="1:14" ht="110.25" x14ac:dyDescent="0.25">
      <c r="A76" s="31" t="s">
        <v>82</v>
      </c>
      <c r="B76" s="32" t="s">
        <v>170</v>
      </c>
      <c r="C76" s="32" t="s">
        <v>171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2" t="s">
        <v>5179</v>
      </c>
    </row>
    <row r="77" spans="1:14" ht="78.75" x14ac:dyDescent="0.25">
      <c r="A77" s="31" t="s">
        <v>82</v>
      </c>
      <c r="B77" s="32" t="s">
        <v>172</v>
      </c>
      <c r="C77" s="32" t="s">
        <v>173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2" t="s">
        <v>5179</v>
      </c>
    </row>
    <row r="78" spans="1:14" ht="110.25" x14ac:dyDescent="0.25">
      <c r="A78" s="31" t="s">
        <v>82</v>
      </c>
      <c r="B78" s="32" t="s">
        <v>174</v>
      </c>
      <c r="C78" s="32" t="s">
        <v>175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2" t="s">
        <v>5179</v>
      </c>
    </row>
    <row r="79" spans="1:14" ht="78.75" x14ac:dyDescent="0.25">
      <c r="A79" s="31" t="s">
        <v>82</v>
      </c>
      <c r="B79" s="32" t="s">
        <v>176</v>
      </c>
      <c r="C79" s="32" t="s">
        <v>177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2" t="s">
        <v>5179</v>
      </c>
    </row>
    <row r="80" spans="1:14" ht="110.25" x14ac:dyDescent="0.25">
      <c r="A80" s="31" t="s">
        <v>82</v>
      </c>
      <c r="B80" s="32" t="s">
        <v>178</v>
      </c>
      <c r="C80" s="32" t="s">
        <v>179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2" t="s">
        <v>5179</v>
      </c>
    </row>
    <row r="81" spans="1:14" ht="94.5" x14ac:dyDescent="0.25">
      <c r="A81" s="31" t="s">
        <v>82</v>
      </c>
      <c r="B81" s="32" t="s">
        <v>180</v>
      </c>
      <c r="C81" s="32" t="s">
        <v>181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2" t="s">
        <v>5179</v>
      </c>
    </row>
    <row r="82" spans="1:14" ht="94.5" x14ac:dyDescent="0.25">
      <c r="A82" s="31" t="s">
        <v>82</v>
      </c>
      <c r="B82" s="32" t="s">
        <v>182</v>
      </c>
      <c r="C82" s="32" t="s">
        <v>183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2" t="s">
        <v>5179</v>
      </c>
    </row>
    <row r="83" spans="1:14" ht="94.5" x14ac:dyDescent="0.25">
      <c r="A83" s="31" t="s">
        <v>82</v>
      </c>
      <c r="B83" s="32" t="s">
        <v>184</v>
      </c>
      <c r="C83" s="32" t="s">
        <v>185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2" t="s">
        <v>5179</v>
      </c>
    </row>
    <row r="84" spans="1:14" ht="78.75" x14ac:dyDescent="0.25">
      <c r="A84" s="31" t="s">
        <v>82</v>
      </c>
      <c r="B84" s="32" t="s">
        <v>186</v>
      </c>
      <c r="C84" s="32" t="s">
        <v>187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2" t="s">
        <v>5179</v>
      </c>
    </row>
    <row r="85" spans="1:14" ht="31.5" x14ac:dyDescent="0.25">
      <c r="A85" s="31" t="s">
        <v>188</v>
      </c>
      <c r="B85" s="32" t="s">
        <v>189</v>
      </c>
      <c r="C85" s="32" t="s">
        <v>59</v>
      </c>
      <c r="D85" s="33">
        <f t="shared" ref="D85:M85" si="11">IFERROR(SUM(D86,D87),"нд")</f>
        <v>0</v>
      </c>
      <c r="E85" s="33">
        <f t="shared" si="11"/>
        <v>0</v>
      </c>
      <c r="F85" s="33">
        <f t="shared" si="11"/>
        <v>0</v>
      </c>
      <c r="G85" s="33">
        <f t="shared" si="11"/>
        <v>0</v>
      </c>
      <c r="H85" s="33">
        <f t="shared" si="11"/>
        <v>0</v>
      </c>
      <c r="I85" s="33">
        <f t="shared" si="11"/>
        <v>0</v>
      </c>
      <c r="J85" s="33">
        <f t="shared" si="11"/>
        <v>0</v>
      </c>
      <c r="K85" s="33">
        <f t="shared" si="11"/>
        <v>0</v>
      </c>
      <c r="L85" s="33">
        <f t="shared" si="11"/>
        <v>0</v>
      </c>
      <c r="M85" s="33">
        <f t="shared" si="11"/>
        <v>0</v>
      </c>
      <c r="N85" s="32" t="s">
        <v>5178</v>
      </c>
    </row>
    <row r="86" spans="1:14" ht="47.25" x14ac:dyDescent="0.25">
      <c r="A86" s="31" t="s">
        <v>190</v>
      </c>
      <c r="B86" s="32" t="s">
        <v>191</v>
      </c>
      <c r="C86" s="32" t="s">
        <v>59</v>
      </c>
      <c r="D86" s="33">
        <f t="shared" ref="D86:M87" si="12">IFERROR(0,"нд")</f>
        <v>0</v>
      </c>
      <c r="E86" s="33">
        <f t="shared" si="12"/>
        <v>0</v>
      </c>
      <c r="F86" s="33">
        <f t="shared" si="12"/>
        <v>0</v>
      </c>
      <c r="G86" s="33">
        <f t="shared" si="12"/>
        <v>0</v>
      </c>
      <c r="H86" s="33">
        <f t="shared" si="12"/>
        <v>0</v>
      </c>
      <c r="I86" s="33">
        <f t="shared" si="12"/>
        <v>0</v>
      </c>
      <c r="J86" s="33">
        <f t="shared" si="12"/>
        <v>0</v>
      </c>
      <c r="K86" s="33">
        <f t="shared" si="12"/>
        <v>0</v>
      </c>
      <c r="L86" s="33">
        <f t="shared" si="12"/>
        <v>0</v>
      </c>
      <c r="M86" s="33">
        <f t="shared" si="12"/>
        <v>0</v>
      </c>
      <c r="N86" s="32" t="s">
        <v>5178</v>
      </c>
    </row>
    <row r="87" spans="1:14" ht="31.5" x14ac:dyDescent="0.25">
      <c r="A87" s="31" t="s">
        <v>192</v>
      </c>
      <c r="B87" s="32" t="s">
        <v>193</v>
      </c>
      <c r="C87" s="32" t="s">
        <v>59</v>
      </c>
      <c r="D87" s="33">
        <f t="shared" si="12"/>
        <v>0</v>
      </c>
      <c r="E87" s="33">
        <f t="shared" si="12"/>
        <v>0</v>
      </c>
      <c r="F87" s="33">
        <f t="shared" si="12"/>
        <v>0</v>
      </c>
      <c r="G87" s="33">
        <f t="shared" si="12"/>
        <v>0</v>
      </c>
      <c r="H87" s="33">
        <f t="shared" si="12"/>
        <v>0</v>
      </c>
      <c r="I87" s="33">
        <f t="shared" si="12"/>
        <v>0</v>
      </c>
      <c r="J87" s="33">
        <f t="shared" si="12"/>
        <v>0</v>
      </c>
      <c r="K87" s="33">
        <f t="shared" si="12"/>
        <v>0</v>
      </c>
      <c r="L87" s="33">
        <f t="shared" si="12"/>
        <v>0</v>
      </c>
      <c r="M87" s="33">
        <f t="shared" si="12"/>
        <v>0</v>
      </c>
      <c r="N87" s="32" t="s">
        <v>5178</v>
      </c>
    </row>
    <row r="88" spans="1:14" ht="31.5" x14ac:dyDescent="0.25">
      <c r="A88" s="31" t="s">
        <v>194</v>
      </c>
      <c r="B88" s="32" t="s">
        <v>195</v>
      </c>
      <c r="C88" s="32" t="s">
        <v>59</v>
      </c>
      <c r="D88" s="33">
        <f t="shared" ref="D88:M88" si="13">IFERROR(SUM(D89,D93),"нд")</f>
        <v>0</v>
      </c>
      <c r="E88" s="33">
        <f t="shared" si="13"/>
        <v>0</v>
      </c>
      <c r="F88" s="33">
        <f t="shared" si="13"/>
        <v>0</v>
      </c>
      <c r="G88" s="33">
        <f t="shared" si="13"/>
        <v>0</v>
      </c>
      <c r="H88" s="33">
        <f t="shared" si="13"/>
        <v>0</v>
      </c>
      <c r="I88" s="33">
        <f t="shared" si="13"/>
        <v>0</v>
      </c>
      <c r="J88" s="33">
        <f t="shared" si="13"/>
        <v>0</v>
      </c>
      <c r="K88" s="33">
        <f t="shared" si="13"/>
        <v>0</v>
      </c>
      <c r="L88" s="33">
        <f t="shared" si="13"/>
        <v>0</v>
      </c>
      <c r="M88" s="33">
        <f t="shared" si="13"/>
        <v>0</v>
      </c>
      <c r="N88" s="32" t="s">
        <v>5178</v>
      </c>
    </row>
    <row r="89" spans="1:14" ht="31.5" x14ac:dyDescent="0.25">
      <c r="A89" s="31" t="s">
        <v>196</v>
      </c>
      <c r="B89" s="32" t="s">
        <v>197</v>
      </c>
      <c r="C89" s="32" t="s">
        <v>59</v>
      </c>
      <c r="D89" s="33">
        <f t="shared" ref="D89:M89" si="14">IFERROR(SUM(D90,D91,D92),"нд")</f>
        <v>0</v>
      </c>
      <c r="E89" s="33">
        <f t="shared" si="14"/>
        <v>0</v>
      </c>
      <c r="F89" s="33">
        <f t="shared" si="14"/>
        <v>0</v>
      </c>
      <c r="G89" s="33">
        <f t="shared" si="14"/>
        <v>0</v>
      </c>
      <c r="H89" s="33">
        <f t="shared" si="14"/>
        <v>0</v>
      </c>
      <c r="I89" s="33">
        <f t="shared" si="14"/>
        <v>0</v>
      </c>
      <c r="J89" s="33">
        <f t="shared" si="14"/>
        <v>0</v>
      </c>
      <c r="K89" s="33">
        <f t="shared" si="14"/>
        <v>0</v>
      </c>
      <c r="L89" s="33">
        <f t="shared" si="14"/>
        <v>0</v>
      </c>
      <c r="M89" s="33">
        <f t="shared" si="14"/>
        <v>0</v>
      </c>
      <c r="N89" s="32" t="s">
        <v>5178</v>
      </c>
    </row>
    <row r="90" spans="1:14" ht="78.75" x14ac:dyDescent="0.25">
      <c r="A90" s="31" t="s">
        <v>196</v>
      </c>
      <c r="B90" s="32" t="s">
        <v>198</v>
      </c>
      <c r="C90" s="32" t="s">
        <v>59</v>
      </c>
      <c r="D90" s="33">
        <f t="shared" ref="D90:M92" si="15">IFERROR(0,"нд")</f>
        <v>0</v>
      </c>
      <c r="E90" s="33">
        <f t="shared" si="15"/>
        <v>0</v>
      </c>
      <c r="F90" s="33">
        <f t="shared" si="15"/>
        <v>0</v>
      </c>
      <c r="G90" s="33">
        <f t="shared" si="15"/>
        <v>0</v>
      </c>
      <c r="H90" s="33">
        <f t="shared" si="15"/>
        <v>0</v>
      </c>
      <c r="I90" s="33">
        <f t="shared" si="15"/>
        <v>0</v>
      </c>
      <c r="J90" s="33">
        <f t="shared" si="15"/>
        <v>0</v>
      </c>
      <c r="K90" s="33">
        <f t="shared" si="15"/>
        <v>0</v>
      </c>
      <c r="L90" s="33">
        <f t="shared" si="15"/>
        <v>0</v>
      </c>
      <c r="M90" s="33">
        <f t="shared" si="15"/>
        <v>0</v>
      </c>
      <c r="N90" s="32" t="s">
        <v>5178</v>
      </c>
    </row>
    <row r="91" spans="1:14" ht="63" x14ac:dyDescent="0.25">
      <c r="A91" s="31" t="s">
        <v>196</v>
      </c>
      <c r="B91" s="32" t="s">
        <v>199</v>
      </c>
      <c r="C91" s="32" t="s">
        <v>59</v>
      </c>
      <c r="D91" s="33">
        <f t="shared" si="15"/>
        <v>0</v>
      </c>
      <c r="E91" s="33">
        <f t="shared" si="15"/>
        <v>0</v>
      </c>
      <c r="F91" s="33">
        <f t="shared" si="15"/>
        <v>0</v>
      </c>
      <c r="G91" s="33">
        <f t="shared" si="15"/>
        <v>0</v>
      </c>
      <c r="H91" s="33">
        <f t="shared" si="15"/>
        <v>0</v>
      </c>
      <c r="I91" s="33">
        <f t="shared" si="15"/>
        <v>0</v>
      </c>
      <c r="J91" s="33">
        <f t="shared" si="15"/>
        <v>0</v>
      </c>
      <c r="K91" s="33">
        <f t="shared" si="15"/>
        <v>0</v>
      </c>
      <c r="L91" s="33">
        <f t="shared" si="15"/>
        <v>0</v>
      </c>
      <c r="M91" s="33">
        <f t="shared" si="15"/>
        <v>0</v>
      </c>
      <c r="N91" s="32" t="s">
        <v>5178</v>
      </c>
    </row>
    <row r="92" spans="1:14" ht="63" x14ac:dyDescent="0.25">
      <c r="A92" s="31" t="s">
        <v>196</v>
      </c>
      <c r="B92" s="32" t="s">
        <v>200</v>
      </c>
      <c r="C92" s="32" t="s">
        <v>59</v>
      </c>
      <c r="D92" s="33">
        <f t="shared" si="15"/>
        <v>0</v>
      </c>
      <c r="E92" s="33">
        <f t="shared" si="15"/>
        <v>0</v>
      </c>
      <c r="F92" s="33">
        <f t="shared" si="15"/>
        <v>0</v>
      </c>
      <c r="G92" s="33">
        <f t="shared" si="15"/>
        <v>0</v>
      </c>
      <c r="H92" s="33">
        <f t="shared" si="15"/>
        <v>0</v>
      </c>
      <c r="I92" s="33">
        <f t="shared" si="15"/>
        <v>0</v>
      </c>
      <c r="J92" s="33">
        <f t="shared" si="15"/>
        <v>0</v>
      </c>
      <c r="K92" s="33">
        <f t="shared" si="15"/>
        <v>0</v>
      </c>
      <c r="L92" s="33">
        <f t="shared" si="15"/>
        <v>0</v>
      </c>
      <c r="M92" s="33">
        <f t="shared" si="15"/>
        <v>0</v>
      </c>
      <c r="N92" s="32" t="s">
        <v>5178</v>
      </c>
    </row>
    <row r="93" spans="1:14" ht="31.5" x14ac:dyDescent="0.25">
      <c r="A93" s="31" t="s">
        <v>201</v>
      </c>
      <c r="B93" s="32" t="s">
        <v>197</v>
      </c>
      <c r="C93" s="32" t="s">
        <v>59</v>
      </c>
      <c r="D93" s="33">
        <f t="shared" ref="D93:M93" si="16">IFERROR(SUM(D94,D95,D96),"нд")</f>
        <v>0</v>
      </c>
      <c r="E93" s="33">
        <f t="shared" si="16"/>
        <v>0</v>
      </c>
      <c r="F93" s="33">
        <f t="shared" si="16"/>
        <v>0</v>
      </c>
      <c r="G93" s="33">
        <f t="shared" si="16"/>
        <v>0</v>
      </c>
      <c r="H93" s="33">
        <f t="shared" si="16"/>
        <v>0</v>
      </c>
      <c r="I93" s="33">
        <f t="shared" si="16"/>
        <v>0</v>
      </c>
      <c r="J93" s="33">
        <f t="shared" si="16"/>
        <v>0</v>
      </c>
      <c r="K93" s="33">
        <f t="shared" si="16"/>
        <v>0</v>
      </c>
      <c r="L93" s="33">
        <f t="shared" si="16"/>
        <v>0</v>
      </c>
      <c r="M93" s="33">
        <f t="shared" si="16"/>
        <v>0</v>
      </c>
      <c r="N93" s="32" t="s">
        <v>5178</v>
      </c>
    </row>
    <row r="94" spans="1:14" ht="78.75" x14ac:dyDescent="0.25">
      <c r="A94" s="31" t="s">
        <v>201</v>
      </c>
      <c r="B94" s="32" t="s">
        <v>198</v>
      </c>
      <c r="C94" s="32" t="s">
        <v>59</v>
      </c>
      <c r="D94" s="33">
        <f t="shared" ref="D94:M96" si="17">IFERROR(0,"нд")</f>
        <v>0</v>
      </c>
      <c r="E94" s="33">
        <f t="shared" si="17"/>
        <v>0</v>
      </c>
      <c r="F94" s="33">
        <f t="shared" si="17"/>
        <v>0</v>
      </c>
      <c r="G94" s="33">
        <f t="shared" si="17"/>
        <v>0</v>
      </c>
      <c r="H94" s="33">
        <f t="shared" si="17"/>
        <v>0</v>
      </c>
      <c r="I94" s="33">
        <f t="shared" si="17"/>
        <v>0</v>
      </c>
      <c r="J94" s="33">
        <f t="shared" si="17"/>
        <v>0</v>
      </c>
      <c r="K94" s="33">
        <f t="shared" si="17"/>
        <v>0</v>
      </c>
      <c r="L94" s="33">
        <f t="shared" si="17"/>
        <v>0</v>
      </c>
      <c r="M94" s="33">
        <f t="shared" si="17"/>
        <v>0</v>
      </c>
      <c r="N94" s="32" t="s">
        <v>5178</v>
      </c>
    </row>
    <row r="95" spans="1:14" ht="63" x14ac:dyDescent="0.25">
      <c r="A95" s="31" t="s">
        <v>201</v>
      </c>
      <c r="B95" s="32" t="s">
        <v>199</v>
      </c>
      <c r="C95" s="32" t="s">
        <v>59</v>
      </c>
      <c r="D95" s="33">
        <f t="shared" si="17"/>
        <v>0</v>
      </c>
      <c r="E95" s="33">
        <f t="shared" si="17"/>
        <v>0</v>
      </c>
      <c r="F95" s="33">
        <f t="shared" si="17"/>
        <v>0</v>
      </c>
      <c r="G95" s="33">
        <f t="shared" si="17"/>
        <v>0</v>
      </c>
      <c r="H95" s="33">
        <f t="shared" si="17"/>
        <v>0</v>
      </c>
      <c r="I95" s="33">
        <f t="shared" si="17"/>
        <v>0</v>
      </c>
      <c r="J95" s="33">
        <f t="shared" si="17"/>
        <v>0</v>
      </c>
      <c r="K95" s="33">
        <f t="shared" si="17"/>
        <v>0</v>
      </c>
      <c r="L95" s="33">
        <f t="shared" si="17"/>
        <v>0</v>
      </c>
      <c r="M95" s="33">
        <f t="shared" si="17"/>
        <v>0</v>
      </c>
      <c r="N95" s="32" t="s">
        <v>5178</v>
      </c>
    </row>
    <row r="96" spans="1:14" ht="63" x14ac:dyDescent="0.25">
      <c r="A96" s="31" t="s">
        <v>201</v>
      </c>
      <c r="B96" s="32" t="s">
        <v>200</v>
      </c>
      <c r="C96" s="32" t="s">
        <v>59</v>
      </c>
      <c r="D96" s="33">
        <f t="shared" si="17"/>
        <v>0</v>
      </c>
      <c r="E96" s="33">
        <f t="shared" si="17"/>
        <v>0</v>
      </c>
      <c r="F96" s="33">
        <f t="shared" si="17"/>
        <v>0</v>
      </c>
      <c r="G96" s="33">
        <f t="shared" si="17"/>
        <v>0</v>
      </c>
      <c r="H96" s="33">
        <f t="shared" si="17"/>
        <v>0</v>
      </c>
      <c r="I96" s="33">
        <f t="shared" si="17"/>
        <v>0</v>
      </c>
      <c r="J96" s="33">
        <f t="shared" si="17"/>
        <v>0</v>
      </c>
      <c r="K96" s="33">
        <f t="shared" si="17"/>
        <v>0</v>
      </c>
      <c r="L96" s="33">
        <f t="shared" si="17"/>
        <v>0</v>
      </c>
      <c r="M96" s="33">
        <f t="shared" si="17"/>
        <v>0</v>
      </c>
      <c r="N96" s="32" t="s">
        <v>5178</v>
      </c>
    </row>
    <row r="97" spans="1:14" ht="63" x14ac:dyDescent="0.25">
      <c r="A97" s="31" t="s">
        <v>202</v>
      </c>
      <c r="B97" s="32" t="s">
        <v>203</v>
      </c>
      <c r="C97" s="32" t="s">
        <v>59</v>
      </c>
      <c r="D97" s="33">
        <f t="shared" ref="D97:M97" si="18">IFERROR(SUM(D98,D99),"нд")</f>
        <v>0</v>
      </c>
      <c r="E97" s="33">
        <f t="shared" si="18"/>
        <v>0</v>
      </c>
      <c r="F97" s="33">
        <f t="shared" si="18"/>
        <v>0</v>
      </c>
      <c r="G97" s="33">
        <f t="shared" si="18"/>
        <v>0</v>
      </c>
      <c r="H97" s="33">
        <f t="shared" si="18"/>
        <v>0</v>
      </c>
      <c r="I97" s="33">
        <f t="shared" si="18"/>
        <v>0</v>
      </c>
      <c r="J97" s="33">
        <f t="shared" si="18"/>
        <v>0</v>
      </c>
      <c r="K97" s="33">
        <f t="shared" si="18"/>
        <v>0</v>
      </c>
      <c r="L97" s="33">
        <f t="shared" si="18"/>
        <v>0</v>
      </c>
      <c r="M97" s="33">
        <f t="shared" si="18"/>
        <v>0</v>
      </c>
      <c r="N97" s="32" t="s">
        <v>5178</v>
      </c>
    </row>
    <row r="98" spans="1:14" ht="47.25" x14ac:dyDescent="0.25">
      <c r="A98" s="31" t="s">
        <v>204</v>
      </c>
      <c r="B98" s="32" t="s">
        <v>205</v>
      </c>
      <c r="C98" s="32" t="s">
        <v>59</v>
      </c>
      <c r="D98" s="33">
        <f t="shared" ref="D98:M98" si="19">IFERROR(0,"нд")</f>
        <v>0</v>
      </c>
      <c r="E98" s="33">
        <f t="shared" si="19"/>
        <v>0</v>
      </c>
      <c r="F98" s="33">
        <f t="shared" si="19"/>
        <v>0</v>
      </c>
      <c r="G98" s="33">
        <f t="shared" si="19"/>
        <v>0</v>
      </c>
      <c r="H98" s="33">
        <f t="shared" si="19"/>
        <v>0</v>
      </c>
      <c r="I98" s="33">
        <f t="shared" si="19"/>
        <v>0</v>
      </c>
      <c r="J98" s="33">
        <f t="shared" si="19"/>
        <v>0</v>
      </c>
      <c r="K98" s="33">
        <f t="shared" si="19"/>
        <v>0</v>
      </c>
      <c r="L98" s="33">
        <f t="shared" si="19"/>
        <v>0</v>
      </c>
      <c r="M98" s="33">
        <f t="shared" si="19"/>
        <v>0</v>
      </c>
      <c r="N98" s="32" t="s">
        <v>5178</v>
      </c>
    </row>
    <row r="99" spans="1:14" ht="63" x14ac:dyDescent="0.25">
      <c r="A99" s="31" t="s">
        <v>206</v>
      </c>
      <c r="B99" s="32" t="s">
        <v>207</v>
      </c>
      <c r="C99" s="32" t="s">
        <v>59</v>
      </c>
      <c r="D99" s="33">
        <f t="shared" ref="D99:M99" si="20">IFERROR(SUM(D100:D106),"нд")</f>
        <v>0</v>
      </c>
      <c r="E99" s="33">
        <f t="shared" si="20"/>
        <v>0</v>
      </c>
      <c r="F99" s="33">
        <f t="shared" si="20"/>
        <v>0</v>
      </c>
      <c r="G99" s="33">
        <f t="shared" si="20"/>
        <v>0</v>
      </c>
      <c r="H99" s="33">
        <f t="shared" si="20"/>
        <v>0</v>
      </c>
      <c r="I99" s="33">
        <f t="shared" si="20"/>
        <v>0</v>
      </c>
      <c r="J99" s="33">
        <f t="shared" si="20"/>
        <v>0</v>
      </c>
      <c r="K99" s="33">
        <f t="shared" si="20"/>
        <v>0</v>
      </c>
      <c r="L99" s="33">
        <f t="shared" si="20"/>
        <v>0</v>
      </c>
      <c r="M99" s="33">
        <f t="shared" si="20"/>
        <v>0</v>
      </c>
      <c r="N99" s="32" t="s">
        <v>5178</v>
      </c>
    </row>
    <row r="100" spans="1:14" ht="78.75" x14ac:dyDescent="0.25">
      <c r="A100" s="31" t="s">
        <v>206</v>
      </c>
      <c r="B100" s="32" t="s">
        <v>208</v>
      </c>
      <c r="C100" s="32" t="s">
        <v>209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2" t="s">
        <v>5179</v>
      </c>
    </row>
    <row r="101" spans="1:14" ht="94.5" x14ac:dyDescent="0.25">
      <c r="A101" s="31" t="s">
        <v>206</v>
      </c>
      <c r="B101" s="32" t="s">
        <v>210</v>
      </c>
      <c r="C101" s="32" t="s">
        <v>211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2" t="s">
        <v>5179</v>
      </c>
    </row>
    <row r="102" spans="1:14" ht="94.5" x14ac:dyDescent="0.25">
      <c r="A102" s="31" t="s">
        <v>206</v>
      </c>
      <c r="B102" s="32" t="s">
        <v>212</v>
      </c>
      <c r="C102" s="32" t="s">
        <v>213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2" t="s">
        <v>5179</v>
      </c>
    </row>
    <row r="103" spans="1:14" ht="78.75" x14ac:dyDescent="0.25">
      <c r="A103" s="31" t="s">
        <v>206</v>
      </c>
      <c r="B103" s="32" t="s">
        <v>214</v>
      </c>
      <c r="C103" s="32" t="s">
        <v>215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2" t="s">
        <v>5179</v>
      </c>
    </row>
    <row r="104" spans="1:14" ht="78.75" x14ac:dyDescent="0.25">
      <c r="A104" s="31" t="s">
        <v>206</v>
      </c>
      <c r="B104" s="32" t="s">
        <v>216</v>
      </c>
      <c r="C104" s="32" t="s">
        <v>217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2" t="s">
        <v>5179</v>
      </c>
    </row>
    <row r="105" spans="1:14" ht="94.5" x14ac:dyDescent="0.25">
      <c r="A105" s="31" t="s">
        <v>206</v>
      </c>
      <c r="B105" s="32" t="s">
        <v>218</v>
      </c>
      <c r="C105" s="32" t="s">
        <v>219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2" t="s">
        <v>5179</v>
      </c>
    </row>
    <row r="106" spans="1:14" ht="94.5" x14ac:dyDescent="0.25">
      <c r="A106" s="31" t="s">
        <v>206</v>
      </c>
      <c r="B106" s="32" t="s">
        <v>220</v>
      </c>
      <c r="C106" s="32" t="s">
        <v>221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2" t="s">
        <v>5179</v>
      </c>
    </row>
    <row r="107" spans="1:14" ht="31.5" x14ac:dyDescent="0.25">
      <c r="A107" s="31" t="s">
        <v>222</v>
      </c>
      <c r="B107" s="32" t="s">
        <v>223</v>
      </c>
      <c r="C107" s="32" t="s">
        <v>59</v>
      </c>
      <c r="D107" s="33">
        <f t="shared" ref="D107:M107" si="21">IFERROR(SUM(D108,D1069,D2184,D2211),"нд")</f>
        <v>691.74300000000085</v>
      </c>
      <c r="E107" s="33">
        <f t="shared" si="21"/>
        <v>8102.441000000008</v>
      </c>
      <c r="F107" s="33">
        <f t="shared" si="21"/>
        <v>8.0040000000000013</v>
      </c>
      <c r="G107" s="33">
        <f t="shared" si="21"/>
        <v>172827.89</v>
      </c>
      <c r="H107" s="33">
        <f t="shared" si="21"/>
        <v>0</v>
      </c>
      <c r="I107" s="33">
        <f t="shared" si="21"/>
        <v>2.2502451345590995</v>
      </c>
      <c r="J107" s="33">
        <f t="shared" si="21"/>
        <v>26.357300960490477</v>
      </c>
      <c r="K107" s="33">
        <f t="shared" si="21"/>
        <v>2.6037071653799999E-2</v>
      </c>
      <c r="L107" s="33">
        <f t="shared" si="21"/>
        <v>562.21041425626413</v>
      </c>
      <c r="M107" s="33">
        <f t="shared" si="21"/>
        <v>0</v>
      </c>
      <c r="N107" s="32" t="s">
        <v>5178</v>
      </c>
    </row>
    <row r="108" spans="1:14" ht="47.25" x14ac:dyDescent="0.25">
      <c r="A108" s="31" t="s">
        <v>224</v>
      </c>
      <c r="B108" s="32" t="s">
        <v>225</v>
      </c>
      <c r="C108" s="32" t="s">
        <v>59</v>
      </c>
      <c r="D108" s="33">
        <f t="shared" ref="D108:M108" si="22">IFERROR(SUM(D109,D114),"нд")</f>
        <v>691.74300000000085</v>
      </c>
      <c r="E108" s="33">
        <f t="shared" si="22"/>
        <v>0</v>
      </c>
      <c r="F108" s="33">
        <f t="shared" si="22"/>
        <v>0</v>
      </c>
      <c r="G108" s="33">
        <f t="shared" si="22"/>
        <v>0</v>
      </c>
      <c r="H108" s="33">
        <f t="shared" si="22"/>
        <v>0</v>
      </c>
      <c r="I108" s="33">
        <f t="shared" si="22"/>
        <v>2.2502451345590995</v>
      </c>
      <c r="J108" s="33">
        <f t="shared" si="22"/>
        <v>0</v>
      </c>
      <c r="K108" s="33">
        <f t="shared" si="22"/>
        <v>0</v>
      </c>
      <c r="L108" s="33">
        <f t="shared" si="22"/>
        <v>0</v>
      </c>
      <c r="M108" s="33">
        <f t="shared" si="22"/>
        <v>0</v>
      </c>
      <c r="N108" s="32" t="s">
        <v>5178</v>
      </c>
    </row>
    <row r="109" spans="1:14" ht="31.5" x14ac:dyDescent="0.25">
      <c r="A109" s="31" t="s">
        <v>226</v>
      </c>
      <c r="B109" s="32" t="s">
        <v>227</v>
      </c>
      <c r="C109" s="32" t="s">
        <v>59</v>
      </c>
      <c r="D109" s="33">
        <f t="shared" ref="D109:M109" si="23">IFERROR(SUM(D110:D113),"нд")</f>
        <v>338.78700000000003</v>
      </c>
      <c r="E109" s="33">
        <f t="shared" si="23"/>
        <v>0</v>
      </c>
      <c r="F109" s="33">
        <f t="shared" si="23"/>
        <v>0</v>
      </c>
      <c r="G109" s="33">
        <f t="shared" si="23"/>
        <v>0</v>
      </c>
      <c r="H109" s="33">
        <f t="shared" si="23"/>
        <v>0</v>
      </c>
      <c r="I109" s="33">
        <f t="shared" si="23"/>
        <v>1.10207663597951</v>
      </c>
      <c r="J109" s="33">
        <f t="shared" si="23"/>
        <v>0</v>
      </c>
      <c r="K109" s="33">
        <f t="shared" si="23"/>
        <v>0</v>
      </c>
      <c r="L109" s="33">
        <f t="shared" si="23"/>
        <v>0</v>
      </c>
      <c r="M109" s="33">
        <f t="shared" si="23"/>
        <v>0</v>
      </c>
      <c r="N109" s="32" t="s">
        <v>5178</v>
      </c>
    </row>
    <row r="110" spans="1:14" ht="126" x14ac:dyDescent="0.25">
      <c r="A110" s="31" t="s">
        <v>226</v>
      </c>
      <c r="B110" s="32" t="s">
        <v>228</v>
      </c>
      <c r="C110" s="32" t="s">
        <v>229</v>
      </c>
      <c r="D110" s="33">
        <v>124.14</v>
      </c>
      <c r="E110" s="33">
        <v>0</v>
      </c>
      <c r="F110" s="33">
        <v>0</v>
      </c>
      <c r="G110" s="33">
        <v>0</v>
      </c>
      <c r="H110" s="33">
        <v>0</v>
      </c>
      <c r="I110" s="33">
        <v>0.40382834521541999</v>
      </c>
      <c r="J110" s="33">
        <v>0</v>
      </c>
      <c r="K110" s="33">
        <v>0</v>
      </c>
      <c r="L110" s="33">
        <v>0</v>
      </c>
      <c r="M110" s="33">
        <v>0</v>
      </c>
      <c r="N110" s="32" t="s">
        <v>5179</v>
      </c>
    </row>
    <row r="111" spans="1:14" ht="126" x14ac:dyDescent="0.25">
      <c r="A111" s="31" t="s">
        <v>226</v>
      </c>
      <c r="B111" s="32" t="s">
        <v>230</v>
      </c>
      <c r="C111" s="32" t="s">
        <v>231</v>
      </c>
      <c r="D111" s="33">
        <v>88.917000000000002</v>
      </c>
      <c r="E111" s="33">
        <v>0</v>
      </c>
      <c r="F111" s="33">
        <v>0</v>
      </c>
      <c r="G111" s="33">
        <v>0</v>
      </c>
      <c r="H111" s="33">
        <v>0</v>
      </c>
      <c r="I111" s="33">
        <v>0.28924766369839999</v>
      </c>
      <c r="J111" s="33">
        <v>0</v>
      </c>
      <c r="K111" s="33">
        <v>0</v>
      </c>
      <c r="L111" s="33">
        <v>0</v>
      </c>
      <c r="M111" s="33">
        <v>0</v>
      </c>
      <c r="N111" s="32" t="s">
        <v>5179</v>
      </c>
    </row>
    <row r="112" spans="1:14" ht="94.5" x14ac:dyDescent="0.25">
      <c r="A112" s="31" t="s">
        <v>226</v>
      </c>
      <c r="B112" s="32" t="s">
        <v>232</v>
      </c>
      <c r="C112" s="32" t="s">
        <v>233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2" t="s">
        <v>5179</v>
      </c>
    </row>
    <row r="113" spans="1:14" ht="31.5" x14ac:dyDescent="0.25">
      <c r="A113" s="31" t="s">
        <v>226</v>
      </c>
      <c r="B113" s="32" t="s">
        <v>234</v>
      </c>
      <c r="C113" s="32" t="s">
        <v>235</v>
      </c>
      <c r="D113" s="33">
        <v>125.73</v>
      </c>
      <c r="E113" s="33">
        <v>0</v>
      </c>
      <c r="F113" s="33">
        <v>0</v>
      </c>
      <c r="G113" s="33">
        <v>0</v>
      </c>
      <c r="H113" s="33">
        <v>0</v>
      </c>
      <c r="I113" s="33">
        <v>0.40900062706569001</v>
      </c>
      <c r="J113" s="33">
        <v>0</v>
      </c>
      <c r="K113" s="33">
        <v>0</v>
      </c>
      <c r="L113" s="33">
        <v>0</v>
      </c>
      <c r="M113" s="33">
        <v>0</v>
      </c>
      <c r="N113" s="32" t="s">
        <v>5179</v>
      </c>
    </row>
    <row r="114" spans="1:14" ht="47.25" x14ac:dyDescent="0.25">
      <c r="A114" s="31" t="s">
        <v>236</v>
      </c>
      <c r="B114" s="32" t="s">
        <v>237</v>
      </c>
      <c r="C114" s="32" t="s">
        <v>59</v>
      </c>
      <c r="D114" s="33">
        <f t="shared" ref="D114:M114" si="24">IFERROR(SUM(D115:D1068),"нд")</f>
        <v>352.95600000000087</v>
      </c>
      <c r="E114" s="33">
        <f t="shared" si="24"/>
        <v>0</v>
      </c>
      <c r="F114" s="33">
        <f t="shared" si="24"/>
        <v>0</v>
      </c>
      <c r="G114" s="33">
        <f t="shared" si="24"/>
        <v>0</v>
      </c>
      <c r="H114" s="33">
        <f t="shared" si="24"/>
        <v>0</v>
      </c>
      <c r="I114" s="33">
        <f t="shared" si="24"/>
        <v>1.1481684985795895</v>
      </c>
      <c r="J114" s="33">
        <f t="shared" si="24"/>
        <v>0</v>
      </c>
      <c r="K114" s="33">
        <f t="shared" si="24"/>
        <v>0</v>
      </c>
      <c r="L114" s="33">
        <f t="shared" si="24"/>
        <v>0</v>
      </c>
      <c r="M114" s="33">
        <f t="shared" si="24"/>
        <v>0</v>
      </c>
      <c r="N114" s="32" t="s">
        <v>5178</v>
      </c>
    </row>
    <row r="115" spans="1:14" ht="31.5" x14ac:dyDescent="0.25">
      <c r="A115" s="31" t="s">
        <v>236</v>
      </c>
      <c r="B115" s="32" t="s">
        <v>238</v>
      </c>
      <c r="C115" s="32" t="s">
        <v>239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2" t="s">
        <v>5179</v>
      </c>
    </row>
    <row r="116" spans="1:14" ht="31.5" x14ac:dyDescent="0.25">
      <c r="A116" s="31" t="s">
        <v>236</v>
      </c>
      <c r="B116" s="32" t="s">
        <v>240</v>
      </c>
      <c r="C116" s="32" t="s">
        <v>241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2" t="s">
        <v>5179</v>
      </c>
    </row>
    <row r="117" spans="1:14" ht="31.5" x14ac:dyDescent="0.25">
      <c r="A117" s="31" t="s">
        <v>236</v>
      </c>
      <c r="B117" s="32" t="s">
        <v>242</v>
      </c>
      <c r="C117" s="32" t="s">
        <v>243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2" t="s">
        <v>5179</v>
      </c>
    </row>
    <row r="118" spans="1:14" ht="157.5" x14ac:dyDescent="0.25">
      <c r="A118" s="31" t="s">
        <v>236</v>
      </c>
      <c r="B118" s="32" t="s">
        <v>244</v>
      </c>
      <c r="C118" s="32" t="s">
        <v>245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2" t="s">
        <v>5179</v>
      </c>
    </row>
    <row r="119" spans="1:14" ht="94.5" x14ac:dyDescent="0.25">
      <c r="A119" s="31" t="s">
        <v>236</v>
      </c>
      <c r="B119" s="32" t="s">
        <v>246</v>
      </c>
      <c r="C119" s="32" t="s">
        <v>247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2" t="s">
        <v>5179</v>
      </c>
    </row>
    <row r="120" spans="1:14" ht="141.75" x14ac:dyDescent="0.25">
      <c r="A120" s="31" t="s">
        <v>236</v>
      </c>
      <c r="B120" s="32" t="s">
        <v>248</v>
      </c>
      <c r="C120" s="32" t="s">
        <v>249</v>
      </c>
      <c r="D120" s="33">
        <v>13.430999999999999</v>
      </c>
      <c r="E120" s="33">
        <v>0</v>
      </c>
      <c r="F120" s="33">
        <v>0</v>
      </c>
      <c r="G120" s="33">
        <v>0</v>
      </c>
      <c r="H120" s="33">
        <v>0</v>
      </c>
      <c r="I120" s="33">
        <v>4.3691143101239997E-2</v>
      </c>
      <c r="J120" s="33">
        <v>0</v>
      </c>
      <c r="K120" s="33">
        <v>0</v>
      </c>
      <c r="L120" s="33">
        <v>0</v>
      </c>
      <c r="M120" s="33">
        <v>0</v>
      </c>
      <c r="N120" s="32" t="s">
        <v>5179</v>
      </c>
    </row>
    <row r="121" spans="1:14" ht="78.75" x14ac:dyDescent="0.25">
      <c r="A121" s="31" t="s">
        <v>236</v>
      </c>
      <c r="B121" s="32" t="s">
        <v>250</v>
      </c>
      <c r="C121" s="32" t="s">
        <v>251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2" t="s">
        <v>5179</v>
      </c>
    </row>
    <row r="122" spans="1:14" ht="31.5" x14ac:dyDescent="0.25">
      <c r="A122" s="31" t="s">
        <v>236</v>
      </c>
      <c r="B122" s="32" t="s">
        <v>252</v>
      </c>
      <c r="C122" s="32" t="s">
        <v>253</v>
      </c>
      <c r="D122" s="33">
        <v>0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2" t="s">
        <v>5179</v>
      </c>
    </row>
    <row r="123" spans="1:14" ht="31.5" x14ac:dyDescent="0.25">
      <c r="A123" s="31" t="s">
        <v>236</v>
      </c>
      <c r="B123" s="32" t="s">
        <v>254</v>
      </c>
      <c r="C123" s="32" t="s">
        <v>255</v>
      </c>
      <c r="D123" s="33">
        <v>0</v>
      </c>
      <c r="E123" s="33">
        <v>0</v>
      </c>
      <c r="F123" s="33">
        <v>0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2" t="s">
        <v>5179</v>
      </c>
    </row>
    <row r="124" spans="1:14" ht="31.5" x14ac:dyDescent="0.25">
      <c r="A124" s="31" t="s">
        <v>236</v>
      </c>
      <c r="B124" s="32" t="s">
        <v>256</v>
      </c>
      <c r="C124" s="32" t="s">
        <v>257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2" t="s">
        <v>5179</v>
      </c>
    </row>
    <row r="125" spans="1:14" ht="31.5" x14ac:dyDescent="0.25">
      <c r="A125" s="31" t="s">
        <v>236</v>
      </c>
      <c r="B125" s="32" t="s">
        <v>258</v>
      </c>
      <c r="C125" s="32" t="s">
        <v>259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2" t="s">
        <v>5179</v>
      </c>
    </row>
    <row r="126" spans="1:14" x14ac:dyDescent="0.25">
      <c r="A126" s="31" t="s">
        <v>236</v>
      </c>
      <c r="B126" s="32" t="s">
        <v>260</v>
      </c>
      <c r="C126" s="32" t="s">
        <v>261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2" t="s">
        <v>5179</v>
      </c>
    </row>
    <row r="127" spans="1:14" x14ac:dyDescent="0.25">
      <c r="A127" s="31" t="s">
        <v>236</v>
      </c>
      <c r="B127" s="32" t="s">
        <v>262</v>
      </c>
      <c r="C127" s="32" t="s">
        <v>263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2" t="s">
        <v>5179</v>
      </c>
    </row>
    <row r="128" spans="1:14" x14ac:dyDescent="0.25">
      <c r="A128" s="31" t="s">
        <v>236</v>
      </c>
      <c r="B128" s="32" t="s">
        <v>264</v>
      </c>
      <c r="C128" s="32" t="s">
        <v>265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2" t="s">
        <v>5179</v>
      </c>
    </row>
    <row r="129" spans="1:14" x14ac:dyDescent="0.25">
      <c r="A129" s="31" t="s">
        <v>236</v>
      </c>
      <c r="B129" s="32" t="s">
        <v>266</v>
      </c>
      <c r="C129" s="32" t="s">
        <v>267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2" t="s">
        <v>5179</v>
      </c>
    </row>
    <row r="130" spans="1:14" x14ac:dyDescent="0.25">
      <c r="A130" s="31" t="s">
        <v>236</v>
      </c>
      <c r="B130" s="32" t="s">
        <v>268</v>
      </c>
      <c r="C130" s="32" t="s">
        <v>269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2" t="s">
        <v>5179</v>
      </c>
    </row>
    <row r="131" spans="1:14" x14ac:dyDescent="0.25">
      <c r="A131" s="31" t="s">
        <v>236</v>
      </c>
      <c r="B131" s="32" t="s">
        <v>270</v>
      </c>
      <c r="C131" s="32" t="s">
        <v>271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2" t="s">
        <v>5179</v>
      </c>
    </row>
    <row r="132" spans="1:14" x14ac:dyDescent="0.25">
      <c r="A132" s="31" t="s">
        <v>236</v>
      </c>
      <c r="B132" s="32" t="s">
        <v>272</v>
      </c>
      <c r="C132" s="32" t="s">
        <v>273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2" t="s">
        <v>5179</v>
      </c>
    </row>
    <row r="133" spans="1:14" x14ac:dyDescent="0.25">
      <c r="A133" s="31" t="s">
        <v>236</v>
      </c>
      <c r="B133" s="32" t="s">
        <v>274</v>
      </c>
      <c r="C133" s="32" t="s">
        <v>275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2" t="s">
        <v>5179</v>
      </c>
    </row>
    <row r="134" spans="1:14" x14ac:dyDescent="0.25">
      <c r="A134" s="31" t="s">
        <v>236</v>
      </c>
      <c r="B134" s="32" t="s">
        <v>276</v>
      </c>
      <c r="C134" s="32" t="s">
        <v>277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2" t="s">
        <v>5179</v>
      </c>
    </row>
    <row r="135" spans="1:14" x14ac:dyDescent="0.25">
      <c r="A135" s="31" t="s">
        <v>236</v>
      </c>
      <c r="B135" s="32" t="s">
        <v>278</v>
      </c>
      <c r="C135" s="32" t="s">
        <v>279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2" t="s">
        <v>5179</v>
      </c>
    </row>
    <row r="136" spans="1:14" ht="31.5" x14ac:dyDescent="0.25">
      <c r="A136" s="31" t="s">
        <v>236</v>
      </c>
      <c r="B136" s="32" t="s">
        <v>280</v>
      </c>
      <c r="C136" s="32" t="s">
        <v>281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2" t="s">
        <v>5179</v>
      </c>
    </row>
    <row r="137" spans="1:14" x14ac:dyDescent="0.25">
      <c r="A137" s="31" t="s">
        <v>236</v>
      </c>
      <c r="B137" s="32" t="s">
        <v>282</v>
      </c>
      <c r="C137" s="32" t="s">
        <v>283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2" t="s">
        <v>5179</v>
      </c>
    </row>
    <row r="138" spans="1:14" ht="31.5" x14ac:dyDescent="0.25">
      <c r="A138" s="31" t="s">
        <v>236</v>
      </c>
      <c r="B138" s="32" t="s">
        <v>284</v>
      </c>
      <c r="C138" s="32" t="s">
        <v>285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2" t="s">
        <v>5179</v>
      </c>
    </row>
    <row r="139" spans="1:14" ht="31.5" x14ac:dyDescent="0.25">
      <c r="A139" s="31" t="s">
        <v>236</v>
      </c>
      <c r="B139" s="32" t="s">
        <v>286</v>
      </c>
      <c r="C139" s="32" t="s">
        <v>287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2" t="s">
        <v>5179</v>
      </c>
    </row>
    <row r="140" spans="1:14" ht="31.5" x14ac:dyDescent="0.25">
      <c r="A140" s="31" t="s">
        <v>236</v>
      </c>
      <c r="B140" s="32" t="s">
        <v>288</v>
      </c>
      <c r="C140" s="32" t="s">
        <v>289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2" t="s">
        <v>5179</v>
      </c>
    </row>
    <row r="141" spans="1:14" ht="31.5" x14ac:dyDescent="0.25">
      <c r="A141" s="31" t="s">
        <v>236</v>
      </c>
      <c r="B141" s="32" t="s">
        <v>290</v>
      </c>
      <c r="C141" s="32" t="s">
        <v>291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2" t="s">
        <v>5179</v>
      </c>
    </row>
    <row r="142" spans="1:14" ht="31.5" x14ac:dyDescent="0.25">
      <c r="A142" s="31" t="s">
        <v>236</v>
      </c>
      <c r="B142" s="32" t="s">
        <v>292</v>
      </c>
      <c r="C142" s="32" t="s">
        <v>293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2" t="s">
        <v>5179</v>
      </c>
    </row>
    <row r="143" spans="1:14" ht="31.5" x14ac:dyDescent="0.25">
      <c r="A143" s="31" t="s">
        <v>236</v>
      </c>
      <c r="B143" s="32" t="s">
        <v>294</v>
      </c>
      <c r="C143" s="32" t="s">
        <v>295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2" t="s">
        <v>5179</v>
      </c>
    </row>
    <row r="144" spans="1:14" ht="31.5" x14ac:dyDescent="0.25">
      <c r="A144" s="31" t="s">
        <v>236</v>
      </c>
      <c r="B144" s="32" t="s">
        <v>296</v>
      </c>
      <c r="C144" s="32" t="s">
        <v>297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2" t="s">
        <v>5179</v>
      </c>
    </row>
    <row r="145" spans="1:14" ht="31.5" x14ac:dyDescent="0.25">
      <c r="A145" s="31" t="s">
        <v>236</v>
      </c>
      <c r="B145" s="32" t="s">
        <v>298</v>
      </c>
      <c r="C145" s="32" t="s">
        <v>299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2" t="s">
        <v>5179</v>
      </c>
    </row>
    <row r="146" spans="1:14" ht="31.5" x14ac:dyDescent="0.25">
      <c r="A146" s="31" t="s">
        <v>236</v>
      </c>
      <c r="B146" s="32" t="s">
        <v>300</v>
      </c>
      <c r="C146" s="32" t="s">
        <v>301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2" t="s">
        <v>5179</v>
      </c>
    </row>
    <row r="147" spans="1:14" ht="31.5" x14ac:dyDescent="0.25">
      <c r="A147" s="31" t="s">
        <v>236</v>
      </c>
      <c r="B147" s="32" t="s">
        <v>302</v>
      </c>
      <c r="C147" s="32" t="s">
        <v>303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2" t="s">
        <v>5179</v>
      </c>
    </row>
    <row r="148" spans="1:14" ht="31.5" x14ac:dyDescent="0.25">
      <c r="A148" s="31" t="s">
        <v>236</v>
      </c>
      <c r="B148" s="32" t="s">
        <v>304</v>
      </c>
      <c r="C148" s="32" t="s">
        <v>305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2" t="s">
        <v>5179</v>
      </c>
    </row>
    <row r="149" spans="1:14" ht="31.5" x14ac:dyDescent="0.25">
      <c r="A149" s="31" t="s">
        <v>236</v>
      </c>
      <c r="B149" s="32" t="s">
        <v>306</v>
      </c>
      <c r="C149" s="32" t="s">
        <v>307</v>
      </c>
      <c r="D149" s="33"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2" t="s">
        <v>5179</v>
      </c>
    </row>
    <row r="150" spans="1:14" ht="31.5" x14ac:dyDescent="0.25">
      <c r="A150" s="31" t="s">
        <v>236</v>
      </c>
      <c r="B150" s="32" t="s">
        <v>308</v>
      </c>
      <c r="C150" s="32" t="s">
        <v>309</v>
      </c>
      <c r="D150" s="33">
        <v>0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2" t="s">
        <v>5179</v>
      </c>
    </row>
    <row r="151" spans="1:14" ht="31.5" x14ac:dyDescent="0.25">
      <c r="A151" s="31" t="s">
        <v>236</v>
      </c>
      <c r="B151" s="32" t="s">
        <v>310</v>
      </c>
      <c r="C151" s="32" t="s">
        <v>311</v>
      </c>
      <c r="D151" s="33"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2" t="s">
        <v>5179</v>
      </c>
    </row>
    <row r="152" spans="1:14" ht="31.5" x14ac:dyDescent="0.25">
      <c r="A152" s="31" t="s">
        <v>236</v>
      </c>
      <c r="B152" s="32" t="s">
        <v>312</v>
      </c>
      <c r="C152" s="32" t="s">
        <v>313</v>
      </c>
      <c r="D152" s="33">
        <v>0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2" t="s">
        <v>5179</v>
      </c>
    </row>
    <row r="153" spans="1:14" ht="31.5" x14ac:dyDescent="0.25">
      <c r="A153" s="31" t="s">
        <v>236</v>
      </c>
      <c r="B153" s="32" t="s">
        <v>314</v>
      </c>
      <c r="C153" s="32" t="s">
        <v>315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2" t="s">
        <v>5179</v>
      </c>
    </row>
    <row r="154" spans="1:14" ht="31.5" x14ac:dyDescent="0.25">
      <c r="A154" s="31" t="s">
        <v>236</v>
      </c>
      <c r="B154" s="32" t="s">
        <v>316</v>
      </c>
      <c r="C154" s="32" t="s">
        <v>317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2" t="s">
        <v>5179</v>
      </c>
    </row>
    <row r="155" spans="1:14" ht="31.5" x14ac:dyDescent="0.25">
      <c r="A155" s="31" t="s">
        <v>236</v>
      </c>
      <c r="B155" s="32" t="s">
        <v>318</v>
      </c>
      <c r="C155" s="32" t="s">
        <v>319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2" t="s">
        <v>5179</v>
      </c>
    </row>
    <row r="156" spans="1:14" ht="31.5" x14ac:dyDescent="0.25">
      <c r="A156" s="31" t="s">
        <v>236</v>
      </c>
      <c r="B156" s="32" t="s">
        <v>320</v>
      </c>
      <c r="C156" s="32" t="s">
        <v>321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2" t="s">
        <v>5179</v>
      </c>
    </row>
    <row r="157" spans="1:14" ht="31.5" x14ac:dyDescent="0.25">
      <c r="A157" s="31" t="s">
        <v>236</v>
      </c>
      <c r="B157" s="32" t="s">
        <v>322</v>
      </c>
      <c r="C157" s="32" t="s">
        <v>323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2" t="s">
        <v>5179</v>
      </c>
    </row>
    <row r="158" spans="1:14" ht="31.5" x14ac:dyDescent="0.25">
      <c r="A158" s="31" t="s">
        <v>236</v>
      </c>
      <c r="B158" s="32" t="s">
        <v>324</v>
      </c>
      <c r="C158" s="32" t="s">
        <v>325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2" t="s">
        <v>5179</v>
      </c>
    </row>
    <row r="159" spans="1:14" ht="31.5" x14ac:dyDescent="0.25">
      <c r="A159" s="31" t="s">
        <v>236</v>
      </c>
      <c r="B159" s="32" t="s">
        <v>326</v>
      </c>
      <c r="C159" s="32" t="s">
        <v>327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2" t="s">
        <v>5179</v>
      </c>
    </row>
    <row r="160" spans="1:14" ht="31.5" x14ac:dyDescent="0.25">
      <c r="A160" s="31" t="s">
        <v>236</v>
      </c>
      <c r="B160" s="32" t="s">
        <v>328</v>
      </c>
      <c r="C160" s="32" t="s">
        <v>329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2" t="s">
        <v>5179</v>
      </c>
    </row>
    <row r="161" spans="1:14" ht="31.5" x14ac:dyDescent="0.25">
      <c r="A161" s="31" t="s">
        <v>236</v>
      </c>
      <c r="B161" s="32" t="s">
        <v>330</v>
      </c>
      <c r="C161" s="32" t="s">
        <v>331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2" t="s">
        <v>5179</v>
      </c>
    </row>
    <row r="162" spans="1:14" ht="31.5" x14ac:dyDescent="0.25">
      <c r="A162" s="31" t="s">
        <v>236</v>
      </c>
      <c r="B162" s="32" t="s">
        <v>332</v>
      </c>
      <c r="C162" s="32" t="s">
        <v>333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2" t="s">
        <v>5179</v>
      </c>
    </row>
    <row r="163" spans="1:14" ht="31.5" x14ac:dyDescent="0.25">
      <c r="A163" s="31" t="s">
        <v>236</v>
      </c>
      <c r="B163" s="32" t="s">
        <v>334</v>
      </c>
      <c r="C163" s="32" t="s">
        <v>335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2" t="s">
        <v>5179</v>
      </c>
    </row>
    <row r="164" spans="1:14" ht="31.5" x14ac:dyDescent="0.25">
      <c r="A164" s="31" t="s">
        <v>236</v>
      </c>
      <c r="B164" s="32" t="s">
        <v>336</v>
      </c>
      <c r="C164" s="32" t="s">
        <v>337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2" t="s">
        <v>5179</v>
      </c>
    </row>
    <row r="165" spans="1:14" ht="31.5" x14ac:dyDescent="0.25">
      <c r="A165" s="31" t="s">
        <v>236</v>
      </c>
      <c r="B165" s="32" t="s">
        <v>338</v>
      </c>
      <c r="C165" s="32" t="s">
        <v>339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2" t="s">
        <v>5179</v>
      </c>
    </row>
    <row r="166" spans="1:14" ht="31.5" x14ac:dyDescent="0.25">
      <c r="A166" s="31" t="s">
        <v>236</v>
      </c>
      <c r="B166" s="32" t="s">
        <v>340</v>
      </c>
      <c r="C166" s="32" t="s">
        <v>341</v>
      </c>
      <c r="D166" s="33">
        <v>0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2" t="s">
        <v>5179</v>
      </c>
    </row>
    <row r="167" spans="1:14" ht="31.5" x14ac:dyDescent="0.25">
      <c r="A167" s="31" t="s">
        <v>236</v>
      </c>
      <c r="B167" s="32" t="s">
        <v>342</v>
      </c>
      <c r="C167" s="32" t="s">
        <v>343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2" t="s">
        <v>5179</v>
      </c>
    </row>
    <row r="168" spans="1:14" ht="31.5" x14ac:dyDescent="0.25">
      <c r="A168" s="31" t="s">
        <v>236</v>
      </c>
      <c r="B168" s="32" t="s">
        <v>344</v>
      </c>
      <c r="C168" s="32" t="s">
        <v>345</v>
      </c>
      <c r="D168" s="33">
        <v>0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2" t="s">
        <v>5179</v>
      </c>
    </row>
    <row r="169" spans="1:14" ht="31.5" x14ac:dyDescent="0.25">
      <c r="A169" s="31" t="s">
        <v>236</v>
      </c>
      <c r="B169" s="32" t="s">
        <v>346</v>
      </c>
      <c r="C169" s="32" t="s">
        <v>347</v>
      </c>
      <c r="D169" s="33">
        <v>0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2" t="s">
        <v>5179</v>
      </c>
    </row>
    <row r="170" spans="1:14" ht="31.5" x14ac:dyDescent="0.25">
      <c r="A170" s="31" t="s">
        <v>236</v>
      </c>
      <c r="B170" s="32" t="s">
        <v>348</v>
      </c>
      <c r="C170" s="32" t="s">
        <v>349</v>
      </c>
      <c r="D170" s="33">
        <v>0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2" t="s">
        <v>5179</v>
      </c>
    </row>
    <row r="171" spans="1:14" ht="31.5" x14ac:dyDescent="0.25">
      <c r="A171" s="31" t="s">
        <v>236</v>
      </c>
      <c r="B171" s="32" t="s">
        <v>350</v>
      </c>
      <c r="C171" s="32" t="s">
        <v>351</v>
      </c>
      <c r="D171" s="33">
        <v>0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2" t="s">
        <v>5179</v>
      </c>
    </row>
    <row r="172" spans="1:14" ht="31.5" x14ac:dyDescent="0.25">
      <c r="A172" s="31" t="s">
        <v>236</v>
      </c>
      <c r="B172" s="32" t="s">
        <v>352</v>
      </c>
      <c r="C172" s="32" t="s">
        <v>353</v>
      </c>
      <c r="D172" s="33">
        <v>0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2" t="s">
        <v>5179</v>
      </c>
    </row>
    <row r="173" spans="1:14" ht="31.5" x14ac:dyDescent="0.25">
      <c r="A173" s="31" t="s">
        <v>236</v>
      </c>
      <c r="B173" s="32" t="s">
        <v>354</v>
      </c>
      <c r="C173" s="32" t="s">
        <v>355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2" t="s">
        <v>5179</v>
      </c>
    </row>
    <row r="174" spans="1:14" ht="31.5" x14ac:dyDescent="0.25">
      <c r="A174" s="31" t="s">
        <v>236</v>
      </c>
      <c r="B174" s="32" t="s">
        <v>356</v>
      </c>
      <c r="C174" s="32" t="s">
        <v>357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2" t="s">
        <v>5179</v>
      </c>
    </row>
    <row r="175" spans="1:14" ht="31.5" x14ac:dyDescent="0.25">
      <c r="A175" s="31" t="s">
        <v>236</v>
      </c>
      <c r="B175" s="32" t="s">
        <v>358</v>
      </c>
      <c r="C175" s="32" t="s">
        <v>359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2" t="s">
        <v>5179</v>
      </c>
    </row>
    <row r="176" spans="1:14" ht="31.5" x14ac:dyDescent="0.25">
      <c r="A176" s="31" t="s">
        <v>236</v>
      </c>
      <c r="B176" s="32" t="s">
        <v>360</v>
      </c>
      <c r="C176" s="32" t="s">
        <v>361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2" t="s">
        <v>5179</v>
      </c>
    </row>
    <row r="177" spans="1:14" ht="31.5" x14ac:dyDescent="0.25">
      <c r="A177" s="31" t="s">
        <v>236</v>
      </c>
      <c r="B177" s="32" t="s">
        <v>362</v>
      </c>
      <c r="C177" s="32" t="s">
        <v>363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2" t="s">
        <v>5179</v>
      </c>
    </row>
    <row r="178" spans="1:14" ht="31.5" x14ac:dyDescent="0.25">
      <c r="A178" s="31" t="s">
        <v>236</v>
      </c>
      <c r="B178" s="32" t="s">
        <v>364</v>
      </c>
      <c r="C178" s="32" t="s">
        <v>365</v>
      </c>
      <c r="D178" s="33">
        <v>0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2" t="s">
        <v>5179</v>
      </c>
    </row>
    <row r="179" spans="1:14" ht="31.5" x14ac:dyDescent="0.25">
      <c r="A179" s="31" t="s">
        <v>236</v>
      </c>
      <c r="B179" s="32" t="s">
        <v>366</v>
      </c>
      <c r="C179" s="32" t="s">
        <v>367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2" t="s">
        <v>5179</v>
      </c>
    </row>
    <row r="180" spans="1:14" ht="31.5" x14ac:dyDescent="0.25">
      <c r="A180" s="31" t="s">
        <v>236</v>
      </c>
      <c r="B180" s="32" t="s">
        <v>368</v>
      </c>
      <c r="C180" s="32" t="s">
        <v>369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2" t="s">
        <v>5179</v>
      </c>
    </row>
    <row r="181" spans="1:14" ht="31.5" x14ac:dyDescent="0.25">
      <c r="A181" s="31" t="s">
        <v>236</v>
      </c>
      <c r="B181" s="32" t="s">
        <v>370</v>
      </c>
      <c r="C181" s="32" t="s">
        <v>371</v>
      </c>
      <c r="D181" s="33"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2" t="s">
        <v>5179</v>
      </c>
    </row>
    <row r="182" spans="1:14" ht="31.5" x14ac:dyDescent="0.25">
      <c r="A182" s="31" t="s">
        <v>236</v>
      </c>
      <c r="B182" s="32" t="s">
        <v>372</v>
      </c>
      <c r="C182" s="32" t="s">
        <v>373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2" t="s">
        <v>5179</v>
      </c>
    </row>
    <row r="183" spans="1:14" ht="31.5" x14ac:dyDescent="0.25">
      <c r="A183" s="31" t="s">
        <v>236</v>
      </c>
      <c r="B183" s="32" t="s">
        <v>374</v>
      </c>
      <c r="C183" s="32" t="s">
        <v>375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2" t="s">
        <v>5179</v>
      </c>
    </row>
    <row r="184" spans="1:14" ht="31.5" x14ac:dyDescent="0.25">
      <c r="A184" s="31" t="s">
        <v>236</v>
      </c>
      <c r="B184" s="32" t="s">
        <v>376</v>
      </c>
      <c r="C184" s="32" t="s">
        <v>377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2" t="s">
        <v>5179</v>
      </c>
    </row>
    <row r="185" spans="1:14" ht="31.5" x14ac:dyDescent="0.25">
      <c r="A185" s="31" t="s">
        <v>236</v>
      </c>
      <c r="B185" s="32" t="s">
        <v>378</v>
      </c>
      <c r="C185" s="32" t="s">
        <v>379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2" t="s">
        <v>5179</v>
      </c>
    </row>
    <row r="186" spans="1:14" ht="31.5" x14ac:dyDescent="0.25">
      <c r="A186" s="31" t="s">
        <v>236</v>
      </c>
      <c r="B186" s="32" t="s">
        <v>380</v>
      </c>
      <c r="C186" s="32" t="s">
        <v>381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2" t="s">
        <v>5179</v>
      </c>
    </row>
    <row r="187" spans="1:14" ht="31.5" x14ac:dyDescent="0.25">
      <c r="A187" s="31" t="s">
        <v>236</v>
      </c>
      <c r="B187" s="32" t="s">
        <v>382</v>
      </c>
      <c r="C187" s="32" t="s">
        <v>383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2" t="s">
        <v>5179</v>
      </c>
    </row>
    <row r="188" spans="1:14" ht="31.5" x14ac:dyDescent="0.25">
      <c r="A188" s="31" t="s">
        <v>236</v>
      </c>
      <c r="B188" s="32" t="s">
        <v>384</v>
      </c>
      <c r="C188" s="32" t="s">
        <v>385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2" t="s">
        <v>5179</v>
      </c>
    </row>
    <row r="189" spans="1:14" ht="31.5" x14ac:dyDescent="0.25">
      <c r="A189" s="31" t="s">
        <v>236</v>
      </c>
      <c r="B189" s="32" t="s">
        <v>386</v>
      </c>
      <c r="C189" s="32" t="s">
        <v>387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2" t="s">
        <v>5179</v>
      </c>
    </row>
    <row r="190" spans="1:14" ht="31.5" x14ac:dyDescent="0.25">
      <c r="A190" s="31" t="s">
        <v>236</v>
      </c>
      <c r="B190" s="32" t="s">
        <v>388</v>
      </c>
      <c r="C190" s="32" t="s">
        <v>389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2" t="s">
        <v>5179</v>
      </c>
    </row>
    <row r="191" spans="1:14" ht="31.5" x14ac:dyDescent="0.25">
      <c r="A191" s="31" t="s">
        <v>236</v>
      </c>
      <c r="B191" s="32" t="s">
        <v>390</v>
      </c>
      <c r="C191" s="32" t="s">
        <v>391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2" t="s">
        <v>5179</v>
      </c>
    </row>
    <row r="192" spans="1:14" ht="31.5" x14ac:dyDescent="0.25">
      <c r="A192" s="31" t="s">
        <v>236</v>
      </c>
      <c r="B192" s="32" t="s">
        <v>392</v>
      </c>
      <c r="C192" s="32" t="s">
        <v>393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2" t="s">
        <v>5179</v>
      </c>
    </row>
    <row r="193" spans="1:14" ht="31.5" x14ac:dyDescent="0.25">
      <c r="A193" s="31" t="s">
        <v>236</v>
      </c>
      <c r="B193" s="32" t="s">
        <v>394</v>
      </c>
      <c r="C193" s="32" t="s">
        <v>395</v>
      </c>
      <c r="D193" s="33"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2" t="s">
        <v>5179</v>
      </c>
    </row>
    <row r="194" spans="1:14" ht="31.5" x14ac:dyDescent="0.25">
      <c r="A194" s="31" t="s">
        <v>236</v>
      </c>
      <c r="B194" s="32" t="s">
        <v>396</v>
      </c>
      <c r="C194" s="32" t="s">
        <v>397</v>
      </c>
      <c r="D194" s="33">
        <v>0</v>
      </c>
      <c r="E194" s="33">
        <v>0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2" t="s">
        <v>5179</v>
      </c>
    </row>
    <row r="195" spans="1:14" ht="31.5" x14ac:dyDescent="0.25">
      <c r="A195" s="31" t="s">
        <v>236</v>
      </c>
      <c r="B195" s="32" t="s">
        <v>398</v>
      </c>
      <c r="C195" s="32" t="s">
        <v>399</v>
      </c>
      <c r="D195" s="33">
        <v>0</v>
      </c>
      <c r="E195" s="33">
        <v>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2" t="s">
        <v>5179</v>
      </c>
    </row>
    <row r="196" spans="1:14" ht="31.5" x14ac:dyDescent="0.25">
      <c r="A196" s="31" t="s">
        <v>236</v>
      </c>
      <c r="B196" s="32" t="s">
        <v>400</v>
      </c>
      <c r="C196" s="32" t="s">
        <v>401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2" t="s">
        <v>5179</v>
      </c>
    </row>
    <row r="197" spans="1:14" ht="31.5" x14ac:dyDescent="0.25">
      <c r="A197" s="31" t="s">
        <v>236</v>
      </c>
      <c r="B197" s="32" t="s">
        <v>402</v>
      </c>
      <c r="C197" s="32" t="s">
        <v>403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2" t="s">
        <v>5179</v>
      </c>
    </row>
    <row r="198" spans="1:14" ht="31.5" x14ac:dyDescent="0.25">
      <c r="A198" s="31" t="s">
        <v>236</v>
      </c>
      <c r="B198" s="32" t="s">
        <v>404</v>
      </c>
      <c r="C198" s="32" t="s">
        <v>405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2" t="s">
        <v>5179</v>
      </c>
    </row>
    <row r="199" spans="1:14" ht="31.5" x14ac:dyDescent="0.25">
      <c r="A199" s="31" t="s">
        <v>236</v>
      </c>
      <c r="B199" s="32" t="s">
        <v>406</v>
      </c>
      <c r="C199" s="32" t="s">
        <v>407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2" t="s">
        <v>5179</v>
      </c>
    </row>
    <row r="200" spans="1:14" ht="31.5" x14ac:dyDescent="0.25">
      <c r="A200" s="31" t="s">
        <v>236</v>
      </c>
      <c r="B200" s="32" t="s">
        <v>408</v>
      </c>
      <c r="C200" s="32" t="s">
        <v>409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2" t="s">
        <v>5179</v>
      </c>
    </row>
    <row r="201" spans="1:14" ht="47.25" x14ac:dyDescent="0.25">
      <c r="A201" s="31" t="s">
        <v>236</v>
      </c>
      <c r="B201" s="32" t="s">
        <v>410</v>
      </c>
      <c r="C201" s="32" t="s">
        <v>411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2" t="s">
        <v>5179</v>
      </c>
    </row>
    <row r="202" spans="1:14" ht="47.25" x14ac:dyDescent="0.25">
      <c r="A202" s="31" t="s">
        <v>236</v>
      </c>
      <c r="B202" s="32" t="s">
        <v>412</v>
      </c>
      <c r="C202" s="32" t="s">
        <v>413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2" t="s">
        <v>5179</v>
      </c>
    </row>
    <row r="203" spans="1:14" ht="47.25" x14ac:dyDescent="0.25">
      <c r="A203" s="31" t="s">
        <v>236</v>
      </c>
      <c r="B203" s="32" t="s">
        <v>414</v>
      </c>
      <c r="C203" s="32" t="s">
        <v>415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2" t="s">
        <v>5179</v>
      </c>
    </row>
    <row r="204" spans="1:14" ht="47.25" x14ac:dyDescent="0.25">
      <c r="A204" s="31" t="s">
        <v>236</v>
      </c>
      <c r="B204" s="32" t="s">
        <v>416</v>
      </c>
      <c r="C204" s="32" t="s">
        <v>417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2" t="s">
        <v>5179</v>
      </c>
    </row>
    <row r="205" spans="1:14" ht="47.25" x14ac:dyDescent="0.25">
      <c r="A205" s="31" t="s">
        <v>236</v>
      </c>
      <c r="B205" s="32" t="s">
        <v>418</v>
      </c>
      <c r="C205" s="32" t="s">
        <v>419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2" t="s">
        <v>5179</v>
      </c>
    </row>
    <row r="206" spans="1:14" ht="47.25" x14ac:dyDescent="0.25">
      <c r="A206" s="31" t="s">
        <v>236</v>
      </c>
      <c r="B206" s="32" t="s">
        <v>420</v>
      </c>
      <c r="C206" s="32" t="s">
        <v>421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2" t="s">
        <v>5179</v>
      </c>
    </row>
    <row r="207" spans="1:14" ht="47.25" x14ac:dyDescent="0.25">
      <c r="A207" s="31" t="s">
        <v>236</v>
      </c>
      <c r="B207" s="32" t="s">
        <v>422</v>
      </c>
      <c r="C207" s="32" t="s">
        <v>423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2" t="s">
        <v>5179</v>
      </c>
    </row>
    <row r="208" spans="1:14" ht="47.25" x14ac:dyDescent="0.25">
      <c r="A208" s="31" t="s">
        <v>236</v>
      </c>
      <c r="B208" s="32" t="s">
        <v>424</v>
      </c>
      <c r="C208" s="32" t="s">
        <v>425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2" t="s">
        <v>5179</v>
      </c>
    </row>
    <row r="209" spans="1:14" ht="47.25" x14ac:dyDescent="0.25">
      <c r="A209" s="31" t="s">
        <v>236</v>
      </c>
      <c r="B209" s="32" t="s">
        <v>426</v>
      </c>
      <c r="C209" s="32" t="s">
        <v>427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2" t="s">
        <v>5179</v>
      </c>
    </row>
    <row r="210" spans="1:14" ht="47.25" x14ac:dyDescent="0.25">
      <c r="A210" s="31" t="s">
        <v>236</v>
      </c>
      <c r="B210" s="32" t="s">
        <v>428</v>
      </c>
      <c r="C210" s="32" t="s">
        <v>429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2" t="s">
        <v>5179</v>
      </c>
    </row>
    <row r="211" spans="1:14" ht="47.25" x14ac:dyDescent="0.25">
      <c r="A211" s="31" t="s">
        <v>236</v>
      </c>
      <c r="B211" s="32" t="s">
        <v>430</v>
      </c>
      <c r="C211" s="32" t="s">
        <v>431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2" t="s">
        <v>5179</v>
      </c>
    </row>
    <row r="212" spans="1:14" ht="47.25" x14ac:dyDescent="0.25">
      <c r="A212" s="31" t="s">
        <v>236</v>
      </c>
      <c r="B212" s="32" t="s">
        <v>432</v>
      </c>
      <c r="C212" s="32" t="s">
        <v>433</v>
      </c>
      <c r="D212" s="33">
        <v>0</v>
      </c>
      <c r="E212" s="33">
        <v>0</v>
      </c>
      <c r="F212" s="33"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2" t="s">
        <v>5179</v>
      </c>
    </row>
    <row r="213" spans="1:14" ht="47.25" x14ac:dyDescent="0.25">
      <c r="A213" s="31" t="s">
        <v>236</v>
      </c>
      <c r="B213" s="32" t="s">
        <v>434</v>
      </c>
      <c r="C213" s="32" t="s">
        <v>435</v>
      </c>
      <c r="D213" s="33">
        <v>0</v>
      </c>
      <c r="E213" s="33">
        <v>0</v>
      </c>
      <c r="F213" s="33">
        <v>0</v>
      </c>
      <c r="G213" s="33"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2" t="s">
        <v>5179</v>
      </c>
    </row>
    <row r="214" spans="1:14" ht="47.25" x14ac:dyDescent="0.25">
      <c r="A214" s="31" t="s">
        <v>236</v>
      </c>
      <c r="B214" s="32" t="s">
        <v>436</v>
      </c>
      <c r="C214" s="32" t="s">
        <v>437</v>
      </c>
      <c r="D214" s="33">
        <v>0</v>
      </c>
      <c r="E214" s="33">
        <v>0</v>
      </c>
      <c r="F214" s="33"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2" t="s">
        <v>5179</v>
      </c>
    </row>
    <row r="215" spans="1:14" ht="31.5" x14ac:dyDescent="0.25">
      <c r="A215" s="31" t="s">
        <v>236</v>
      </c>
      <c r="B215" s="32" t="s">
        <v>438</v>
      </c>
      <c r="C215" s="32" t="s">
        <v>439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2" t="s">
        <v>5179</v>
      </c>
    </row>
    <row r="216" spans="1:14" ht="31.5" x14ac:dyDescent="0.25">
      <c r="A216" s="31" t="s">
        <v>236</v>
      </c>
      <c r="B216" s="32" t="s">
        <v>440</v>
      </c>
      <c r="C216" s="32" t="s">
        <v>441</v>
      </c>
      <c r="D216" s="33">
        <v>0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2" t="s">
        <v>5179</v>
      </c>
    </row>
    <row r="217" spans="1:14" ht="31.5" x14ac:dyDescent="0.25">
      <c r="A217" s="31" t="s">
        <v>236</v>
      </c>
      <c r="B217" s="32" t="s">
        <v>442</v>
      </c>
      <c r="C217" s="32" t="s">
        <v>443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2" t="s">
        <v>5179</v>
      </c>
    </row>
    <row r="218" spans="1:14" ht="31.5" x14ac:dyDescent="0.25">
      <c r="A218" s="31" t="s">
        <v>236</v>
      </c>
      <c r="B218" s="32" t="s">
        <v>444</v>
      </c>
      <c r="C218" s="32" t="s">
        <v>445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2" t="s">
        <v>5179</v>
      </c>
    </row>
    <row r="219" spans="1:14" ht="47.25" x14ac:dyDescent="0.25">
      <c r="A219" s="31" t="s">
        <v>236</v>
      </c>
      <c r="B219" s="32" t="s">
        <v>446</v>
      </c>
      <c r="C219" s="32" t="s">
        <v>447</v>
      </c>
      <c r="D219" s="33">
        <v>0.52600000000000002</v>
      </c>
      <c r="E219" s="33">
        <v>0</v>
      </c>
      <c r="F219" s="33">
        <v>0</v>
      </c>
      <c r="G219" s="33">
        <v>0</v>
      </c>
      <c r="H219" s="33">
        <v>0</v>
      </c>
      <c r="I219" s="33">
        <v>1.7110819202700001E-3</v>
      </c>
      <c r="J219" s="33">
        <v>0</v>
      </c>
      <c r="K219" s="33">
        <v>0</v>
      </c>
      <c r="L219" s="33">
        <v>0</v>
      </c>
      <c r="M219" s="33">
        <v>0</v>
      </c>
      <c r="N219" s="32" t="s">
        <v>5179</v>
      </c>
    </row>
    <row r="220" spans="1:14" ht="31.5" x14ac:dyDescent="0.25">
      <c r="A220" s="31" t="s">
        <v>236</v>
      </c>
      <c r="B220" s="32" t="s">
        <v>448</v>
      </c>
      <c r="C220" s="32" t="s">
        <v>449</v>
      </c>
      <c r="D220" s="33">
        <v>0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2" t="s">
        <v>5179</v>
      </c>
    </row>
    <row r="221" spans="1:14" ht="47.25" x14ac:dyDescent="0.25">
      <c r="A221" s="31" t="s">
        <v>236</v>
      </c>
      <c r="B221" s="32" t="s">
        <v>450</v>
      </c>
      <c r="C221" s="32" t="s">
        <v>451</v>
      </c>
      <c r="D221" s="33">
        <v>0.745</v>
      </c>
      <c r="E221" s="33">
        <v>0</v>
      </c>
      <c r="F221" s="33">
        <v>0</v>
      </c>
      <c r="G221" s="33">
        <v>0</v>
      </c>
      <c r="H221" s="33">
        <v>0</v>
      </c>
      <c r="I221" s="33">
        <v>2.42349055248E-3</v>
      </c>
      <c r="J221" s="33">
        <v>0</v>
      </c>
      <c r="K221" s="33">
        <v>0</v>
      </c>
      <c r="L221" s="33">
        <v>0</v>
      </c>
      <c r="M221" s="33">
        <v>0</v>
      </c>
      <c r="N221" s="32" t="s">
        <v>5179</v>
      </c>
    </row>
    <row r="222" spans="1:14" ht="31.5" x14ac:dyDescent="0.25">
      <c r="A222" s="31" t="s">
        <v>236</v>
      </c>
      <c r="B222" s="32" t="s">
        <v>452</v>
      </c>
      <c r="C222" s="32" t="s">
        <v>453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2" t="s">
        <v>5179</v>
      </c>
    </row>
    <row r="223" spans="1:14" ht="31.5" x14ac:dyDescent="0.25">
      <c r="A223" s="31" t="s">
        <v>236</v>
      </c>
      <c r="B223" s="32" t="s">
        <v>454</v>
      </c>
      <c r="C223" s="32" t="s">
        <v>455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2" t="s">
        <v>5179</v>
      </c>
    </row>
    <row r="224" spans="1:14" ht="31.5" x14ac:dyDescent="0.25">
      <c r="A224" s="31" t="s">
        <v>236</v>
      </c>
      <c r="B224" s="32" t="s">
        <v>456</v>
      </c>
      <c r="C224" s="32" t="s">
        <v>457</v>
      </c>
      <c r="D224" s="33"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2" t="s">
        <v>5179</v>
      </c>
    </row>
    <row r="225" spans="1:14" ht="31.5" x14ac:dyDescent="0.25">
      <c r="A225" s="31" t="s">
        <v>236</v>
      </c>
      <c r="B225" s="32" t="s">
        <v>458</v>
      </c>
      <c r="C225" s="32" t="s">
        <v>459</v>
      </c>
      <c r="D225" s="33">
        <v>0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0</v>
      </c>
      <c r="K225" s="33">
        <v>0</v>
      </c>
      <c r="L225" s="33">
        <v>0</v>
      </c>
      <c r="M225" s="33">
        <v>0</v>
      </c>
      <c r="N225" s="32" t="s">
        <v>5179</v>
      </c>
    </row>
    <row r="226" spans="1:14" ht="31.5" x14ac:dyDescent="0.25">
      <c r="A226" s="31" t="s">
        <v>236</v>
      </c>
      <c r="B226" s="32" t="s">
        <v>460</v>
      </c>
      <c r="C226" s="32" t="s">
        <v>461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2" t="s">
        <v>5179</v>
      </c>
    </row>
    <row r="227" spans="1:14" ht="47.25" x14ac:dyDescent="0.25">
      <c r="A227" s="31" t="s">
        <v>236</v>
      </c>
      <c r="B227" s="32" t="s">
        <v>462</v>
      </c>
      <c r="C227" s="32" t="s">
        <v>463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2" t="s">
        <v>5179</v>
      </c>
    </row>
    <row r="228" spans="1:14" ht="47.25" x14ac:dyDescent="0.25">
      <c r="A228" s="31" t="s">
        <v>236</v>
      </c>
      <c r="B228" s="32" t="s">
        <v>464</v>
      </c>
      <c r="C228" s="32" t="s">
        <v>465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2" t="s">
        <v>5179</v>
      </c>
    </row>
    <row r="229" spans="1:14" ht="47.25" x14ac:dyDescent="0.25">
      <c r="A229" s="31" t="s">
        <v>236</v>
      </c>
      <c r="B229" s="32" t="s">
        <v>466</v>
      </c>
      <c r="C229" s="32" t="s">
        <v>467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2" t="s">
        <v>5179</v>
      </c>
    </row>
    <row r="230" spans="1:14" ht="31.5" x14ac:dyDescent="0.25">
      <c r="A230" s="31" t="s">
        <v>236</v>
      </c>
      <c r="B230" s="32" t="s">
        <v>468</v>
      </c>
      <c r="C230" s="32" t="s">
        <v>469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2" t="s">
        <v>5179</v>
      </c>
    </row>
    <row r="231" spans="1:14" ht="31.5" x14ac:dyDescent="0.25">
      <c r="A231" s="31" t="s">
        <v>236</v>
      </c>
      <c r="B231" s="32" t="s">
        <v>470</v>
      </c>
      <c r="C231" s="32" t="s">
        <v>471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2" t="s">
        <v>5179</v>
      </c>
    </row>
    <row r="232" spans="1:14" ht="31.5" x14ac:dyDescent="0.25">
      <c r="A232" s="31" t="s">
        <v>236</v>
      </c>
      <c r="B232" s="32" t="s">
        <v>472</v>
      </c>
      <c r="C232" s="32" t="s">
        <v>473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2" t="s">
        <v>5179</v>
      </c>
    </row>
    <row r="233" spans="1:14" ht="47.25" x14ac:dyDescent="0.25">
      <c r="A233" s="31" t="s">
        <v>236</v>
      </c>
      <c r="B233" s="32" t="s">
        <v>474</v>
      </c>
      <c r="C233" s="32" t="s">
        <v>475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2" t="s">
        <v>5179</v>
      </c>
    </row>
    <row r="234" spans="1:14" ht="31.5" x14ac:dyDescent="0.25">
      <c r="A234" s="31" t="s">
        <v>236</v>
      </c>
      <c r="B234" s="32" t="s">
        <v>476</v>
      </c>
      <c r="C234" s="32" t="s">
        <v>477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2" t="s">
        <v>5179</v>
      </c>
    </row>
    <row r="235" spans="1:14" ht="47.25" x14ac:dyDescent="0.25">
      <c r="A235" s="31" t="s">
        <v>236</v>
      </c>
      <c r="B235" s="32" t="s">
        <v>478</v>
      </c>
      <c r="C235" s="32" t="s">
        <v>479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2" t="s">
        <v>5179</v>
      </c>
    </row>
    <row r="236" spans="1:14" ht="31.5" x14ac:dyDescent="0.25">
      <c r="A236" s="31" t="s">
        <v>236</v>
      </c>
      <c r="B236" s="32" t="s">
        <v>480</v>
      </c>
      <c r="C236" s="32" t="s">
        <v>481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2" t="s">
        <v>5179</v>
      </c>
    </row>
    <row r="237" spans="1:14" ht="31.5" x14ac:dyDescent="0.25">
      <c r="A237" s="31" t="s">
        <v>236</v>
      </c>
      <c r="B237" s="32" t="s">
        <v>482</v>
      </c>
      <c r="C237" s="32" t="s">
        <v>483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2" t="s">
        <v>5179</v>
      </c>
    </row>
    <row r="238" spans="1:14" ht="31.5" x14ac:dyDescent="0.25">
      <c r="A238" s="31" t="s">
        <v>236</v>
      </c>
      <c r="B238" s="32" t="s">
        <v>484</v>
      </c>
      <c r="C238" s="32" t="s">
        <v>485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2" t="s">
        <v>5179</v>
      </c>
    </row>
    <row r="239" spans="1:14" ht="31.5" x14ac:dyDescent="0.25">
      <c r="A239" s="31" t="s">
        <v>236</v>
      </c>
      <c r="B239" s="32" t="s">
        <v>486</v>
      </c>
      <c r="C239" s="32" t="s">
        <v>487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2" t="s">
        <v>5179</v>
      </c>
    </row>
    <row r="240" spans="1:14" ht="47.25" x14ac:dyDescent="0.25">
      <c r="A240" s="31" t="s">
        <v>236</v>
      </c>
      <c r="B240" s="32" t="s">
        <v>488</v>
      </c>
      <c r="C240" s="32" t="s">
        <v>489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2" t="s">
        <v>5179</v>
      </c>
    </row>
    <row r="241" spans="1:14" ht="31.5" x14ac:dyDescent="0.25">
      <c r="A241" s="31" t="s">
        <v>236</v>
      </c>
      <c r="B241" s="32" t="s">
        <v>490</v>
      </c>
      <c r="C241" s="32" t="s">
        <v>491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2" t="s">
        <v>5179</v>
      </c>
    </row>
    <row r="242" spans="1:14" ht="31.5" x14ac:dyDescent="0.25">
      <c r="A242" s="31" t="s">
        <v>236</v>
      </c>
      <c r="B242" s="32" t="s">
        <v>492</v>
      </c>
      <c r="C242" s="32" t="s">
        <v>493</v>
      </c>
      <c r="D242" s="33">
        <v>1.139</v>
      </c>
      <c r="E242" s="33">
        <v>0</v>
      </c>
      <c r="F242" s="33">
        <v>0</v>
      </c>
      <c r="G242" s="33">
        <v>0</v>
      </c>
      <c r="H242" s="33">
        <v>0</v>
      </c>
      <c r="I242" s="33">
        <v>3.7051754889599999E-3</v>
      </c>
      <c r="J242" s="33">
        <v>0</v>
      </c>
      <c r="K242" s="33">
        <v>0</v>
      </c>
      <c r="L242" s="33">
        <v>0</v>
      </c>
      <c r="M242" s="33">
        <v>0</v>
      </c>
      <c r="N242" s="32" t="s">
        <v>5179</v>
      </c>
    </row>
    <row r="243" spans="1:14" ht="31.5" x14ac:dyDescent="0.25">
      <c r="A243" s="31" t="s">
        <v>236</v>
      </c>
      <c r="B243" s="32" t="s">
        <v>494</v>
      </c>
      <c r="C243" s="32" t="s">
        <v>495</v>
      </c>
      <c r="D243" s="33">
        <v>1.139</v>
      </c>
      <c r="E243" s="33">
        <v>0</v>
      </c>
      <c r="F243" s="33">
        <v>0</v>
      </c>
      <c r="G243" s="33">
        <v>0</v>
      </c>
      <c r="H243" s="33">
        <v>0</v>
      </c>
      <c r="I243" s="33">
        <v>3.7051754889599999E-3</v>
      </c>
      <c r="J243" s="33">
        <v>0</v>
      </c>
      <c r="K243" s="33">
        <v>0</v>
      </c>
      <c r="L243" s="33">
        <v>0</v>
      </c>
      <c r="M243" s="33">
        <v>0</v>
      </c>
      <c r="N243" s="32" t="s">
        <v>5179</v>
      </c>
    </row>
    <row r="244" spans="1:14" ht="31.5" x14ac:dyDescent="0.25">
      <c r="A244" s="31" t="s">
        <v>236</v>
      </c>
      <c r="B244" s="32" t="s">
        <v>496</v>
      </c>
      <c r="C244" s="32" t="s">
        <v>497</v>
      </c>
      <c r="D244" s="33">
        <v>2.3650000000000002</v>
      </c>
      <c r="E244" s="33">
        <v>0</v>
      </c>
      <c r="F244" s="33">
        <v>0</v>
      </c>
      <c r="G244" s="33">
        <v>0</v>
      </c>
      <c r="H244" s="33">
        <v>0</v>
      </c>
      <c r="I244" s="33">
        <v>7.6933626263400003E-3</v>
      </c>
      <c r="J244" s="33">
        <v>0</v>
      </c>
      <c r="K244" s="33">
        <v>0</v>
      </c>
      <c r="L244" s="33">
        <v>0</v>
      </c>
      <c r="M244" s="33">
        <v>0</v>
      </c>
      <c r="N244" s="32" t="s">
        <v>5179</v>
      </c>
    </row>
    <row r="245" spans="1:14" ht="31.5" x14ac:dyDescent="0.25">
      <c r="A245" s="31" t="s">
        <v>236</v>
      </c>
      <c r="B245" s="32" t="s">
        <v>498</v>
      </c>
      <c r="C245" s="32" t="s">
        <v>499</v>
      </c>
      <c r="D245" s="33">
        <v>2.3650000000000002</v>
      </c>
      <c r="E245" s="33">
        <v>0</v>
      </c>
      <c r="F245" s="33">
        <v>0</v>
      </c>
      <c r="G245" s="33">
        <v>0</v>
      </c>
      <c r="H245" s="33">
        <v>0</v>
      </c>
      <c r="I245" s="33">
        <v>7.6933626263400003E-3</v>
      </c>
      <c r="J245" s="33">
        <v>0</v>
      </c>
      <c r="K245" s="33">
        <v>0</v>
      </c>
      <c r="L245" s="33">
        <v>0</v>
      </c>
      <c r="M245" s="33">
        <v>0</v>
      </c>
      <c r="N245" s="32" t="s">
        <v>5179</v>
      </c>
    </row>
    <row r="246" spans="1:14" ht="31.5" x14ac:dyDescent="0.25">
      <c r="A246" s="31" t="s">
        <v>236</v>
      </c>
      <c r="B246" s="32" t="s">
        <v>500</v>
      </c>
      <c r="C246" s="32" t="s">
        <v>501</v>
      </c>
      <c r="D246" s="33">
        <v>1.139</v>
      </c>
      <c r="E246" s="33">
        <v>0</v>
      </c>
      <c r="F246" s="33">
        <v>0</v>
      </c>
      <c r="G246" s="33">
        <v>0</v>
      </c>
      <c r="H246" s="33">
        <v>0</v>
      </c>
      <c r="I246" s="33">
        <v>3.7051754889599999E-3</v>
      </c>
      <c r="J246" s="33">
        <v>0</v>
      </c>
      <c r="K246" s="33">
        <v>0</v>
      </c>
      <c r="L246" s="33">
        <v>0</v>
      </c>
      <c r="M246" s="33">
        <v>0</v>
      </c>
      <c r="N246" s="32" t="s">
        <v>5179</v>
      </c>
    </row>
    <row r="247" spans="1:14" ht="47.25" x14ac:dyDescent="0.25">
      <c r="A247" s="31" t="s">
        <v>236</v>
      </c>
      <c r="B247" s="32" t="s">
        <v>502</v>
      </c>
      <c r="C247" s="32" t="s">
        <v>503</v>
      </c>
      <c r="D247" s="33">
        <v>0.745</v>
      </c>
      <c r="E247" s="33">
        <v>0</v>
      </c>
      <c r="F247" s="33">
        <v>0</v>
      </c>
      <c r="G247" s="33">
        <v>0</v>
      </c>
      <c r="H247" s="33">
        <v>0</v>
      </c>
      <c r="I247" s="33">
        <v>2.42349055248E-3</v>
      </c>
      <c r="J247" s="33">
        <v>0</v>
      </c>
      <c r="K247" s="33">
        <v>0</v>
      </c>
      <c r="L247" s="33">
        <v>0</v>
      </c>
      <c r="M247" s="33">
        <v>0</v>
      </c>
      <c r="N247" s="32" t="s">
        <v>5179</v>
      </c>
    </row>
    <row r="248" spans="1:14" ht="47.25" x14ac:dyDescent="0.25">
      <c r="A248" s="31" t="s">
        <v>236</v>
      </c>
      <c r="B248" s="32" t="s">
        <v>504</v>
      </c>
      <c r="C248" s="32" t="s">
        <v>505</v>
      </c>
      <c r="D248" s="33">
        <v>0.745</v>
      </c>
      <c r="E248" s="33">
        <v>0</v>
      </c>
      <c r="F248" s="33">
        <v>0</v>
      </c>
      <c r="G248" s="33">
        <v>0</v>
      </c>
      <c r="H248" s="33">
        <v>0</v>
      </c>
      <c r="I248" s="33">
        <v>2.42349055248E-3</v>
      </c>
      <c r="J248" s="33">
        <v>0</v>
      </c>
      <c r="K248" s="33">
        <v>0</v>
      </c>
      <c r="L248" s="33">
        <v>0</v>
      </c>
      <c r="M248" s="33">
        <v>0</v>
      </c>
      <c r="N248" s="32" t="s">
        <v>5179</v>
      </c>
    </row>
    <row r="249" spans="1:14" ht="47.25" x14ac:dyDescent="0.25">
      <c r="A249" s="31" t="s">
        <v>236</v>
      </c>
      <c r="B249" s="32" t="s">
        <v>506</v>
      </c>
      <c r="C249" s="32" t="s">
        <v>507</v>
      </c>
      <c r="D249" s="33">
        <v>0.745</v>
      </c>
      <c r="E249" s="33">
        <v>0</v>
      </c>
      <c r="F249" s="33">
        <v>0</v>
      </c>
      <c r="G249" s="33">
        <v>0</v>
      </c>
      <c r="H249" s="33">
        <v>0</v>
      </c>
      <c r="I249" s="33">
        <v>2.42349055248E-3</v>
      </c>
      <c r="J249" s="33">
        <v>0</v>
      </c>
      <c r="K249" s="33">
        <v>0</v>
      </c>
      <c r="L249" s="33">
        <v>0</v>
      </c>
      <c r="M249" s="33">
        <v>0</v>
      </c>
      <c r="N249" s="32" t="s">
        <v>5179</v>
      </c>
    </row>
    <row r="250" spans="1:14" ht="31.5" x14ac:dyDescent="0.25">
      <c r="A250" s="31" t="s">
        <v>236</v>
      </c>
      <c r="B250" s="32" t="s">
        <v>508</v>
      </c>
      <c r="C250" s="32" t="s">
        <v>509</v>
      </c>
      <c r="D250" s="33">
        <v>0.52600000000000002</v>
      </c>
      <c r="E250" s="33">
        <v>0</v>
      </c>
      <c r="F250" s="33">
        <v>0</v>
      </c>
      <c r="G250" s="33">
        <v>0</v>
      </c>
      <c r="H250" s="33">
        <v>0</v>
      </c>
      <c r="I250" s="33">
        <v>1.7110819202700001E-3</v>
      </c>
      <c r="J250" s="33">
        <v>0</v>
      </c>
      <c r="K250" s="33">
        <v>0</v>
      </c>
      <c r="L250" s="33">
        <v>0</v>
      </c>
      <c r="M250" s="33">
        <v>0</v>
      </c>
      <c r="N250" s="32" t="s">
        <v>5179</v>
      </c>
    </row>
    <row r="251" spans="1:14" ht="31.5" x14ac:dyDescent="0.25">
      <c r="A251" s="31" t="s">
        <v>236</v>
      </c>
      <c r="B251" s="32" t="s">
        <v>510</v>
      </c>
      <c r="C251" s="32" t="s">
        <v>511</v>
      </c>
      <c r="D251" s="33">
        <v>0.52600000000000002</v>
      </c>
      <c r="E251" s="33">
        <v>0</v>
      </c>
      <c r="F251" s="33">
        <v>0</v>
      </c>
      <c r="G251" s="33">
        <v>0</v>
      </c>
      <c r="H251" s="33">
        <v>0</v>
      </c>
      <c r="I251" s="33">
        <v>1.7110819202700001E-3</v>
      </c>
      <c r="J251" s="33">
        <v>0</v>
      </c>
      <c r="K251" s="33">
        <v>0</v>
      </c>
      <c r="L251" s="33">
        <v>0</v>
      </c>
      <c r="M251" s="33">
        <v>0</v>
      </c>
      <c r="N251" s="32" t="s">
        <v>5179</v>
      </c>
    </row>
    <row r="252" spans="1:14" ht="31.5" x14ac:dyDescent="0.25">
      <c r="A252" s="31" t="s">
        <v>236</v>
      </c>
      <c r="B252" s="32" t="s">
        <v>512</v>
      </c>
      <c r="C252" s="32" t="s">
        <v>513</v>
      </c>
      <c r="D252" s="33">
        <v>0.52600000000000002</v>
      </c>
      <c r="E252" s="33">
        <v>0</v>
      </c>
      <c r="F252" s="33">
        <v>0</v>
      </c>
      <c r="G252" s="33">
        <v>0</v>
      </c>
      <c r="H252" s="33">
        <v>0</v>
      </c>
      <c r="I252" s="33">
        <v>1.7110819202700001E-3</v>
      </c>
      <c r="J252" s="33">
        <v>0</v>
      </c>
      <c r="K252" s="33">
        <v>0</v>
      </c>
      <c r="L252" s="33">
        <v>0</v>
      </c>
      <c r="M252" s="33">
        <v>0</v>
      </c>
      <c r="N252" s="32" t="s">
        <v>5179</v>
      </c>
    </row>
    <row r="253" spans="1:14" ht="31.5" x14ac:dyDescent="0.25">
      <c r="A253" s="31" t="s">
        <v>236</v>
      </c>
      <c r="B253" s="32" t="s">
        <v>514</v>
      </c>
      <c r="C253" s="32" t="s">
        <v>515</v>
      </c>
      <c r="D253" s="33">
        <v>0.52600000000000002</v>
      </c>
      <c r="E253" s="33">
        <v>0</v>
      </c>
      <c r="F253" s="33">
        <v>0</v>
      </c>
      <c r="G253" s="33">
        <v>0</v>
      </c>
      <c r="H253" s="33">
        <v>0</v>
      </c>
      <c r="I253" s="33">
        <v>1.7110819202700001E-3</v>
      </c>
      <c r="J253" s="33">
        <v>0</v>
      </c>
      <c r="K253" s="33">
        <v>0</v>
      </c>
      <c r="L253" s="33">
        <v>0</v>
      </c>
      <c r="M253" s="33">
        <v>0</v>
      </c>
      <c r="N253" s="32" t="s">
        <v>5179</v>
      </c>
    </row>
    <row r="254" spans="1:14" ht="31.5" x14ac:dyDescent="0.25">
      <c r="A254" s="31" t="s">
        <v>236</v>
      </c>
      <c r="B254" s="32" t="s">
        <v>516</v>
      </c>
      <c r="C254" s="32" t="s">
        <v>517</v>
      </c>
      <c r="D254" s="33">
        <v>0.52600000000000002</v>
      </c>
      <c r="E254" s="33">
        <v>0</v>
      </c>
      <c r="F254" s="33">
        <v>0</v>
      </c>
      <c r="G254" s="33">
        <v>0</v>
      </c>
      <c r="H254" s="33">
        <v>0</v>
      </c>
      <c r="I254" s="33">
        <v>1.7110819202700001E-3</v>
      </c>
      <c r="J254" s="33">
        <v>0</v>
      </c>
      <c r="K254" s="33">
        <v>0</v>
      </c>
      <c r="L254" s="33">
        <v>0</v>
      </c>
      <c r="M254" s="33">
        <v>0</v>
      </c>
      <c r="N254" s="32" t="s">
        <v>5179</v>
      </c>
    </row>
    <row r="255" spans="1:14" ht="31.5" x14ac:dyDescent="0.25">
      <c r="A255" s="31" t="s">
        <v>236</v>
      </c>
      <c r="B255" s="32" t="s">
        <v>518</v>
      </c>
      <c r="C255" s="32" t="s">
        <v>519</v>
      </c>
      <c r="D255" s="33">
        <v>0.52600000000000002</v>
      </c>
      <c r="E255" s="33">
        <v>0</v>
      </c>
      <c r="F255" s="33">
        <v>0</v>
      </c>
      <c r="G255" s="33">
        <v>0</v>
      </c>
      <c r="H255" s="33">
        <v>0</v>
      </c>
      <c r="I255" s="33">
        <v>1.7110819202700001E-3</v>
      </c>
      <c r="J255" s="33">
        <v>0</v>
      </c>
      <c r="K255" s="33">
        <v>0</v>
      </c>
      <c r="L255" s="33">
        <v>0</v>
      </c>
      <c r="M255" s="33">
        <v>0</v>
      </c>
      <c r="N255" s="32" t="s">
        <v>5179</v>
      </c>
    </row>
    <row r="256" spans="1:14" ht="31.5" x14ac:dyDescent="0.25">
      <c r="A256" s="31" t="s">
        <v>236</v>
      </c>
      <c r="B256" s="32" t="s">
        <v>520</v>
      </c>
      <c r="C256" s="32" t="s">
        <v>521</v>
      </c>
      <c r="D256" s="33">
        <v>0.745</v>
      </c>
      <c r="E256" s="33">
        <v>0</v>
      </c>
      <c r="F256" s="33">
        <v>0</v>
      </c>
      <c r="G256" s="33">
        <v>0</v>
      </c>
      <c r="H256" s="33">
        <v>0</v>
      </c>
      <c r="I256" s="33">
        <v>2.42349055248E-3</v>
      </c>
      <c r="J256" s="33">
        <v>0</v>
      </c>
      <c r="K256" s="33">
        <v>0</v>
      </c>
      <c r="L256" s="33">
        <v>0</v>
      </c>
      <c r="M256" s="33">
        <v>0</v>
      </c>
      <c r="N256" s="32" t="s">
        <v>5179</v>
      </c>
    </row>
    <row r="257" spans="1:14" ht="31.5" x14ac:dyDescent="0.25">
      <c r="A257" s="31" t="s">
        <v>236</v>
      </c>
      <c r="B257" s="32" t="s">
        <v>522</v>
      </c>
      <c r="C257" s="32" t="s">
        <v>523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2" t="s">
        <v>5179</v>
      </c>
    </row>
    <row r="258" spans="1:14" ht="31.5" x14ac:dyDescent="0.25">
      <c r="A258" s="31" t="s">
        <v>236</v>
      </c>
      <c r="B258" s="32" t="s">
        <v>524</v>
      </c>
      <c r="C258" s="32" t="s">
        <v>525</v>
      </c>
      <c r="D258" s="33">
        <v>0.745</v>
      </c>
      <c r="E258" s="33">
        <v>0</v>
      </c>
      <c r="F258" s="33">
        <v>0</v>
      </c>
      <c r="G258" s="33">
        <v>0</v>
      </c>
      <c r="H258" s="33">
        <v>0</v>
      </c>
      <c r="I258" s="33">
        <v>2.42349055248E-3</v>
      </c>
      <c r="J258" s="33">
        <v>0</v>
      </c>
      <c r="K258" s="33">
        <v>0</v>
      </c>
      <c r="L258" s="33">
        <v>0</v>
      </c>
      <c r="M258" s="33">
        <v>0</v>
      </c>
      <c r="N258" s="32" t="s">
        <v>5179</v>
      </c>
    </row>
    <row r="259" spans="1:14" ht="31.5" x14ac:dyDescent="0.25">
      <c r="A259" s="31" t="s">
        <v>236</v>
      </c>
      <c r="B259" s="32" t="s">
        <v>526</v>
      </c>
      <c r="C259" s="32" t="s">
        <v>527</v>
      </c>
      <c r="D259" s="33">
        <v>0.52600000000000002</v>
      </c>
      <c r="E259" s="33">
        <v>0</v>
      </c>
      <c r="F259" s="33">
        <v>0</v>
      </c>
      <c r="G259" s="33">
        <v>0</v>
      </c>
      <c r="H259" s="33">
        <v>0</v>
      </c>
      <c r="I259" s="33">
        <v>1.7110819202700001E-3</v>
      </c>
      <c r="J259" s="33">
        <v>0</v>
      </c>
      <c r="K259" s="33">
        <v>0</v>
      </c>
      <c r="L259" s="33">
        <v>0</v>
      </c>
      <c r="M259" s="33">
        <v>0</v>
      </c>
      <c r="N259" s="32" t="s">
        <v>5179</v>
      </c>
    </row>
    <row r="260" spans="1:14" ht="31.5" x14ac:dyDescent="0.25">
      <c r="A260" s="31" t="s">
        <v>236</v>
      </c>
      <c r="B260" s="32" t="s">
        <v>528</v>
      </c>
      <c r="C260" s="32" t="s">
        <v>529</v>
      </c>
      <c r="D260" s="33">
        <v>1.139</v>
      </c>
      <c r="E260" s="33">
        <v>0</v>
      </c>
      <c r="F260" s="33">
        <v>0</v>
      </c>
      <c r="G260" s="33">
        <v>0</v>
      </c>
      <c r="H260" s="33">
        <v>0</v>
      </c>
      <c r="I260" s="33">
        <v>3.7051754889599999E-3</v>
      </c>
      <c r="J260" s="33">
        <v>0</v>
      </c>
      <c r="K260" s="33">
        <v>0</v>
      </c>
      <c r="L260" s="33">
        <v>0</v>
      </c>
      <c r="M260" s="33">
        <v>0</v>
      </c>
      <c r="N260" s="32" t="s">
        <v>5179</v>
      </c>
    </row>
    <row r="261" spans="1:14" ht="31.5" x14ac:dyDescent="0.25">
      <c r="A261" s="31" t="s">
        <v>236</v>
      </c>
      <c r="B261" s="32" t="s">
        <v>530</v>
      </c>
      <c r="C261" s="32" t="s">
        <v>531</v>
      </c>
      <c r="D261" s="33">
        <v>1.139</v>
      </c>
      <c r="E261" s="33">
        <v>0</v>
      </c>
      <c r="F261" s="33">
        <v>0</v>
      </c>
      <c r="G261" s="33">
        <v>0</v>
      </c>
      <c r="H261" s="33">
        <v>0</v>
      </c>
      <c r="I261" s="33">
        <v>3.7051754889599999E-3</v>
      </c>
      <c r="J261" s="33">
        <v>0</v>
      </c>
      <c r="K261" s="33">
        <v>0</v>
      </c>
      <c r="L261" s="33">
        <v>0</v>
      </c>
      <c r="M261" s="33">
        <v>0</v>
      </c>
      <c r="N261" s="32" t="s">
        <v>5179</v>
      </c>
    </row>
    <row r="262" spans="1:14" ht="31.5" x14ac:dyDescent="0.25">
      <c r="A262" s="31" t="s">
        <v>236</v>
      </c>
      <c r="B262" s="32" t="s">
        <v>532</v>
      </c>
      <c r="C262" s="32" t="s">
        <v>533</v>
      </c>
      <c r="D262" s="33">
        <v>0.745</v>
      </c>
      <c r="E262" s="33">
        <v>0</v>
      </c>
      <c r="F262" s="33">
        <v>0</v>
      </c>
      <c r="G262" s="33">
        <v>0</v>
      </c>
      <c r="H262" s="33">
        <v>0</v>
      </c>
      <c r="I262" s="33">
        <v>2.42349055248E-3</v>
      </c>
      <c r="J262" s="33">
        <v>0</v>
      </c>
      <c r="K262" s="33">
        <v>0</v>
      </c>
      <c r="L262" s="33">
        <v>0</v>
      </c>
      <c r="M262" s="33">
        <v>0</v>
      </c>
      <c r="N262" s="32" t="s">
        <v>5179</v>
      </c>
    </row>
    <row r="263" spans="1:14" ht="47.25" x14ac:dyDescent="0.25">
      <c r="A263" s="31" t="s">
        <v>236</v>
      </c>
      <c r="B263" s="32" t="s">
        <v>534</v>
      </c>
      <c r="C263" s="32" t="s">
        <v>535</v>
      </c>
      <c r="D263" s="33">
        <v>0.745</v>
      </c>
      <c r="E263" s="33">
        <v>0</v>
      </c>
      <c r="F263" s="33">
        <v>0</v>
      </c>
      <c r="G263" s="33">
        <v>0</v>
      </c>
      <c r="H263" s="33">
        <v>0</v>
      </c>
      <c r="I263" s="33">
        <v>2.42349055248E-3</v>
      </c>
      <c r="J263" s="33">
        <v>0</v>
      </c>
      <c r="K263" s="33">
        <v>0</v>
      </c>
      <c r="L263" s="33">
        <v>0</v>
      </c>
      <c r="M263" s="33">
        <v>0</v>
      </c>
      <c r="N263" s="32" t="s">
        <v>5179</v>
      </c>
    </row>
    <row r="264" spans="1:14" ht="47.25" x14ac:dyDescent="0.25">
      <c r="A264" s="31" t="s">
        <v>236</v>
      </c>
      <c r="B264" s="32" t="s">
        <v>536</v>
      </c>
      <c r="C264" s="32" t="s">
        <v>537</v>
      </c>
      <c r="D264" s="33">
        <v>0.52600000000000002</v>
      </c>
      <c r="E264" s="33">
        <v>0</v>
      </c>
      <c r="F264" s="33">
        <v>0</v>
      </c>
      <c r="G264" s="33">
        <v>0</v>
      </c>
      <c r="H264" s="33">
        <v>0</v>
      </c>
      <c r="I264" s="33">
        <v>1.7110819202700001E-3</v>
      </c>
      <c r="J264" s="33">
        <v>0</v>
      </c>
      <c r="K264" s="33">
        <v>0</v>
      </c>
      <c r="L264" s="33">
        <v>0</v>
      </c>
      <c r="M264" s="33">
        <v>0</v>
      </c>
      <c r="N264" s="32" t="s">
        <v>5179</v>
      </c>
    </row>
    <row r="265" spans="1:14" ht="47.25" x14ac:dyDescent="0.25">
      <c r="A265" s="31" t="s">
        <v>236</v>
      </c>
      <c r="B265" s="32" t="s">
        <v>538</v>
      </c>
      <c r="C265" s="32" t="s">
        <v>539</v>
      </c>
      <c r="D265" s="33">
        <v>0</v>
      </c>
      <c r="E265" s="33">
        <v>0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2" t="s">
        <v>5179</v>
      </c>
    </row>
    <row r="266" spans="1:14" ht="47.25" x14ac:dyDescent="0.25">
      <c r="A266" s="31" t="s">
        <v>236</v>
      </c>
      <c r="B266" s="32" t="s">
        <v>540</v>
      </c>
      <c r="C266" s="32" t="s">
        <v>541</v>
      </c>
      <c r="D266" s="33">
        <v>0.745</v>
      </c>
      <c r="E266" s="33">
        <v>0</v>
      </c>
      <c r="F266" s="33">
        <v>0</v>
      </c>
      <c r="G266" s="33">
        <v>0</v>
      </c>
      <c r="H266" s="33">
        <v>0</v>
      </c>
      <c r="I266" s="33">
        <v>2.42349055248E-3</v>
      </c>
      <c r="J266" s="33">
        <v>0</v>
      </c>
      <c r="K266" s="33">
        <v>0</v>
      </c>
      <c r="L266" s="33">
        <v>0</v>
      </c>
      <c r="M266" s="33">
        <v>0</v>
      </c>
      <c r="N266" s="32" t="s">
        <v>5179</v>
      </c>
    </row>
    <row r="267" spans="1:14" ht="47.25" x14ac:dyDescent="0.25">
      <c r="A267" s="31" t="s">
        <v>236</v>
      </c>
      <c r="B267" s="32" t="s">
        <v>542</v>
      </c>
      <c r="C267" s="32" t="s">
        <v>543</v>
      </c>
      <c r="D267" s="33">
        <v>0</v>
      </c>
      <c r="E267" s="33">
        <v>0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2" t="s">
        <v>5179</v>
      </c>
    </row>
    <row r="268" spans="1:14" ht="31.5" x14ac:dyDescent="0.25">
      <c r="A268" s="31" t="s">
        <v>236</v>
      </c>
      <c r="B268" s="32" t="s">
        <v>544</v>
      </c>
      <c r="C268" s="32" t="s">
        <v>545</v>
      </c>
      <c r="D268" s="33">
        <v>0.52600000000000002</v>
      </c>
      <c r="E268" s="33">
        <v>0</v>
      </c>
      <c r="F268" s="33">
        <v>0</v>
      </c>
      <c r="G268" s="33">
        <v>0</v>
      </c>
      <c r="H268" s="33">
        <v>0</v>
      </c>
      <c r="I268" s="33">
        <v>1.7110819202700001E-3</v>
      </c>
      <c r="J268" s="33">
        <v>0</v>
      </c>
      <c r="K268" s="33">
        <v>0</v>
      </c>
      <c r="L268" s="33">
        <v>0</v>
      </c>
      <c r="M268" s="33">
        <v>0</v>
      </c>
      <c r="N268" s="32" t="s">
        <v>5179</v>
      </c>
    </row>
    <row r="269" spans="1:14" ht="31.5" x14ac:dyDescent="0.25">
      <c r="A269" s="31" t="s">
        <v>236</v>
      </c>
      <c r="B269" s="32" t="s">
        <v>546</v>
      </c>
      <c r="C269" s="32" t="s">
        <v>547</v>
      </c>
      <c r="D269" s="33">
        <v>0.52600000000000002</v>
      </c>
      <c r="E269" s="33">
        <v>0</v>
      </c>
      <c r="F269" s="33">
        <v>0</v>
      </c>
      <c r="G269" s="33">
        <v>0</v>
      </c>
      <c r="H269" s="33">
        <v>0</v>
      </c>
      <c r="I269" s="33">
        <v>1.7110819202700001E-3</v>
      </c>
      <c r="J269" s="33">
        <v>0</v>
      </c>
      <c r="K269" s="33">
        <v>0</v>
      </c>
      <c r="L269" s="33">
        <v>0</v>
      </c>
      <c r="M269" s="33">
        <v>0</v>
      </c>
      <c r="N269" s="32" t="s">
        <v>5179</v>
      </c>
    </row>
    <row r="270" spans="1:14" ht="47.25" x14ac:dyDescent="0.25">
      <c r="A270" s="31" t="s">
        <v>236</v>
      </c>
      <c r="B270" s="32" t="s">
        <v>548</v>
      </c>
      <c r="C270" s="32" t="s">
        <v>549</v>
      </c>
      <c r="D270" s="33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2" t="s">
        <v>5179</v>
      </c>
    </row>
    <row r="271" spans="1:14" ht="47.25" x14ac:dyDescent="0.25">
      <c r="A271" s="31" t="s">
        <v>236</v>
      </c>
      <c r="B271" s="32" t="s">
        <v>550</v>
      </c>
      <c r="C271" s="32" t="s">
        <v>551</v>
      </c>
      <c r="D271" s="33">
        <v>0.52600000000000002</v>
      </c>
      <c r="E271" s="33">
        <v>0</v>
      </c>
      <c r="F271" s="33">
        <v>0</v>
      </c>
      <c r="G271" s="33">
        <v>0</v>
      </c>
      <c r="H271" s="33">
        <v>0</v>
      </c>
      <c r="I271" s="33">
        <v>1.7110819202700001E-3</v>
      </c>
      <c r="J271" s="33">
        <v>0</v>
      </c>
      <c r="K271" s="33">
        <v>0</v>
      </c>
      <c r="L271" s="33">
        <v>0</v>
      </c>
      <c r="M271" s="33">
        <v>0</v>
      </c>
      <c r="N271" s="32" t="s">
        <v>5179</v>
      </c>
    </row>
    <row r="272" spans="1:14" ht="47.25" x14ac:dyDescent="0.25">
      <c r="A272" s="31" t="s">
        <v>236</v>
      </c>
      <c r="B272" s="32" t="s">
        <v>552</v>
      </c>
      <c r="C272" s="32" t="s">
        <v>553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2" t="s">
        <v>5179</v>
      </c>
    </row>
    <row r="273" spans="1:14" ht="47.25" x14ac:dyDescent="0.25">
      <c r="A273" s="31" t="s">
        <v>236</v>
      </c>
      <c r="B273" s="32" t="s">
        <v>554</v>
      </c>
      <c r="C273" s="32" t="s">
        <v>555</v>
      </c>
      <c r="D273" s="33">
        <v>0.745</v>
      </c>
      <c r="E273" s="33">
        <v>0</v>
      </c>
      <c r="F273" s="33">
        <v>0</v>
      </c>
      <c r="G273" s="33">
        <v>0</v>
      </c>
      <c r="H273" s="33">
        <v>0</v>
      </c>
      <c r="I273" s="33">
        <v>2.42349055248E-3</v>
      </c>
      <c r="J273" s="33">
        <v>0</v>
      </c>
      <c r="K273" s="33">
        <v>0</v>
      </c>
      <c r="L273" s="33">
        <v>0</v>
      </c>
      <c r="M273" s="33">
        <v>0</v>
      </c>
      <c r="N273" s="32" t="s">
        <v>5179</v>
      </c>
    </row>
    <row r="274" spans="1:14" ht="47.25" x14ac:dyDescent="0.25">
      <c r="A274" s="31" t="s">
        <v>236</v>
      </c>
      <c r="B274" s="32" t="s">
        <v>556</v>
      </c>
      <c r="C274" s="32" t="s">
        <v>557</v>
      </c>
      <c r="D274" s="33">
        <v>0.745</v>
      </c>
      <c r="E274" s="33">
        <v>0</v>
      </c>
      <c r="F274" s="33">
        <v>0</v>
      </c>
      <c r="G274" s="33">
        <v>0</v>
      </c>
      <c r="H274" s="33">
        <v>0</v>
      </c>
      <c r="I274" s="33">
        <v>2.42349055248E-3</v>
      </c>
      <c r="J274" s="33">
        <v>0</v>
      </c>
      <c r="K274" s="33">
        <v>0</v>
      </c>
      <c r="L274" s="33">
        <v>0</v>
      </c>
      <c r="M274" s="33">
        <v>0</v>
      </c>
      <c r="N274" s="32" t="s">
        <v>5179</v>
      </c>
    </row>
    <row r="275" spans="1:14" ht="47.25" x14ac:dyDescent="0.25">
      <c r="A275" s="31" t="s">
        <v>236</v>
      </c>
      <c r="B275" s="32" t="s">
        <v>558</v>
      </c>
      <c r="C275" s="32" t="s">
        <v>559</v>
      </c>
      <c r="D275" s="33">
        <v>0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2" t="s">
        <v>5179</v>
      </c>
    </row>
    <row r="276" spans="1:14" ht="47.25" x14ac:dyDescent="0.25">
      <c r="A276" s="31" t="s">
        <v>236</v>
      </c>
      <c r="B276" s="32" t="s">
        <v>560</v>
      </c>
      <c r="C276" s="32" t="s">
        <v>561</v>
      </c>
      <c r="D276" s="33">
        <v>0</v>
      </c>
      <c r="E276" s="33">
        <v>0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2" t="s">
        <v>5179</v>
      </c>
    </row>
    <row r="277" spans="1:14" ht="47.25" x14ac:dyDescent="0.25">
      <c r="A277" s="31" t="s">
        <v>236</v>
      </c>
      <c r="B277" s="32" t="s">
        <v>562</v>
      </c>
      <c r="C277" s="32" t="s">
        <v>563</v>
      </c>
      <c r="D277" s="33">
        <v>0.745</v>
      </c>
      <c r="E277" s="33">
        <v>0</v>
      </c>
      <c r="F277" s="33">
        <v>0</v>
      </c>
      <c r="G277" s="33">
        <v>0</v>
      </c>
      <c r="H277" s="33">
        <v>0</v>
      </c>
      <c r="I277" s="33">
        <v>2.42349055248E-3</v>
      </c>
      <c r="J277" s="33">
        <v>0</v>
      </c>
      <c r="K277" s="33">
        <v>0</v>
      </c>
      <c r="L277" s="33">
        <v>0</v>
      </c>
      <c r="M277" s="33">
        <v>0</v>
      </c>
      <c r="N277" s="32" t="s">
        <v>5179</v>
      </c>
    </row>
    <row r="278" spans="1:14" ht="47.25" x14ac:dyDescent="0.25">
      <c r="A278" s="31" t="s">
        <v>236</v>
      </c>
      <c r="B278" s="32" t="s">
        <v>564</v>
      </c>
      <c r="C278" s="32" t="s">
        <v>565</v>
      </c>
      <c r="D278" s="33">
        <v>0.52600000000000002</v>
      </c>
      <c r="E278" s="33">
        <v>0</v>
      </c>
      <c r="F278" s="33">
        <v>0</v>
      </c>
      <c r="G278" s="33">
        <v>0</v>
      </c>
      <c r="H278" s="33">
        <v>0</v>
      </c>
      <c r="I278" s="33">
        <v>1.7110819202700001E-3</v>
      </c>
      <c r="J278" s="33">
        <v>0</v>
      </c>
      <c r="K278" s="33">
        <v>0</v>
      </c>
      <c r="L278" s="33">
        <v>0</v>
      </c>
      <c r="M278" s="33">
        <v>0</v>
      </c>
      <c r="N278" s="32" t="s">
        <v>5179</v>
      </c>
    </row>
    <row r="279" spans="1:14" ht="47.25" x14ac:dyDescent="0.25">
      <c r="A279" s="31" t="s">
        <v>236</v>
      </c>
      <c r="B279" s="32" t="s">
        <v>566</v>
      </c>
      <c r="C279" s="32" t="s">
        <v>567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2" t="s">
        <v>5179</v>
      </c>
    </row>
    <row r="280" spans="1:14" ht="47.25" x14ac:dyDescent="0.25">
      <c r="A280" s="31" t="s">
        <v>236</v>
      </c>
      <c r="B280" s="32" t="s">
        <v>568</v>
      </c>
      <c r="C280" s="32" t="s">
        <v>569</v>
      </c>
      <c r="D280" s="33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2" t="s">
        <v>5179</v>
      </c>
    </row>
    <row r="281" spans="1:14" ht="47.25" x14ac:dyDescent="0.25">
      <c r="A281" s="31" t="s">
        <v>236</v>
      </c>
      <c r="B281" s="32" t="s">
        <v>570</v>
      </c>
      <c r="C281" s="32" t="s">
        <v>571</v>
      </c>
      <c r="D281" s="33">
        <v>1.139</v>
      </c>
      <c r="E281" s="33">
        <v>0</v>
      </c>
      <c r="F281" s="33">
        <v>0</v>
      </c>
      <c r="G281" s="33">
        <v>0</v>
      </c>
      <c r="H281" s="33">
        <v>0</v>
      </c>
      <c r="I281" s="33">
        <v>3.7051754889599999E-3</v>
      </c>
      <c r="J281" s="33">
        <v>0</v>
      </c>
      <c r="K281" s="33">
        <v>0</v>
      </c>
      <c r="L281" s="33">
        <v>0</v>
      </c>
      <c r="M281" s="33">
        <v>0</v>
      </c>
      <c r="N281" s="32" t="s">
        <v>5179</v>
      </c>
    </row>
    <row r="282" spans="1:14" ht="47.25" x14ac:dyDescent="0.25">
      <c r="A282" s="31" t="s">
        <v>236</v>
      </c>
      <c r="B282" s="32" t="s">
        <v>572</v>
      </c>
      <c r="C282" s="32" t="s">
        <v>573</v>
      </c>
      <c r="D282" s="33">
        <v>0.745</v>
      </c>
      <c r="E282" s="33">
        <v>0</v>
      </c>
      <c r="F282" s="33">
        <v>0</v>
      </c>
      <c r="G282" s="33">
        <v>0</v>
      </c>
      <c r="H282" s="33">
        <v>0</v>
      </c>
      <c r="I282" s="33">
        <v>2.42349055248E-3</v>
      </c>
      <c r="J282" s="33">
        <v>0</v>
      </c>
      <c r="K282" s="33">
        <v>0</v>
      </c>
      <c r="L282" s="33">
        <v>0</v>
      </c>
      <c r="M282" s="33">
        <v>0</v>
      </c>
      <c r="N282" s="32" t="s">
        <v>5179</v>
      </c>
    </row>
    <row r="283" spans="1:14" ht="47.25" x14ac:dyDescent="0.25">
      <c r="A283" s="31" t="s">
        <v>236</v>
      </c>
      <c r="B283" s="32" t="s">
        <v>574</v>
      </c>
      <c r="C283" s="32" t="s">
        <v>575</v>
      </c>
      <c r="D283" s="33">
        <v>1.139</v>
      </c>
      <c r="E283" s="33">
        <v>0</v>
      </c>
      <c r="F283" s="33">
        <v>0</v>
      </c>
      <c r="G283" s="33">
        <v>0</v>
      </c>
      <c r="H283" s="33">
        <v>0</v>
      </c>
      <c r="I283" s="33">
        <v>3.7051754889599999E-3</v>
      </c>
      <c r="J283" s="33">
        <v>0</v>
      </c>
      <c r="K283" s="33">
        <v>0</v>
      </c>
      <c r="L283" s="33">
        <v>0</v>
      </c>
      <c r="M283" s="33">
        <v>0</v>
      </c>
      <c r="N283" s="32" t="s">
        <v>5179</v>
      </c>
    </row>
    <row r="284" spans="1:14" ht="31.5" x14ac:dyDescent="0.25">
      <c r="A284" s="31" t="s">
        <v>236</v>
      </c>
      <c r="B284" s="32" t="s">
        <v>576</v>
      </c>
      <c r="C284" s="32" t="s">
        <v>577</v>
      </c>
      <c r="D284" s="33">
        <v>0.52600000000000002</v>
      </c>
      <c r="E284" s="33">
        <v>0</v>
      </c>
      <c r="F284" s="33">
        <v>0</v>
      </c>
      <c r="G284" s="33">
        <v>0</v>
      </c>
      <c r="H284" s="33">
        <v>0</v>
      </c>
      <c r="I284" s="33">
        <v>1.7110819202700001E-3</v>
      </c>
      <c r="J284" s="33">
        <v>0</v>
      </c>
      <c r="K284" s="33">
        <v>0</v>
      </c>
      <c r="L284" s="33">
        <v>0</v>
      </c>
      <c r="M284" s="33">
        <v>0</v>
      </c>
      <c r="N284" s="32" t="s">
        <v>5179</v>
      </c>
    </row>
    <row r="285" spans="1:14" ht="47.25" x14ac:dyDescent="0.25">
      <c r="A285" s="31" t="s">
        <v>236</v>
      </c>
      <c r="B285" s="32" t="s">
        <v>578</v>
      </c>
      <c r="C285" s="32" t="s">
        <v>579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2" t="s">
        <v>5179</v>
      </c>
    </row>
    <row r="286" spans="1:14" ht="47.25" x14ac:dyDescent="0.25">
      <c r="A286" s="31" t="s">
        <v>236</v>
      </c>
      <c r="B286" s="32" t="s">
        <v>580</v>
      </c>
      <c r="C286" s="32" t="s">
        <v>581</v>
      </c>
      <c r="D286" s="33">
        <v>0.745</v>
      </c>
      <c r="E286" s="33">
        <v>0</v>
      </c>
      <c r="F286" s="33">
        <v>0</v>
      </c>
      <c r="G286" s="33">
        <v>0</v>
      </c>
      <c r="H286" s="33">
        <v>0</v>
      </c>
      <c r="I286" s="33">
        <v>2.42349055248E-3</v>
      </c>
      <c r="J286" s="33">
        <v>0</v>
      </c>
      <c r="K286" s="33">
        <v>0</v>
      </c>
      <c r="L286" s="33">
        <v>0</v>
      </c>
      <c r="M286" s="33">
        <v>0</v>
      </c>
      <c r="N286" s="32" t="s">
        <v>5179</v>
      </c>
    </row>
    <row r="287" spans="1:14" ht="47.25" x14ac:dyDescent="0.25">
      <c r="A287" s="31" t="s">
        <v>236</v>
      </c>
      <c r="B287" s="32" t="s">
        <v>582</v>
      </c>
      <c r="C287" s="32" t="s">
        <v>583</v>
      </c>
      <c r="D287" s="33">
        <v>2.3650000000000002</v>
      </c>
      <c r="E287" s="33">
        <v>0</v>
      </c>
      <c r="F287" s="33">
        <v>0</v>
      </c>
      <c r="G287" s="33">
        <v>0</v>
      </c>
      <c r="H287" s="33">
        <v>0</v>
      </c>
      <c r="I287" s="33">
        <v>7.6933626263400003E-3</v>
      </c>
      <c r="J287" s="33">
        <v>0</v>
      </c>
      <c r="K287" s="33">
        <v>0</v>
      </c>
      <c r="L287" s="33">
        <v>0</v>
      </c>
      <c r="M287" s="33">
        <v>0</v>
      </c>
      <c r="N287" s="32" t="s">
        <v>5179</v>
      </c>
    </row>
    <row r="288" spans="1:14" ht="47.25" x14ac:dyDescent="0.25">
      <c r="A288" s="31" t="s">
        <v>236</v>
      </c>
      <c r="B288" s="32" t="s">
        <v>584</v>
      </c>
      <c r="C288" s="32" t="s">
        <v>585</v>
      </c>
      <c r="D288" s="33">
        <v>2.3650000000000002</v>
      </c>
      <c r="E288" s="33">
        <v>0</v>
      </c>
      <c r="F288" s="33">
        <v>0</v>
      </c>
      <c r="G288" s="33">
        <v>0</v>
      </c>
      <c r="H288" s="33">
        <v>0</v>
      </c>
      <c r="I288" s="33">
        <v>7.6933626263400003E-3</v>
      </c>
      <c r="J288" s="33">
        <v>0</v>
      </c>
      <c r="K288" s="33">
        <v>0</v>
      </c>
      <c r="L288" s="33">
        <v>0</v>
      </c>
      <c r="M288" s="33">
        <v>0</v>
      </c>
      <c r="N288" s="32" t="s">
        <v>5179</v>
      </c>
    </row>
    <row r="289" spans="1:14" ht="47.25" x14ac:dyDescent="0.25">
      <c r="A289" s="31" t="s">
        <v>236</v>
      </c>
      <c r="B289" s="32" t="s">
        <v>586</v>
      </c>
      <c r="C289" s="32" t="s">
        <v>587</v>
      </c>
      <c r="D289" s="33">
        <v>1.139</v>
      </c>
      <c r="E289" s="33">
        <v>0</v>
      </c>
      <c r="F289" s="33">
        <v>0</v>
      </c>
      <c r="G289" s="33">
        <v>0</v>
      </c>
      <c r="H289" s="33">
        <v>0</v>
      </c>
      <c r="I289" s="33">
        <v>3.7051754889599999E-3</v>
      </c>
      <c r="J289" s="33">
        <v>0</v>
      </c>
      <c r="K289" s="33">
        <v>0</v>
      </c>
      <c r="L289" s="33">
        <v>0</v>
      </c>
      <c r="M289" s="33">
        <v>0</v>
      </c>
      <c r="N289" s="32" t="s">
        <v>5179</v>
      </c>
    </row>
    <row r="290" spans="1:14" ht="47.25" x14ac:dyDescent="0.25">
      <c r="A290" s="31" t="s">
        <v>236</v>
      </c>
      <c r="B290" s="32" t="s">
        <v>588</v>
      </c>
      <c r="C290" s="32" t="s">
        <v>589</v>
      </c>
      <c r="D290" s="33">
        <v>1.139</v>
      </c>
      <c r="E290" s="33">
        <v>0</v>
      </c>
      <c r="F290" s="33">
        <v>0</v>
      </c>
      <c r="G290" s="33">
        <v>0</v>
      </c>
      <c r="H290" s="33">
        <v>0</v>
      </c>
      <c r="I290" s="33">
        <v>3.7051754889599999E-3</v>
      </c>
      <c r="J290" s="33">
        <v>0</v>
      </c>
      <c r="K290" s="33">
        <v>0</v>
      </c>
      <c r="L290" s="33">
        <v>0</v>
      </c>
      <c r="M290" s="33">
        <v>0</v>
      </c>
      <c r="N290" s="32" t="s">
        <v>5179</v>
      </c>
    </row>
    <row r="291" spans="1:14" ht="47.25" x14ac:dyDescent="0.25">
      <c r="A291" s="31" t="s">
        <v>236</v>
      </c>
      <c r="B291" s="32" t="s">
        <v>590</v>
      </c>
      <c r="C291" s="32" t="s">
        <v>591</v>
      </c>
      <c r="D291" s="33">
        <v>0.745</v>
      </c>
      <c r="E291" s="33">
        <v>0</v>
      </c>
      <c r="F291" s="33">
        <v>0</v>
      </c>
      <c r="G291" s="33">
        <v>0</v>
      </c>
      <c r="H291" s="33">
        <v>0</v>
      </c>
      <c r="I291" s="33">
        <v>2.42349055248E-3</v>
      </c>
      <c r="J291" s="33">
        <v>0</v>
      </c>
      <c r="K291" s="33">
        <v>0</v>
      </c>
      <c r="L291" s="33">
        <v>0</v>
      </c>
      <c r="M291" s="33">
        <v>0</v>
      </c>
      <c r="N291" s="32" t="s">
        <v>5179</v>
      </c>
    </row>
    <row r="292" spans="1:14" ht="47.25" x14ac:dyDescent="0.25">
      <c r="A292" s="31" t="s">
        <v>236</v>
      </c>
      <c r="B292" s="32" t="s">
        <v>592</v>
      </c>
      <c r="C292" s="32" t="s">
        <v>593</v>
      </c>
      <c r="D292" s="33">
        <v>0.745</v>
      </c>
      <c r="E292" s="33">
        <v>0</v>
      </c>
      <c r="F292" s="33">
        <v>0</v>
      </c>
      <c r="G292" s="33">
        <v>0</v>
      </c>
      <c r="H292" s="33">
        <v>0</v>
      </c>
      <c r="I292" s="33">
        <v>2.42349055248E-3</v>
      </c>
      <c r="J292" s="33">
        <v>0</v>
      </c>
      <c r="K292" s="33">
        <v>0</v>
      </c>
      <c r="L292" s="33">
        <v>0</v>
      </c>
      <c r="M292" s="33">
        <v>0</v>
      </c>
      <c r="N292" s="32" t="s">
        <v>5179</v>
      </c>
    </row>
    <row r="293" spans="1:14" ht="47.25" x14ac:dyDescent="0.25">
      <c r="A293" s="31" t="s">
        <v>236</v>
      </c>
      <c r="B293" s="32" t="s">
        <v>594</v>
      </c>
      <c r="C293" s="32" t="s">
        <v>595</v>
      </c>
      <c r="D293" s="33">
        <v>0.745</v>
      </c>
      <c r="E293" s="33">
        <v>0</v>
      </c>
      <c r="F293" s="33">
        <v>0</v>
      </c>
      <c r="G293" s="33">
        <v>0</v>
      </c>
      <c r="H293" s="33">
        <v>0</v>
      </c>
      <c r="I293" s="33">
        <v>2.42349055248E-3</v>
      </c>
      <c r="J293" s="33">
        <v>0</v>
      </c>
      <c r="K293" s="33">
        <v>0</v>
      </c>
      <c r="L293" s="33">
        <v>0</v>
      </c>
      <c r="M293" s="33">
        <v>0</v>
      </c>
      <c r="N293" s="32" t="s">
        <v>5179</v>
      </c>
    </row>
    <row r="294" spans="1:14" ht="47.25" x14ac:dyDescent="0.25">
      <c r="A294" s="31" t="s">
        <v>236</v>
      </c>
      <c r="B294" s="32" t="s">
        <v>596</v>
      </c>
      <c r="C294" s="32" t="s">
        <v>597</v>
      </c>
      <c r="D294" s="33">
        <v>0.52600000000000002</v>
      </c>
      <c r="E294" s="33">
        <v>0</v>
      </c>
      <c r="F294" s="33">
        <v>0</v>
      </c>
      <c r="G294" s="33">
        <v>0</v>
      </c>
      <c r="H294" s="33">
        <v>0</v>
      </c>
      <c r="I294" s="33">
        <v>1.7110819202700001E-3</v>
      </c>
      <c r="J294" s="33">
        <v>0</v>
      </c>
      <c r="K294" s="33">
        <v>0</v>
      </c>
      <c r="L294" s="33">
        <v>0</v>
      </c>
      <c r="M294" s="33">
        <v>0</v>
      </c>
      <c r="N294" s="32" t="s">
        <v>5179</v>
      </c>
    </row>
    <row r="295" spans="1:14" ht="47.25" x14ac:dyDescent="0.25">
      <c r="A295" s="31" t="s">
        <v>236</v>
      </c>
      <c r="B295" s="32" t="s">
        <v>598</v>
      </c>
      <c r="C295" s="32" t="s">
        <v>599</v>
      </c>
      <c r="D295" s="33">
        <v>0.52600000000000002</v>
      </c>
      <c r="E295" s="33">
        <v>0</v>
      </c>
      <c r="F295" s="33">
        <v>0</v>
      </c>
      <c r="G295" s="33">
        <v>0</v>
      </c>
      <c r="H295" s="33">
        <v>0</v>
      </c>
      <c r="I295" s="33">
        <v>1.7110819202700001E-3</v>
      </c>
      <c r="J295" s="33">
        <v>0</v>
      </c>
      <c r="K295" s="33">
        <v>0</v>
      </c>
      <c r="L295" s="33">
        <v>0</v>
      </c>
      <c r="M295" s="33">
        <v>0</v>
      </c>
      <c r="N295" s="32" t="s">
        <v>5179</v>
      </c>
    </row>
    <row r="296" spans="1:14" ht="47.25" x14ac:dyDescent="0.25">
      <c r="A296" s="31" t="s">
        <v>236</v>
      </c>
      <c r="B296" s="32" t="s">
        <v>600</v>
      </c>
      <c r="C296" s="32" t="s">
        <v>601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2" t="s">
        <v>5179</v>
      </c>
    </row>
    <row r="297" spans="1:14" ht="47.25" x14ac:dyDescent="0.25">
      <c r="A297" s="31" t="s">
        <v>236</v>
      </c>
      <c r="B297" s="32" t="s">
        <v>602</v>
      </c>
      <c r="C297" s="32" t="s">
        <v>603</v>
      </c>
      <c r="D297" s="33">
        <v>1.139</v>
      </c>
      <c r="E297" s="33">
        <v>0</v>
      </c>
      <c r="F297" s="33">
        <v>0</v>
      </c>
      <c r="G297" s="33">
        <v>0</v>
      </c>
      <c r="H297" s="33">
        <v>0</v>
      </c>
      <c r="I297" s="33">
        <v>3.7051754889599999E-3</v>
      </c>
      <c r="J297" s="33">
        <v>0</v>
      </c>
      <c r="K297" s="33">
        <v>0</v>
      </c>
      <c r="L297" s="33">
        <v>0</v>
      </c>
      <c r="M297" s="33">
        <v>0</v>
      </c>
      <c r="N297" s="32" t="s">
        <v>5179</v>
      </c>
    </row>
    <row r="298" spans="1:14" ht="47.25" x14ac:dyDescent="0.25">
      <c r="A298" s="31" t="s">
        <v>236</v>
      </c>
      <c r="B298" s="32" t="s">
        <v>604</v>
      </c>
      <c r="C298" s="32" t="s">
        <v>605</v>
      </c>
      <c r="D298" s="33">
        <v>1.139</v>
      </c>
      <c r="E298" s="33">
        <v>0</v>
      </c>
      <c r="F298" s="33">
        <v>0</v>
      </c>
      <c r="G298" s="33">
        <v>0</v>
      </c>
      <c r="H298" s="33">
        <v>0</v>
      </c>
      <c r="I298" s="33">
        <v>3.7051754889599999E-3</v>
      </c>
      <c r="J298" s="33">
        <v>0</v>
      </c>
      <c r="K298" s="33">
        <v>0</v>
      </c>
      <c r="L298" s="33">
        <v>0</v>
      </c>
      <c r="M298" s="33">
        <v>0</v>
      </c>
      <c r="N298" s="32" t="s">
        <v>5179</v>
      </c>
    </row>
    <row r="299" spans="1:14" ht="47.25" x14ac:dyDescent="0.25">
      <c r="A299" s="31" t="s">
        <v>236</v>
      </c>
      <c r="B299" s="32" t="s">
        <v>606</v>
      </c>
      <c r="C299" s="32" t="s">
        <v>607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2" t="s">
        <v>5179</v>
      </c>
    </row>
    <row r="300" spans="1:14" ht="47.25" x14ac:dyDescent="0.25">
      <c r="A300" s="31" t="s">
        <v>236</v>
      </c>
      <c r="B300" s="32" t="s">
        <v>608</v>
      </c>
      <c r="C300" s="32" t="s">
        <v>609</v>
      </c>
      <c r="D300" s="33">
        <v>2.3650000000000002</v>
      </c>
      <c r="E300" s="33">
        <v>0</v>
      </c>
      <c r="F300" s="33">
        <v>0</v>
      </c>
      <c r="G300" s="33">
        <v>0</v>
      </c>
      <c r="H300" s="33">
        <v>0</v>
      </c>
      <c r="I300" s="33">
        <v>7.6933626263400003E-3</v>
      </c>
      <c r="J300" s="33">
        <v>0</v>
      </c>
      <c r="K300" s="33">
        <v>0</v>
      </c>
      <c r="L300" s="33">
        <v>0</v>
      </c>
      <c r="M300" s="33">
        <v>0</v>
      </c>
      <c r="N300" s="32" t="s">
        <v>5179</v>
      </c>
    </row>
    <row r="301" spans="1:14" ht="47.25" x14ac:dyDescent="0.25">
      <c r="A301" s="31" t="s">
        <v>236</v>
      </c>
      <c r="B301" s="32" t="s">
        <v>610</v>
      </c>
      <c r="C301" s="32" t="s">
        <v>611</v>
      </c>
      <c r="D301" s="33">
        <v>0.745</v>
      </c>
      <c r="E301" s="33">
        <v>0</v>
      </c>
      <c r="F301" s="33">
        <v>0</v>
      </c>
      <c r="G301" s="33">
        <v>0</v>
      </c>
      <c r="H301" s="33">
        <v>0</v>
      </c>
      <c r="I301" s="33">
        <v>2.42349055248E-3</v>
      </c>
      <c r="J301" s="33">
        <v>0</v>
      </c>
      <c r="K301" s="33">
        <v>0</v>
      </c>
      <c r="L301" s="33">
        <v>0</v>
      </c>
      <c r="M301" s="33">
        <v>0</v>
      </c>
      <c r="N301" s="32" t="s">
        <v>5179</v>
      </c>
    </row>
    <row r="302" spans="1:14" ht="47.25" x14ac:dyDescent="0.25">
      <c r="A302" s="31" t="s">
        <v>236</v>
      </c>
      <c r="B302" s="32" t="s">
        <v>612</v>
      </c>
      <c r="C302" s="32" t="s">
        <v>613</v>
      </c>
      <c r="D302" s="33">
        <v>1.139</v>
      </c>
      <c r="E302" s="33">
        <v>0</v>
      </c>
      <c r="F302" s="33">
        <v>0</v>
      </c>
      <c r="G302" s="33">
        <v>0</v>
      </c>
      <c r="H302" s="33">
        <v>0</v>
      </c>
      <c r="I302" s="33">
        <v>3.7051754889599999E-3</v>
      </c>
      <c r="J302" s="33">
        <v>0</v>
      </c>
      <c r="K302" s="33">
        <v>0</v>
      </c>
      <c r="L302" s="33">
        <v>0</v>
      </c>
      <c r="M302" s="33">
        <v>0</v>
      </c>
      <c r="N302" s="32" t="s">
        <v>5179</v>
      </c>
    </row>
    <row r="303" spans="1:14" ht="47.25" x14ac:dyDescent="0.25">
      <c r="A303" s="31" t="s">
        <v>236</v>
      </c>
      <c r="B303" s="32" t="s">
        <v>614</v>
      </c>
      <c r="C303" s="32" t="s">
        <v>615</v>
      </c>
      <c r="D303" s="33">
        <v>0.52600000000000002</v>
      </c>
      <c r="E303" s="33">
        <v>0</v>
      </c>
      <c r="F303" s="33">
        <v>0</v>
      </c>
      <c r="G303" s="33">
        <v>0</v>
      </c>
      <c r="H303" s="33">
        <v>0</v>
      </c>
      <c r="I303" s="33">
        <v>1.7110819202700001E-3</v>
      </c>
      <c r="J303" s="33">
        <v>0</v>
      </c>
      <c r="K303" s="33">
        <v>0</v>
      </c>
      <c r="L303" s="33">
        <v>0</v>
      </c>
      <c r="M303" s="33">
        <v>0</v>
      </c>
      <c r="N303" s="32" t="s">
        <v>5179</v>
      </c>
    </row>
    <row r="304" spans="1:14" ht="47.25" x14ac:dyDescent="0.25">
      <c r="A304" s="31" t="s">
        <v>236</v>
      </c>
      <c r="B304" s="32" t="s">
        <v>616</v>
      </c>
      <c r="C304" s="32" t="s">
        <v>617</v>
      </c>
      <c r="D304" s="33">
        <v>0</v>
      </c>
      <c r="E304" s="33">
        <v>0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2" t="s">
        <v>5179</v>
      </c>
    </row>
    <row r="305" spans="1:14" ht="47.25" x14ac:dyDescent="0.25">
      <c r="A305" s="31" t="s">
        <v>236</v>
      </c>
      <c r="B305" s="32" t="s">
        <v>618</v>
      </c>
      <c r="C305" s="32" t="s">
        <v>619</v>
      </c>
      <c r="D305" s="33">
        <v>1.139</v>
      </c>
      <c r="E305" s="33">
        <v>0</v>
      </c>
      <c r="F305" s="33">
        <v>0</v>
      </c>
      <c r="G305" s="33">
        <v>0</v>
      </c>
      <c r="H305" s="33">
        <v>0</v>
      </c>
      <c r="I305" s="33">
        <v>3.7051754889599999E-3</v>
      </c>
      <c r="J305" s="33">
        <v>0</v>
      </c>
      <c r="K305" s="33">
        <v>0</v>
      </c>
      <c r="L305" s="33">
        <v>0</v>
      </c>
      <c r="M305" s="33">
        <v>0</v>
      </c>
      <c r="N305" s="32" t="s">
        <v>5179</v>
      </c>
    </row>
    <row r="306" spans="1:14" ht="47.25" x14ac:dyDescent="0.25">
      <c r="A306" s="31" t="s">
        <v>236</v>
      </c>
      <c r="B306" s="32" t="s">
        <v>620</v>
      </c>
      <c r="C306" s="32" t="s">
        <v>621</v>
      </c>
      <c r="D306" s="33">
        <v>0</v>
      </c>
      <c r="E306" s="33">
        <v>0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2" t="s">
        <v>5179</v>
      </c>
    </row>
    <row r="307" spans="1:14" ht="47.25" x14ac:dyDescent="0.25">
      <c r="A307" s="31" t="s">
        <v>236</v>
      </c>
      <c r="B307" s="32" t="s">
        <v>622</v>
      </c>
      <c r="C307" s="32" t="s">
        <v>623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2" t="s">
        <v>5179</v>
      </c>
    </row>
    <row r="308" spans="1:14" ht="47.25" x14ac:dyDescent="0.25">
      <c r="A308" s="31" t="s">
        <v>236</v>
      </c>
      <c r="B308" s="32" t="s">
        <v>624</v>
      </c>
      <c r="C308" s="32" t="s">
        <v>625</v>
      </c>
      <c r="D308" s="33">
        <v>0.745</v>
      </c>
      <c r="E308" s="33">
        <v>0</v>
      </c>
      <c r="F308" s="33">
        <v>0</v>
      </c>
      <c r="G308" s="33">
        <v>0</v>
      </c>
      <c r="H308" s="33">
        <v>0</v>
      </c>
      <c r="I308" s="33">
        <v>2.42349055248E-3</v>
      </c>
      <c r="J308" s="33">
        <v>0</v>
      </c>
      <c r="K308" s="33">
        <v>0</v>
      </c>
      <c r="L308" s="33">
        <v>0</v>
      </c>
      <c r="M308" s="33">
        <v>0</v>
      </c>
      <c r="N308" s="32" t="s">
        <v>5179</v>
      </c>
    </row>
    <row r="309" spans="1:14" ht="47.25" x14ac:dyDescent="0.25">
      <c r="A309" s="31" t="s">
        <v>236</v>
      </c>
      <c r="B309" s="32" t="s">
        <v>626</v>
      </c>
      <c r="C309" s="32" t="s">
        <v>627</v>
      </c>
      <c r="D309" s="33">
        <v>0.52600000000000002</v>
      </c>
      <c r="E309" s="33">
        <v>0</v>
      </c>
      <c r="F309" s="33">
        <v>0</v>
      </c>
      <c r="G309" s="33">
        <v>0</v>
      </c>
      <c r="H309" s="33">
        <v>0</v>
      </c>
      <c r="I309" s="33">
        <v>1.7110819202700001E-3</v>
      </c>
      <c r="J309" s="33">
        <v>0</v>
      </c>
      <c r="K309" s="33">
        <v>0</v>
      </c>
      <c r="L309" s="33">
        <v>0</v>
      </c>
      <c r="M309" s="33">
        <v>0</v>
      </c>
      <c r="N309" s="32" t="s">
        <v>5179</v>
      </c>
    </row>
    <row r="310" spans="1:14" ht="47.25" x14ac:dyDescent="0.25">
      <c r="A310" s="31" t="s">
        <v>236</v>
      </c>
      <c r="B310" s="32" t="s">
        <v>628</v>
      </c>
      <c r="C310" s="32" t="s">
        <v>629</v>
      </c>
      <c r="D310" s="33">
        <v>0.52600000000000002</v>
      </c>
      <c r="E310" s="33">
        <v>0</v>
      </c>
      <c r="F310" s="33">
        <v>0</v>
      </c>
      <c r="G310" s="33">
        <v>0</v>
      </c>
      <c r="H310" s="33">
        <v>0</v>
      </c>
      <c r="I310" s="33">
        <v>1.7110819202700001E-3</v>
      </c>
      <c r="J310" s="33">
        <v>0</v>
      </c>
      <c r="K310" s="33">
        <v>0</v>
      </c>
      <c r="L310" s="33">
        <v>0</v>
      </c>
      <c r="M310" s="33">
        <v>0</v>
      </c>
      <c r="N310" s="32" t="s">
        <v>5179</v>
      </c>
    </row>
    <row r="311" spans="1:14" ht="47.25" x14ac:dyDescent="0.25">
      <c r="A311" s="31" t="s">
        <v>236</v>
      </c>
      <c r="B311" s="32" t="s">
        <v>630</v>
      </c>
      <c r="C311" s="32" t="s">
        <v>631</v>
      </c>
      <c r="D311" s="33">
        <v>1.139</v>
      </c>
      <c r="E311" s="33">
        <v>0</v>
      </c>
      <c r="F311" s="33">
        <v>0</v>
      </c>
      <c r="G311" s="33">
        <v>0</v>
      </c>
      <c r="H311" s="33">
        <v>0</v>
      </c>
      <c r="I311" s="33">
        <v>3.7051754889599999E-3</v>
      </c>
      <c r="J311" s="33">
        <v>0</v>
      </c>
      <c r="K311" s="33">
        <v>0</v>
      </c>
      <c r="L311" s="33">
        <v>0</v>
      </c>
      <c r="M311" s="33">
        <v>0</v>
      </c>
      <c r="N311" s="32" t="s">
        <v>5179</v>
      </c>
    </row>
    <row r="312" spans="1:14" ht="47.25" x14ac:dyDescent="0.25">
      <c r="A312" s="31" t="s">
        <v>236</v>
      </c>
      <c r="B312" s="32" t="s">
        <v>632</v>
      </c>
      <c r="C312" s="32" t="s">
        <v>633</v>
      </c>
      <c r="D312" s="33">
        <v>1.139</v>
      </c>
      <c r="E312" s="33">
        <v>0</v>
      </c>
      <c r="F312" s="33">
        <v>0</v>
      </c>
      <c r="G312" s="33">
        <v>0</v>
      </c>
      <c r="H312" s="33">
        <v>0</v>
      </c>
      <c r="I312" s="33">
        <v>3.7051754889599999E-3</v>
      </c>
      <c r="J312" s="33">
        <v>0</v>
      </c>
      <c r="K312" s="33">
        <v>0</v>
      </c>
      <c r="L312" s="33">
        <v>0</v>
      </c>
      <c r="M312" s="33">
        <v>0</v>
      </c>
      <c r="N312" s="32" t="s">
        <v>5179</v>
      </c>
    </row>
    <row r="313" spans="1:14" ht="31.5" x14ac:dyDescent="0.25">
      <c r="A313" s="31" t="s">
        <v>236</v>
      </c>
      <c r="B313" s="32" t="s">
        <v>634</v>
      </c>
      <c r="C313" s="32" t="s">
        <v>635</v>
      </c>
      <c r="D313" s="33">
        <v>0.745</v>
      </c>
      <c r="E313" s="33">
        <v>0</v>
      </c>
      <c r="F313" s="33">
        <v>0</v>
      </c>
      <c r="G313" s="33">
        <v>0</v>
      </c>
      <c r="H313" s="33">
        <v>0</v>
      </c>
      <c r="I313" s="33">
        <v>2.42349055248E-3</v>
      </c>
      <c r="J313" s="33">
        <v>0</v>
      </c>
      <c r="K313" s="33">
        <v>0</v>
      </c>
      <c r="L313" s="33">
        <v>0</v>
      </c>
      <c r="M313" s="33">
        <v>0</v>
      </c>
      <c r="N313" s="32" t="s">
        <v>5179</v>
      </c>
    </row>
    <row r="314" spans="1:14" ht="47.25" x14ac:dyDescent="0.25">
      <c r="A314" s="31" t="s">
        <v>236</v>
      </c>
      <c r="B314" s="32" t="s">
        <v>636</v>
      </c>
      <c r="C314" s="32" t="s">
        <v>637</v>
      </c>
      <c r="D314" s="33">
        <v>0.745</v>
      </c>
      <c r="E314" s="33">
        <v>0</v>
      </c>
      <c r="F314" s="33">
        <v>0</v>
      </c>
      <c r="G314" s="33">
        <v>0</v>
      </c>
      <c r="H314" s="33">
        <v>0</v>
      </c>
      <c r="I314" s="33">
        <v>2.42349055248E-3</v>
      </c>
      <c r="J314" s="33">
        <v>0</v>
      </c>
      <c r="K314" s="33">
        <v>0</v>
      </c>
      <c r="L314" s="33">
        <v>0</v>
      </c>
      <c r="M314" s="33">
        <v>0</v>
      </c>
      <c r="N314" s="32" t="s">
        <v>5179</v>
      </c>
    </row>
    <row r="315" spans="1:14" ht="31.5" x14ac:dyDescent="0.25">
      <c r="A315" s="31" t="s">
        <v>236</v>
      </c>
      <c r="B315" s="32" t="s">
        <v>638</v>
      </c>
      <c r="C315" s="32" t="s">
        <v>639</v>
      </c>
      <c r="D315" s="33">
        <v>0.745</v>
      </c>
      <c r="E315" s="33">
        <v>0</v>
      </c>
      <c r="F315" s="33">
        <v>0</v>
      </c>
      <c r="G315" s="33">
        <v>0</v>
      </c>
      <c r="H315" s="33">
        <v>0</v>
      </c>
      <c r="I315" s="33">
        <v>2.42349055248E-3</v>
      </c>
      <c r="J315" s="33">
        <v>0</v>
      </c>
      <c r="K315" s="33">
        <v>0</v>
      </c>
      <c r="L315" s="33">
        <v>0</v>
      </c>
      <c r="M315" s="33">
        <v>0</v>
      </c>
      <c r="N315" s="32" t="s">
        <v>5179</v>
      </c>
    </row>
    <row r="316" spans="1:14" ht="47.25" x14ac:dyDescent="0.25">
      <c r="A316" s="31" t="s">
        <v>236</v>
      </c>
      <c r="B316" s="32" t="s">
        <v>640</v>
      </c>
      <c r="C316" s="32" t="s">
        <v>641</v>
      </c>
      <c r="D316" s="33">
        <v>0.745</v>
      </c>
      <c r="E316" s="33">
        <v>0</v>
      </c>
      <c r="F316" s="33">
        <v>0</v>
      </c>
      <c r="G316" s="33">
        <v>0</v>
      </c>
      <c r="H316" s="33">
        <v>0</v>
      </c>
      <c r="I316" s="33">
        <v>2.42349055248E-3</v>
      </c>
      <c r="J316" s="33">
        <v>0</v>
      </c>
      <c r="K316" s="33">
        <v>0</v>
      </c>
      <c r="L316" s="33">
        <v>0</v>
      </c>
      <c r="M316" s="33">
        <v>0</v>
      </c>
      <c r="N316" s="32" t="s">
        <v>5179</v>
      </c>
    </row>
    <row r="317" spans="1:14" ht="47.25" x14ac:dyDescent="0.25">
      <c r="A317" s="31" t="s">
        <v>236</v>
      </c>
      <c r="B317" s="32" t="s">
        <v>642</v>
      </c>
      <c r="C317" s="32" t="s">
        <v>643</v>
      </c>
      <c r="D317" s="33">
        <v>0.745</v>
      </c>
      <c r="E317" s="33">
        <v>0</v>
      </c>
      <c r="F317" s="33">
        <v>0</v>
      </c>
      <c r="G317" s="33">
        <v>0</v>
      </c>
      <c r="H317" s="33">
        <v>0</v>
      </c>
      <c r="I317" s="33">
        <v>2.42349055248E-3</v>
      </c>
      <c r="J317" s="33">
        <v>0</v>
      </c>
      <c r="K317" s="33">
        <v>0</v>
      </c>
      <c r="L317" s="33">
        <v>0</v>
      </c>
      <c r="M317" s="33">
        <v>0</v>
      </c>
      <c r="N317" s="32" t="s">
        <v>5179</v>
      </c>
    </row>
    <row r="318" spans="1:14" ht="47.25" x14ac:dyDescent="0.25">
      <c r="A318" s="31" t="s">
        <v>236</v>
      </c>
      <c r="B318" s="32" t="s">
        <v>644</v>
      </c>
      <c r="C318" s="32" t="s">
        <v>645</v>
      </c>
      <c r="D318" s="33">
        <v>0.745</v>
      </c>
      <c r="E318" s="33">
        <v>0</v>
      </c>
      <c r="F318" s="33">
        <v>0</v>
      </c>
      <c r="G318" s="33">
        <v>0</v>
      </c>
      <c r="H318" s="33">
        <v>0</v>
      </c>
      <c r="I318" s="33">
        <v>2.42349055248E-3</v>
      </c>
      <c r="J318" s="33">
        <v>0</v>
      </c>
      <c r="K318" s="33">
        <v>0</v>
      </c>
      <c r="L318" s="33">
        <v>0</v>
      </c>
      <c r="M318" s="33">
        <v>0</v>
      </c>
      <c r="N318" s="32" t="s">
        <v>5179</v>
      </c>
    </row>
    <row r="319" spans="1:14" ht="47.25" x14ac:dyDescent="0.25">
      <c r="A319" s="31" t="s">
        <v>236</v>
      </c>
      <c r="B319" s="32" t="s">
        <v>646</v>
      </c>
      <c r="C319" s="32" t="s">
        <v>647</v>
      </c>
      <c r="D319" s="33">
        <v>0.745</v>
      </c>
      <c r="E319" s="33">
        <v>0</v>
      </c>
      <c r="F319" s="33">
        <v>0</v>
      </c>
      <c r="G319" s="33">
        <v>0</v>
      </c>
      <c r="H319" s="33">
        <v>0</v>
      </c>
      <c r="I319" s="33">
        <v>2.42349055248E-3</v>
      </c>
      <c r="J319" s="33">
        <v>0</v>
      </c>
      <c r="K319" s="33">
        <v>0</v>
      </c>
      <c r="L319" s="33">
        <v>0</v>
      </c>
      <c r="M319" s="33">
        <v>0</v>
      </c>
      <c r="N319" s="32" t="s">
        <v>5179</v>
      </c>
    </row>
    <row r="320" spans="1:14" ht="47.25" x14ac:dyDescent="0.25">
      <c r="A320" s="31" t="s">
        <v>236</v>
      </c>
      <c r="B320" s="32" t="s">
        <v>648</v>
      </c>
      <c r="C320" s="32" t="s">
        <v>649</v>
      </c>
      <c r="D320" s="33">
        <v>0.745</v>
      </c>
      <c r="E320" s="33">
        <v>0</v>
      </c>
      <c r="F320" s="33">
        <v>0</v>
      </c>
      <c r="G320" s="33">
        <v>0</v>
      </c>
      <c r="H320" s="33">
        <v>0</v>
      </c>
      <c r="I320" s="33">
        <v>2.42349055248E-3</v>
      </c>
      <c r="J320" s="33">
        <v>0</v>
      </c>
      <c r="K320" s="33">
        <v>0</v>
      </c>
      <c r="L320" s="33">
        <v>0</v>
      </c>
      <c r="M320" s="33">
        <v>0</v>
      </c>
      <c r="N320" s="32" t="s">
        <v>5179</v>
      </c>
    </row>
    <row r="321" spans="1:14" ht="47.25" x14ac:dyDescent="0.25">
      <c r="A321" s="31" t="s">
        <v>236</v>
      </c>
      <c r="B321" s="32" t="s">
        <v>650</v>
      </c>
      <c r="C321" s="32" t="s">
        <v>651</v>
      </c>
      <c r="D321" s="33">
        <v>0.745</v>
      </c>
      <c r="E321" s="33">
        <v>0</v>
      </c>
      <c r="F321" s="33">
        <v>0</v>
      </c>
      <c r="G321" s="33">
        <v>0</v>
      </c>
      <c r="H321" s="33">
        <v>0</v>
      </c>
      <c r="I321" s="33">
        <v>2.42349055248E-3</v>
      </c>
      <c r="J321" s="33">
        <v>0</v>
      </c>
      <c r="K321" s="33">
        <v>0</v>
      </c>
      <c r="L321" s="33">
        <v>0</v>
      </c>
      <c r="M321" s="33">
        <v>0</v>
      </c>
      <c r="N321" s="32" t="s">
        <v>5179</v>
      </c>
    </row>
    <row r="322" spans="1:14" ht="47.25" x14ac:dyDescent="0.25">
      <c r="A322" s="31" t="s">
        <v>236</v>
      </c>
      <c r="B322" s="32" t="s">
        <v>652</v>
      </c>
      <c r="C322" s="32" t="s">
        <v>653</v>
      </c>
      <c r="D322" s="33">
        <v>0.745</v>
      </c>
      <c r="E322" s="33">
        <v>0</v>
      </c>
      <c r="F322" s="33">
        <v>0</v>
      </c>
      <c r="G322" s="33">
        <v>0</v>
      </c>
      <c r="H322" s="33">
        <v>0</v>
      </c>
      <c r="I322" s="33">
        <v>2.42349055248E-3</v>
      </c>
      <c r="J322" s="33">
        <v>0</v>
      </c>
      <c r="K322" s="33">
        <v>0</v>
      </c>
      <c r="L322" s="33">
        <v>0</v>
      </c>
      <c r="M322" s="33">
        <v>0</v>
      </c>
      <c r="N322" s="32" t="s">
        <v>5179</v>
      </c>
    </row>
    <row r="323" spans="1:14" ht="47.25" x14ac:dyDescent="0.25">
      <c r="A323" s="31" t="s">
        <v>236</v>
      </c>
      <c r="B323" s="32" t="s">
        <v>654</v>
      </c>
      <c r="C323" s="32" t="s">
        <v>655</v>
      </c>
      <c r="D323" s="33">
        <v>1.139</v>
      </c>
      <c r="E323" s="33">
        <v>0</v>
      </c>
      <c r="F323" s="33">
        <v>0</v>
      </c>
      <c r="G323" s="33">
        <v>0</v>
      </c>
      <c r="H323" s="33">
        <v>0</v>
      </c>
      <c r="I323" s="33">
        <v>3.7051754889599999E-3</v>
      </c>
      <c r="J323" s="33">
        <v>0</v>
      </c>
      <c r="K323" s="33">
        <v>0</v>
      </c>
      <c r="L323" s="33">
        <v>0</v>
      </c>
      <c r="M323" s="33">
        <v>0</v>
      </c>
      <c r="N323" s="32" t="s">
        <v>5179</v>
      </c>
    </row>
    <row r="324" spans="1:14" ht="47.25" x14ac:dyDescent="0.25">
      <c r="A324" s="31" t="s">
        <v>236</v>
      </c>
      <c r="B324" s="32" t="s">
        <v>656</v>
      </c>
      <c r="C324" s="32" t="s">
        <v>657</v>
      </c>
      <c r="D324" s="33">
        <v>1.139</v>
      </c>
      <c r="E324" s="33">
        <v>0</v>
      </c>
      <c r="F324" s="33">
        <v>0</v>
      </c>
      <c r="G324" s="33">
        <v>0</v>
      </c>
      <c r="H324" s="33">
        <v>0</v>
      </c>
      <c r="I324" s="33">
        <v>3.7051754889599999E-3</v>
      </c>
      <c r="J324" s="33">
        <v>0</v>
      </c>
      <c r="K324" s="33">
        <v>0</v>
      </c>
      <c r="L324" s="33">
        <v>0</v>
      </c>
      <c r="M324" s="33">
        <v>0</v>
      </c>
      <c r="N324" s="32" t="s">
        <v>5179</v>
      </c>
    </row>
    <row r="325" spans="1:14" ht="47.25" x14ac:dyDescent="0.25">
      <c r="A325" s="31" t="s">
        <v>236</v>
      </c>
      <c r="B325" s="32" t="s">
        <v>658</v>
      </c>
      <c r="C325" s="32" t="s">
        <v>659</v>
      </c>
      <c r="D325" s="33">
        <v>1.139</v>
      </c>
      <c r="E325" s="33">
        <v>0</v>
      </c>
      <c r="F325" s="33">
        <v>0</v>
      </c>
      <c r="G325" s="33">
        <v>0</v>
      </c>
      <c r="H325" s="33">
        <v>0</v>
      </c>
      <c r="I325" s="33">
        <v>3.7051754889599999E-3</v>
      </c>
      <c r="J325" s="33">
        <v>0</v>
      </c>
      <c r="K325" s="33">
        <v>0</v>
      </c>
      <c r="L325" s="33">
        <v>0</v>
      </c>
      <c r="M325" s="33">
        <v>0</v>
      </c>
      <c r="N325" s="32" t="s">
        <v>5179</v>
      </c>
    </row>
    <row r="326" spans="1:14" ht="47.25" x14ac:dyDescent="0.25">
      <c r="A326" s="31" t="s">
        <v>236</v>
      </c>
      <c r="B326" s="32" t="s">
        <v>660</v>
      </c>
      <c r="C326" s="32" t="s">
        <v>661</v>
      </c>
      <c r="D326" s="33">
        <v>0.52600000000000002</v>
      </c>
      <c r="E326" s="33">
        <v>0</v>
      </c>
      <c r="F326" s="33">
        <v>0</v>
      </c>
      <c r="G326" s="33">
        <v>0</v>
      </c>
      <c r="H326" s="33">
        <v>0</v>
      </c>
      <c r="I326" s="33">
        <v>1.7110819202700001E-3</v>
      </c>
      <c r="J326" s="33">
        <v>0</v>
      </c>
      <c r="K326" s="33">
        <v>0</v>
      </c>
      <c r="L326" s="33">
        <v>0</v>
      </c>
      <c r="M326" s="33">
        <v>0</v>
      </c>
      <c r="N326" s="32" t="s">
        <v>5179</v>
      </c>
    </row>
    <row r="327" spans="1:14" ht="47.25" x14ac:dyDescent="0.25">
      <c r="A327" s="31" t="s">
        <v>236</v>
      </c>
      <c r="B327" s="32" t="s">
        <v>662</v>
      </c>
      <c r="C327" s="32" t="s">
        <v>663</v>
      </c>
      <c r="D327" s="33">
        <v>0.52600000000000002</v>
      </c>
      <c r="E327" s="33">
        <v>0</v>
      </c>
      <c r="F327" s="33">
        <v>0</v>
      </c>
      <c r="G327" s="33">
        <v>0</v>
      </c>
      <c r="H327" s="33">
        <v>0</v>
      </c>
      <c r="I327" s="33">
        <v>1.7110819202700001E-3</v>
      </c>
      <c r="J327" s="33">
        <v>0</v>
      </c>
      <c r="K327" s="33">
        <v>0</v>
      </c>
      <c r="L327" s="33">
        <v>0</v>
      </c>
      <c r="M327" s="33">
        <v>0</v>
      </c>
      <c r="N327" s="32" t="s">
        <v>5179</v>
      </c>
    </row>
    <row r="328" spans="1:14" ht="47.25" x14ac:dyDescent="0.25">
      <c r="A328" s="31" t="s">
        <v>236</v>
      </c>
      <c r="B328" s="32" t="s">
        <v>664</v>
      </c>
      <c r="C328" s="32" t="s">
        <v>665</v>
      </c>
      <c r="D328" s="33">
        <v>0.52600000000000002</v>
      </c>
      <c r="E328" s="33">
        <v>0</v>
      </c>
      <c r="F328" s="33">
        <v>0</v>
      </c>
      <c r="G328" s="33">
        <v>0</v>
      </c>
      <c r="H328" s="33">
        <v>0</v>
      </c>
      <c r="I328" s="33">
        <v>1.7110819202700001E-3</v>
      </c>
      <c r="J328" s="33">
        <v>0</v>
      </c>
      <c r="K328" s="33">
        <v>0</v>
      </c>
      <c r="L328" s="33">
        <v>0</v>
      </c>
      <c r="M328" s="33">
        <v>0</v>
      </c>
      <c r="N328" s="32" t="s">
        <v>5179</v>
      </c>
    </row>
    <row r="329" spans="1:14" ht="47.25" x14ac:dyDescent="0.25">
      <c r="A329" s="31" t="s">
        <v>236</v>
      </c>
      <c r="B329" s="32" t="s">
        <v>666</v>
      </c>
      <c r="C329" s="32" t="s">
        <v>667</v>
      </c>
      <c r="D329" s="33">
        <v>0.745</v>
      </c>
      <c r="E329" s="33">
        <v>0</v>
      </c>
      <c r="F329" s="33">
        <v>0</v>
      </c>
      <c r="G329" s="33">
        <v>0</v>
      </c>
      <c r="H329" s="33">
        <v>0</v>
      </c>
      <c r="I329" s="33">
        <v>2.42349055248E-3</v>
      </c>
      <c r="J329" s="33">
        <v>0</v>
      </c>
      <c r="K329" s="33">
        <v>0</v>
      </c>
      <c r="L329" s="33">
        <v>0</v>
      </c>
      <c r="M329" s="33">
        <v>0</v>
      </c>
      <c r="N329" s="32" t="s">
        <v>5179</v>
      </c>
    </row>
    <row r="330" spans="1:14" ht="47.25" x14ac:dyDescent="0.25">
      <c r="A330" s="31" t="s">
        <v>236</v>
      </c>
      <c r="B330" s="32" t="s">
        <v>668</v>
      </c>
      <c r="C330" s="32" t="s">
        <v>669</v>
      </c>
      <c r="D330" s="33">
        <v>1.139</v>
      </c>
      <c r="E330" s="33">
        <v>0</v>
      </c>
      <c r="F330" s="33">
        <v>0</v>
      </c>
      <c r="G330" s="33">
        <v>0</v>
      </c>
      <c r="H330" s="33">
        <v>0</v>
      </c>
      <c r="I330" s="33">
        <v>3.7051754889599999E-3</v>
      </c>
      <c r="J330" s="33">
        <v>0</v>
      </c>
      <c r="K330" s="33">
        <v>0</v>
      </c>
      <c r="L330" s="33">
        <v>0</v>
      </c>
      <c r="M330" s="33">
        <v>0</v>
      </c>
      <c r="N330" s="32" t="s">
        <v>5179</v>
      </c>
    </row>
    <row r="331" spans="1:14" ht="47.25" x14ac:dyDescent="0.25">
      <c r="A331" s="31" t="s">
        <v>236</v>
      </c>
      <c r="B331" s="32" t="s">
        <v>670</v>
      </c>
      <c r="C331" s="32" t="s">
        <v>671</v>
      </c>
      <c r="D331" s="33">
        <v>1.139</v>
      </c>
      <c r="E331" s="33">
        <v>0</v>
      </c>
      <c r="F331" s="33">
        <v>0</v>
      </c>
      <c r="G331" s="33">
        <v>0</v>
      </c>
      <c r="H331" s="33">
        <v>0</v>
      </c>
      <c r="I331" s="33">
        <v>3.7051754889599999E-3</v>
      </c>
      <c r="J331" s="33">
        <v>0</v>
      </c>
      <c r="K331" s="33">
        <v>0</v>
      </c>
      <c r="L331" s="33">
        <v>0</v>
      </c>
      <c r="M331" s="33">
        <v>0</v>
      </c>
      <c r="N331" s="32" t="s">
        <v>5179</v>
      </c>
    </row>
    <row r="332" spans="1:14" ht="47.25" x14ac:dyDescent="0.25">
      <c r="A332" s="31" t="s">
        <v>236</v>
      </c>
      <c r="B332" s="32" t="s">
        <v>672</v>
      </c>
      <c r="C332" s="32" t="s">
        <v>673</v>
      </c>
      <c r="D332" s="33">
        <v>1.139</v>
      </c>
      <c r="E332" s="33">
        <v>0</v>
      </c>
      <c r="F332" s="33">
        <v>0</v>
      </c>
      <c r="G332" s="33">
        <v>0</v>
      </c>
      <c r="H332" s="33">
        <v>0</v>
      </c>
      <c r="I332" s="33">
        <v>3.7051754889599999E-3</v>
      </c>
      <c r="J332" s="33">
        <v>0</v>
      </c>
      <c r="K332" s="33">
        <v>0</v>
      </c>
      <c r="L332" s="33">
        <v>0</v>
      </c>
      <c r="M332" s="33">
        <v>0</v>
      </c>
      <c r="N332" s="32" t="s">
        <v>5179</v>
      </c>
    </row>
    <row r="333" spans="1:14" ht="31.5" x14ac:dyDescent="0.25">
      <c r="A333" s="31" t="s">
        <v>236</v>
      </c>
      <c r="B333" s="32" t="s">
        <v>674</v>
      </c>
      <c r="C333" s="32" t="s">
        <v>675</v>
      </c>
      <c r="D333" s="33">
        <v>0.745</v>
      </c>
      <c r="E333" s="33">
        <v>0</v>
      </c>
      <c r="F333" s="33">
        <v>0</v>
      </c>
      <c r="G333" s="33">
        <v>0</v>
      </c>
      <c r="H333" s="33">
        <v>0</v>
      </c>
      <c r="I333" s="33">
        <v>2.42349055248E-3</v>
      </c>
      <c r="J333" s="33">
        <v>0</v>
      </c>
      <c r="K333" s="33">
        <v>0</v>
      </c>
      <c r="L333" s="33">
        <v>0</v>
      </c>
      <c r="M333" s="33">
        <v>0</v>
      </c>
      <c r="N333" s="32" t="s">
        <v>5179</v>
      </c>
    </row>
    <row r="334" spans="1:14" ht="47.25" x14ac:dyDescent="0.25">
      <c r="A334" s="31" t="s">
        <v>236</v>
      </c>
      <c r="B334" s="32" t="s">
        <v>676</v>
      </c>
      <c r="C334" s="32" t="s">
        <v>677</v>
      </c>
      <c r="D334" s="33">
        <v>0.52600000000000002</v>
      </c>
      <c r="E334" s="33">
        <v>0</v>
      </c>
      <c r="F334" s="33">
        <v>0</v>
      </c>
      <c r="G334" s="33">
        <v>0</v>
      </c>
      <c r="H334" s="33">
        <v>0</v>
      </c>
      <c r="I334" s="33">
        <v>1.7110819202700001E-3</v>
      </c>
      <c r="J334" s="33">
        <v>0</v>
      </c>
      <c r="K334" s="33">
        <v>0</v>
      </c>
      <c r="L334" s="33">
        <v>0</v>
      </c>
      <c r="M334" s="33">
        <v>0</v>
      </c>
      <c r="N334" s="32" t="s">
        <v>5179</v>
      </c>
    </row>
    <row r="335" spans="1:14" ht="47.25" x14ac:dyDescent="0.25">
      <c r="A335" s="31" t="s">
        <v>236</v>
      </c>
      <c r="B335" s="32" t="s">
        <v>678</v>
      </c>
      <c r="C335" s="32" t="s">
        <v>679</v>
      </c>
      <c r="D335" s="33">
        <v>0.52600000000000002</v>
      </c>
      <c r="E335" s="33">
        <v>0</v>
      </c>
      <c r="F335" s="33">
        <v>0</v>
      </c>
      <c r="G335" s="33">
        <v>0</v>
      </c>
      <c r="H335" s="33">
        <v>0</v>
      </c>
      <c r="I335" s="33">
        <v>1.7110819202700001E-3</v>
      </c>
      <c r="J335" s="33">
        <v>0</v>
      </c>
      <c r="K335" s="33">
        <v>0</v>
      </c>
      <c r="L335" s="33">
        <v>0</v>
      </c>
      <c r="M335" s="33">
        <v>0</v>
      </c>
      <c r="N335" s="32" t="s">
        <v>5179</v>
      </c>
    </row>
    <row r="336" spans="1:14" ht="31.5" x14ac:dyDescent="0.25">
      <c r="A336" s="31" t="s">
        <v>236</v>
      </c>
      <c r="B336" s="32" t="s">
        <v>680</v>
      </c>
      <c r="C336" s="32" t="s">
        <v>681</v>
      </c>
      <c r="D336" s="33">
        <v>0.52600000000000002</v>
      </c>
      <c r="E336" s="33">
        <v>0</v>
      </c>
      <c r="F336" s="33">
        <v>0</v>
      </c>
      <c r="G336" s="33">
        <v>0</v>
      </c>
      <c r="H336" s="33">
        <v>0</v>
      </c>
      <c r="I336" s="33">
        <v>1.7110819202700001E-3</v>
      </c>
      <c r="J336" s="33">
        <v>0</v>
      </c>
      <c r="K336" s="33">
        <v>0</v>
      </c>
      <c r="L336" s="33">
        <v>0</v>
      </c>
      <c r="M336" s="33">
        <v>0</v>
      </c>
      <c r="N336" s="32" t="s">
        <v>5179</v>
      </c>
    </row>
    <row r="337" spans="1:14" ht="31.5" x14ac:dyDescent="0.25">
      <c r="A337" s="31" t="s">
        <v>236</v>
      </c>
      <c r="B337" s="32" t="s">
        <v>682</v>
      </c>
      <c r="C337" s="32" t="s">
        <v>683</v>
      </c>
      <c r="D337" s="33">
        <v>1.139</v>
      </c>
      <c r="E337" s="33">
        <v>0</v>
      </c>
      <c r="F337" s="33">
        <v>0</v>
      </c>
      <c r="G337" s="33">
        <v>0</v>
      </c>
      <c r="H337" s="33">
        <v>0</v>
      </c>
      <c r="I337" s="33">
        <v>3.7051754889599999E-3</v>
      </c>
      <c r="J337" s="33">
        <v>0</v>
      </c>
      <c r="K337" s="33">
        <v>0</v>
      </c>
      <c r="L337" s="33">
        <v>0</v>
      </c>
      <c r="M337" s="33">
        <v>0</v>
      </c>
      <c r="N337" s="32" t="s">
        <v>5179</v>
      </c>
    </row>
    <row r="338" spans="1:14" ht="47.25" x14ac:dyDescent="0.25">
      <c r="A338" s="31" t="s">
        <v>236</v>
      </c>
      <c r="B338" s="32" t="s">
        <v>684</v>
      </c>
      <c r="C338" s="32" t="s">
        <v>685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2" t="s">
        <v>5179</v>
      </c>
    </row>
    <row r="339" spans="1:14" ht="47.25" x14ac:dyDescent="0.25">
      <c r="A339" s="31" t="s">
        <v>236</v>
      </c>
      <c r="B339" s="32" t="s">
        <v>686</v>
      </c>
      <c r="C339" s="32" t="s">
        <v>687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2" t="s">
        <v>5179</v>
      </c>
    </row>
    <row r="340" spans="1:14" ht="47.25" x14ac:dyDescent="0.25">
      <c r="A340" s="31" t="s">
        <v>236</v>
      </c>
      <c r="B340" s="32" t="s">
        <v>688</v>
      </c>
      <c r="C340" s="32" t="s">
        <v>689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2" t="s">
        <v>5179</v>
      </c>
    </row>
    <row r="341" spans="1:14" ht="31.5" x14ac:dyDescent="0.25">
      <c r="A341" s="31" t="s">
        <v>236</v>
      </c>
      <c r="B341" s="32" t="s">
        <v>690</v>
      </c>
      <c r="C341" s="32" t="s">
        <v>691</v>
      </c>
      <c r="D341" s="33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2" t="s">
        <v>5179</v>
      </c>
    </row>
    <row r="342" spans="1:14" ht="47.25" x14ac:dyDescent="0.25">
      <c r="A342" s="31" t="s">
        <v>236</v>
      </c>
      <c r="B342" s="32" t="s">
        <v>692</v>
      </c>
      <c r="C342" s="32" t="s">
        <v>693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2" t="s">
        <v>5179</v>
      </c>
    </row>
    <row r="343" spans="1:14" ht="47.25" x14ac:dyDescent="0.25">
      <c r="A343" s="31" t="s">
        <v>236</v>
      </c>
      <c r="B343" s="32" t="s">
        <v>694</v>
      </c>
      <c r="C343" s="32" t="s">
        <v>695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2" t="s">
        <v>5179</v>
      </c>
    </row>
    <row r="344" spans="1:14" ht="47.25" x14ac:dyDescent="0.25">
      <c r="A344" s="31" t="s">
        <v>236</v>
      </c>
      <c r="B344" s="32" t="s">
        <v>696</v>
      </c>
      <c r="C344" s="32" t="s">
        <v>697</v>
      </c>
      <c r="D344" s="33">
        <v>0.52600000000000002</v>
      </c>
      <c r="E344" s="33">
        <v>0</v>
      </c>
      <c r="F344" s="33">
        <v>0</v>
      </c>
      <c r="G344" s="33">
        <v>0</v>
      </c>
      <c r="H344" s="33">
        <v>0</v>
      </c>
      <c r="I344" s="33">
        <v>1.7110819202700001E-3</v>
      </c>
      <c r="J344" s="33">
        <v>0</v>
      </c>
      <c r="K344" s="33">
        <v>0</v>
      </c>
      <c r="L344" s="33">
        <v>0</v>
      </c>
      <c r="M344" s="33">
        <v>0</v>
      </c>
      <c r="N344" s="32" t="s">
        <v>5179</v>
      </c>
    </row>
    <row r="345" spans="1:14" ht="47.25" x14ac:dyDescent="0.25">
      <c r="A345" s="31" t="s">
        <v>236</v>
      </c>
      <c r="B345" s="32" t="s">
        <v>698</v>
      </c>
      <c r="C345" s="32" t="s">
        <v>699</v>
      </c>
      <c r="D345" s="33">
        <v>0.745</v>
      </c>
      <c r="E345" s="33">
        <v>0</v>
      </c>
      <c r="F345" s="33">
        <v>0</v>
      </c>
      <c r="G345" s="33">
        <v>0</v>
      </c>
      <c r="H345" s="33">
        <v>0</v>
      </c>
      <c r="I345" s="33">
        <v>2.42349055248E-3</v>
      </c>
      <c r="J345" s="33">
        <v>0</v>
      </c>
      <c r="K345" s="33">
        <v>0</v>
      </c>
      <c r="L345" s="33">
        <v>0</v>
      </c>
      <c r="M345" s="33">
        <v>0</v>
      </c>
      <c r="N345" s="32" t="s">
        <v>5179</v>
      </c>
    </row>
    <row r="346" spans="1:14" ht="47.25" x14ac:dyDescent="0.25">
      <c r="A346" s="31" t="s">
        <v>236</v>
      </c>
      <c r="B346" s="32" t="s">
        <v>700</v>
      </c>
      <c r="C346" s="32" t="s">
        <v>701</v>
      </c>
      <c r="D346" s="33">
        <v>0.745</v>
      </c>
      <c r="E346" s="33">
        <v>0</v>
      </c>
      <c r="F346" s="33">
        <v>0</v>
      </c>
      <c r="G346" s="33">
        <v>0</v>
      </c>
      <c r="H346" s="33">
        <v>0</v>
      </c>
      <c r="I346" s="33">
        <v>2.42349055248E-3</v>
      </c>
      <c r="J346" s="33">
        <v>0</v>
      </c>
      <c r="K346" s="33">
        <v>0</v>
      </c>
      <c r="L346" s="33">
        <v>0</v>
      </c>
      <c r="M346" s="33">
        <v>0</v>
      </c>
      <c r="N346" s="32" t="s">
        <v>5179</v>
      </c>
    </row>
    <row r="347" spans="1:14" ht="47.25" x14ac:dyDescent="0.25">
      <c r="A347" s="31" t="s">
        <v>236</v>
      </c>
      <c r="B347" s="32" t="s">
        <v>702</v>
      </c>
      <c r="C347" s="32" t="s">
        <v>703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2" t="s">
        <v>5179</v>
      </c>
    </row>
    <row r="348" spans="1:14" ht="47.25" x14ac:dyDescent="0.25">
      <c r="A348" s="31" t="s">
        <v>236</v>
      </c>
      <c r="B348" s="32" t="s">
        <v>704</v>
      </c>
      <c r="C348" s="32" t="s">
        <v>705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2" t="s">
        <v>5179</v>
      </c>
    </row>
    <row r="349" spans="1:14" ht="47.25" x14ac:dyDescent="0.25">
      <c r="A349" s="31" t="s">
        <v>236</v>
      </c>
      <c r="B349" s="32" t="s">
        <v>706</v>
      </c>
      <c r="C349" s="32" t="s">
        <v>707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2" t="s">
        <v>5179</v>
      </c>
    </row>
    <row r="350" spans="1:14" ht="47.25" x14ac:dyDescent="0.25">
      <c r="A350" s="31" t="s">
        <v>236</v>
      </c>
      <c r="B350" s="32" t="s">
        <v>708</v>
      </c>
      <c r="C350" s="32" t="s">
        <v>709</v>
      </c>
      <c r="D350" s="33">
        <v>0.52600000000000002</v>
      </c>
      <c r="E350" s="33">
        <v>0</v>
      </c>
      <c r="F350" s="33">
        <v>0</v>
      </c>
      <c r="G350" s="33">
        <v>0</v>
      </c>
      <c r="H350" s="33">
        <v>0</v>
      </c>
      <c r="I350" s="33">
        <v>1.7110819202700001E-3</v>
      </c>
      <c r="J350" s="33">
        <v>0</v>
      </c>
      <c r="K350" s="33">
        <v>0</v>
      </c>
      <c r="L350" s="33">
        <v>0</v>
      </c>
      <c r="M350" s="33">
        <v>0</v>
      </c>
      <c r="N350" s="32" t="s">
        <v>5179</v>
      </c>
    </row>
    <row r="351" spans="1:14" ht="47.25" x14ac:dyDescent="0.25">
      <c r="A351" s="31" t="s">
        <v>236</v>
      </c>
      <c r="B351" s="32" t="s">
        <v>710</v>
      </c>
      <c r="C351" s="32" t="s">
        <v>711</v>
      </c>
      <c r="D351" s="33">
        <v>0.745</v>
      </c>
      <c r="E351" s="33">
        <v>0</v>
      </c>
      <c r="F351" s="33">
        <v>0</v>
      </c>
      <c r="G351" s="33">
        <v>0</v>
      </c>
      <c r="H351" s="33">
        <v>0</v>
      </c>
      <c r="I351" s="33">
        <v>2.42349055248E-3</v>
      </c>
      <c r="J351" s="33">
        <v>0</v>
      </c>
      <c r="K351" s="33">
        <v>0</v>
      </c>
      <c r="L351" s="33">
        <v>0</v>
      </c>
      <c r="M351" s="33">
        <v>0</v>
      </c>
      <c r="N351" s="32" t="s">
        <v>5179</v>
      </c>
    </row>
    <row r="352" spans="1:14" ht="47.25" x14ac:dyDescent="0.25">
      <c r="A352" s="31" t="s">
        <v>236</v>
      </c>
      <c r="B352" s="32" t="s">
        <v>712</v>
      </c>
      <c r="C352" s="32" t="s">
        <v>713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2" t="s">
        <v>5179</v>
      </c>
    </row>
    <row r="353" spans="1:14" ht="47.25" x14ac:dyDescent="0.25">
      <c r="A353" s="31" t="s">
        <v>236</v>
      </c>
      <c r="B353" s="32" t="s">
        <v>714</v>
      </c>
      <c r="C353" s="32" t="s">
        <v>715</v>
      </c>
      <c r="D353" s="33">
        <v>0.52600000000000002</v>
      </c>
      <c r="E353" s="33">
        <v>0</v>
      </c>
      <c r="F353" s="33">
        <v>0</v>
      </c>
      <c r="G353" s="33">
        <v>0</v>
      </c>
      <c r="H353" s="33">
        <v>0</v>
      </c>
      <c r="I353" s="33">
        <v>1.7110819202700001E-3</v>
      </c>
      <c r="J353" s="33">
        <v>0</v>
      </c>
      <c r="K353" s="33">
        <v>0</v>
      </c>
      <c r="L353" s="33">
        <v>0</v>
      </c>
      <c r="M353" s="33">
        <v>0</v>
      </c>
      <c r="N353" s="32" t="s">
        <v>5179</v>
      </c>
    </row>
    <row r="354" spans="1:14" ht="47.25" x14ac:dyDescent="0.25">
      <c r="A354" s="31" t="s">
        <v>236</v>
      </c>
      <c r="B354" s="32" t="s">
        <v>716</v>
      </c>
      <c r="C354" s="32" t="s">
        <v>717</v>
      </c>
      <c r="D354" s="33">
        <v>0.745</v>
      </c>
      <c r="E354" s="33">
        <v>0</v>
      </c>
      <c r="F354" s="33">
        <v>0</v>
      </c>
      <c r="G354" s="33">
        <v>0</v>
      </c>
      <c r="H354" s="33">
        <v>0</v>
      </c>
      <c r="I354" s="33">
        <v>2.42349055248E-3</v>
      </c>
      <c r="J354" s="33">
        <v>0</v>
      </c>
      <c r="K354" s="33">
        <v>0</v>
      </c>
      <c r="L354" s="33">
        <v>0</v>
      </c>
      <c r="M354" s="33">
        <v>0</v>
      </c>
      <c r="N354" s="32" t="s">
        <v>5179</v>
      </c>
    </row>
    <row r="355" spans="1:14" ht="47.25" x14ac:dyDescent="0.25">
      <c r="A355" s="31" t="s">
        <v>236</v>
      </c>
      <c r="B355" s="32" t="s">
        <v>718</v>
      </c>
      <c r="C355" s="32" t="s">
        <v>719</v>
      </c>
      <c r="D355" s="33">
        <v>1.139</v>
      </c>
      <c r="E355" s="33">
        <v>0</v>
      </c>
      <c r="F355" s="33">
        <v>0</v>
      </c>
      <c r="G355" s="33">
        <v>0</v>
      </c>
      <c r="H355" s="33">
        <v>0</v>
      </c>
      <c r="I355" s="33">
        <v>3.7051754889599999E-3</v>
      </c>
      <c r="J355" s="33">
        <v>0</v>
      </c>
      <c r="K355" s="33">
        <v>0</v>
      </c>
      <c r="L355" s="33">
        <v>0</v>
      </c>
      <c r="M355" s="33">
        <v>0</v>
      </c>
      <c r="N355" s="32" t="s">
        <v>5179</v>
      </c>
    </row>
    <row r="356" spans="1:14" ht="47.25" x14ac:dyDescent="0.25">
      <c r="A356" s="31" t="s">
        <v>236</v>
      </c>
      <c r="B356" s="32" t="s">
        <v>720</v>
      </c>
      <c r="C356" s="32" t="s">
        <v>721</v>
      </c>
      <c r="D356" s="33">
        <v>1.139</v>
      </c>
      <c r="E356" s="33">
        <v>0</v>
      </c>
      <c r="F356" s="33">
        <v>0</v>
      </c>
      <c r="G356" s="33">
        <v>0</v>
      </c>
      <c r="H356" s="33">
        <v>0</v>
      </c>
      <c r="I356" s="33">
        <v>3.7051754889599999E-3</v>
      </c>
      <c r="J356" s="33">
        <v>0</v>
      </c>
      <c r="K356" s="33">
        <v>0</v>
      </c>
      <c r="L356" s="33">
        <v>0</v>
      </c>
      <c r="M356" s="33">
        <v>0</v>
      </c>
      <c r="N356" s="32" t="s">
        <v>5179</v>
      </c>
    </row>
    <row r="357" spans="1:14" ht="47.25" x14ac:dyDescent="0.25">
      <c r="A357" s="31" t="s">
        <v>236</v>
      </c>
      <c r="B357" s="32" t="s">
        <v>722</v>
      </c>
      <c r="C357" s="32" t="s">
        <v>723</v>
      </c>
      <c r="D357" s="33">
        <v>0.745</v>
      </c>
      <c r="E357" s="33">
        <v>0</v>
      </c>
      <c r="F357" s="33">
        <v>0</v>
      </c>
      <c r="G357" s="33">
        <v>0</v>
      </c>
      <c r="H357" s="33">
        <v>0</v>
      </c>
      <c r="I357" s="33">
        <v>2.42349055248E-3</v>
      </c>
      <c r="J357" s="33">
        <v>0</v>
      </c>
      <c r="K357" s="33">
        <v>0</v>
      </c>
      <c r="L357" s="33">
        <v>0</v>
      </c>
      <c r="M357" s="33">
        <v>0</v>
      </c>
      <c r="N357" s="32" t="s">
        <v>5179</v>
      </c>
    </row>
    <row r="358" spans="1:14" ht="47.25" x14ac:dyDescent="0.25">
      <c r="A358" s="31" t="s">
        <v>236</v>
      </c>
      <c r="B358" s="32" t="s">
        <v>724</v>
      </c>
      <c r="C358" s="32" t="s">
        <v>725</v>
      </c>
      <c r="D358" s="33">
        <v>0.745</v>
      </c>
      <c r="E358" s="33">
        <v>0</v>
      </c>
      <c r="F358" s="33">
        <v>0</v>
      </c>
      <c r="G358" s="33">
        <v>0</v>
      </c>
      <c r="H358" s="33">
        <v>0</v>
      </c>
      <c r="I358" s="33">
        <v>2.42349055248E-3</v>
      </c>
      <c r="J358" s="33">
        <v>0</v>
      </c>
      <c r="K358" s="33">
        <v>0</v>
      </c>
      <c r="L358" s="33">
        <v>0</v>
      </c>
      <c r="M358" s="33">
        <v>0</v>
      </c>
      <c r="N358" s="32" t="s">
        <v>5179</v>
      </c>
    </row>
    <row r="359" spans="1:14" ht="47.25" x14ac:dyDescent="0.25">
      <c r="A359" s="31" t="s">
        <v>236</v>
      </c>
      <c r="B359" s="32" t="s">
        <v>726</v>
      </c>
      <c r="C359" s="32" t="s">
        <v>727</v>
      </c>
      <c r="D359" s="33">
        <v>1.139</v>
      </c>
      <c r="E359" s="33">
        <v>0</v>
      </c>
      <c r="F359" s="33">
        <v>0</v>
      </c>
      <c r="G359" s="33">
        <v>0</v>
      </c>
      <c r="H359" s="33">
        <v>0</v>
      </c>
      <c r="I359" s="33">
        <v>3.7051754889599999E-3</v>
      </c>
      <c r="J359" s="33">
        <v>0</v>
      </c>
      <c r="K359" s="33">
        <v>0</v>
      </c>
      <c r="L359" s="33">
        <v>0</v>
      </c>
      <c r="M359" s="33">
        <v>0</v>
      </c>
      <c r="N359" s="32" t="s">
        <v>5179</v>
      </c>
    </row>
    <row r="360" spans="1:14" ht="47.25" x14ac:dyDescent="0.25">
      <c r="A360" s="31" t="s">
        <v>236</v>
      </c>
      <c r="B360" s="32" t="s">
        <v>728</v>
      </c>
      <c r="C360" s="32" t="s">
        <v>729</v>
      </c>
      <c r="D360" s="33">
        <v>1.139</v>
      </c>
      <c r="E360" s="33">
        <v>0</v>
      </c>
      <c r="F360" s="33">
        <v>0</v>
      </c>
      <c r="G360" s="33">
        <v>0</v>
      </c>
      <c r="H360" s="33">
        <v>0</v>
      </c>
      <c r="I360" s="33">
        <v>3.7051754889599999E-3</v>
      </c>
      <c r="J360" s="33">
        <v>0</v>
      </c>
      <c r="K360" s="33">
        <v>0</v>
      </c>
      <c r="L360" s="33">
        <v>0</v>
      </c>
      <c r="M360" s="33">
        <v>0</v>
      </c>
      <c r="N360" s="32" t="s">
        <v>5179</v>
      </c>
    </row>
    <row r="361" spans="1:14" ht="47.25" x14ac:dyDescent="0.25">
      <c r="A361" s="31" t="s">
        <v>236</v>
      </c>
      <c r="B361" s="32" t="s">
        <v>730</v>
      </c>
      <c r="C361" s="32" t="s">
        <v>731</v>
      </c>
      <c r="D361" s="33">
        <v>0.745</v>
      </c>
      <c r="E361" s="33">
        <v>0</v>
      </c>
      <c r="F361" s="33">
        <v>0</v>
      </c>
      <c r="G361" s="33">
        <v>0</v>
      </c>
      <c r="H361" s="33">
        <v>0</v>
      </c>
      <c r="I361" s="33">
        <v>2.42349055248E-3</v>
      </c>
      <c r="J361" s="33">
        <v>0</v>
      </c>
      <c r="K361" s="33">
        <v>0</v>
      </c>
      <c r="L361" s="33">
        <v>0</v>
      </c>
      <c r="M361" s="33">
        <v>0</v>
      </c>
      <c r="N361" s="32" t="s">
        <v>5179</v>
      </c>
    </row>
    <row r="362" spans="1:14" ht="47.25" x14ac:dyDescent="0.25">
      <c r="A362" s="31" t="s">
        <v>236</v>
      </c>
      <c r="B362" s="32" t="s">
        <v>732</v>
      </c>
      <c r="C362" s="32" t="s">
        <v>733</v>
      </c>
      <c r="D362" s="33">
        <v>1.139</v>
      </c>
      <c r="E362" s="33">
        <v>0</v>
      </c>
      <c r="F362" s="33">
        <v>0</v>
      </c>
      <c r="G362" s="33">
        <v>0</v>
      </c>
      <c r="H362" s="33">
        <v>0</v>
      </c>
      <c r="I362" s="33">
        <v>3.7051754889599999E-3</v>
      </c>
      <c r="J362" s="33">
        <v>0</v>
      </c>
      <c r="K362" s="33">
        <v>0</v>
      </c>
      <c r="L362" s="33">
        <v>0</v>
      </c>
      <c r="M362" s="33">
        <v>0</v>
      </c>
      <c r="N362" s="32" t="s">
        <v>5179</v>
      </c>
    </row>
    <row r="363" spans="1:14" ht="47.25" x14ac:dyDescent="0.25">
      <c r="A363" s="31" t="s">
        <v>236</v>
      </c>
      <c r="B363" s="32" t="s">
        <v>734</v>
      </c>
      <c r="C363" s="32" t="s">
        <v>735</v>
      </c>
      <c r="D363" s="33">
        <v>2.3650000000000002</v>
      </c>
      <c r="E363" s="33">
        <v>0</v>
      </c>
      <c r="F363" s="33">
        <v>0</v>
      </c>
      <c r="G363" s="33">
        <v>0</v>
      </c>
      <c r="H363" s="33">
        <v>0</v>
      </c>
      <c r="I363" s="33">
        <v>7.6933626263400003E-3</v>
      </c>
      <c r="J363" s="33">
        <v>0</v>
      </c>
      <c r="K363" s="33">
        <v>0</v>
      </c>
      <c r="L363" s="33">
        <v>0</v>
      </c>
      <c r="M363" s="33">
        <v>0</v>
      </c>
      <c r="N363" s="32" t="s">
        <v>5179</v>
      </c>
    </row>
    <row r="364" spans="1:14" ht="47.25" x14ac:dyDescent="0.25">
      <c r="A364" s="31" t="s">
        <v>236</v>
      </c>
      <c r="B364" s="32" t="s">
        <v>736</v>
      </c>
      <c r="C364" s="32" t="s">
        <v>737</v>
      </c>
      <c r="D364" s="33">
        <v>0.745</v>
      </c>
      <c r="E364" s="33">
        <v>0</v>
      </c>
      <c r="F364" s="33">
        <v>0</v>
      </c>
      <c r="G364" s="33">
        <v>0</v>
      </c>
      <c r="H364" s="33">
        <v>0</v>
      </c>
      <c r="I364" s="33">
        <v>2.42349055248E-3</v>
      </c>
      <c r="J364" s="33">
        <v>0</v>
      </c>
      <c r="K364" s="33">
        <v>0</v>
      </c>
      <c r="L364" s="33">
        <v>0</v>
      </c>
      <c r="M364" s="33">
        <v>0</v>
      </c>
      <c r="N364" s="32" t="s">
        <v>5179</v>
      </c>
    </row>
    <row r="365" spans="1:14" ht="47.25" x14ac:dyDescent="0.25">
      <c r="A365" s="31" t="s">
        <v>236</v>
      </c>
      <c r="B365" s="32" t="s">
        <v>738</v>
      </c>
      <c r="C365" s="32" t="s">
        <v>739</v>
      </c>
      <c r="D365" s="33">
        <v>0.52600000000000002</v>
      </c>
      <c r="E365" s="33">
        <v>0</v>
      </c>
      <c r="F365" s="33">
        <v>0</v>
      </c>
      <c r="G365" s="33">
        <v>0</v>
      </c>
      <c r="H365" s="33">
        <v>0</v>
      </c>
      <c r="I365" s="33">
        <v>1.7110819202700001E-3</v>
      </c>
      <c r="J365" s="33">
        <v>0</v>
      </c>
      <c r="K365" s="33">
        <v>0</v>
      </c>
      <c r="L365" s="33">
        <v>0</v>
      </c>
      <c r="M365" s="33">
        <v>0</v>
      </c>
      <c r="N365" s="32" t="s">
        <v>5179</v>
      </c>
    </row>
    <row r="366" spans="1:14" ht="47.25" x14ac:dyDescent="0.25">
      <c r="A366" s="31" t="s">
        <v>236</v>
      </c>
      <c r="B366" s="32" t="s">
        <v>740</v>
      </c>
      <c r="C366" s="32" t="s">
        <v>741</v>
      </c>
      <c r="D366" s="33">
        <v>2.3650000000000002</v>
      </c>
      <c r="E366" s="33">
        <v>0</v>
      </c>
      <c r="F366" s="33">
        <v>0</v>
      </c>
      <c r="G366" s="33">
        <v>0</v>
      </c>
      <c r="H366" s="33">
        <v>0</v>
      </c>
      <c r="I366" s="33">
        <v>7.6933626263400003E-3</v>
      </c>
      <c r="J366" s="33">
        <v>0</v>
      </c>
      <c r="K366" s="33">
        <v>0</v>
      </c>
      <c r="L366" s="33">
        <v>0</v>
      </c>
      <c r="M366" s="33">
        <v>0</v>
      </c>
      <c r="N366" s="32" t="s">
        <v>5179</v>
      </c>
    </row>
    <row r="367" spans="1:14" ht="47.25" x14ac:dyDescent="0.25">
      <c r="A367" s="31" t="s">
        <v>236</v>
      </c>
      <c r="B367" s="32" t="s">
        <v>742</v>
      </c>
      <c r="C367" s="32" t="s">
        <v>743</v>
      </c>
      <c r="D367" s="33">
        <v>5.431</v>
      </c>
      <c r="E367" s="33">
        <v>0</v>
      </c>
      <c r="F367" s="33">
        <v>0</v>
      </c>
      <c r="G367" s="33">
        <v>0</v>
      </c>
      <c r="H367" s="33">
        <v>0</v>
      </c>
      <c r="I367" s="33">
        <v>1.7667083477240001E-2</v>
      </c>
      <c r="J367" s="33">
        <v>0</v>
      </c>
      <c r="K367" s="33">
        <v>0</v>
      </c>
      <c r="L367" s="33">
        <v>0</v>
      </c>
      <c r="M367" s="33">
        <v>0</v>
      </c>
      <c r="N367" s="32" t="s">
        <v>5179</v>
      </c>
    </row>
    <row r="368" spans="1:14" ht="47.25" x14ac:dyDescent="0.25">
      <c r="A368" s="31" t="s">
        <v>236</v>
      </c>
      <c r="B368" s="32" t="s">
        <v>744</v>
      </c>
      <c r="C368" s="32" t="s">
        <v>745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2" t="s">
        <v>5179</v>
      </c>
    </row>
    <row r="369" spans="1:14" ht="47.25" x14ac:dyDescent="0.25">
      <c r="A369" s="31" t="s">
        <v>236</v>
      </c>
      <c r="B369" s="32" t="s">
        <v>746</v>
      </c>
      <c r="C369" s="32" t="s">
        <v>747</v>
      </c>
      <c r="D369" s="33">
        <v>0</v>
      </c>
      <c r="E369" s="33">
        <v>0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2" t="s">
        <v>5179</v>
      </c>
    </row>
    <row r="370" spans="1:14" ht="47.25" x14ac:dyDescent="0.25">
      <c r="A370" s="31" t="s">
        <v>236</v>
      </c>
      <c r="B370" s="32" t="s">
        <v>748</v>
      </c>
      <c r="C370" s="32" t="s">
        <v>749</v>
      </c>
      <c r="D370" s="33">
        <v>0</v>
      </c>
      <c r="E370" s="33">
        <v>0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2" t="s">
        <v>5179</v>
      </c>
    </row>
    <row r="371" spans="1:14" ht="47.25" x14ac:dyDescent="0.25">
      <c r="A371" s="31" t="s">
        <v>236</v>
      </c>
      <c r="B371" s="32" t="s">
        <v>750</v>
      </c>
      <c r="C371" s="32" t="s">
        <v>751</v>
      </c>
      <c r="D371" s="33">
        <v>1.139</v>
      </c>
      <c r="E371" s="33">
        <v>0</v>
      </c>
      <c r="F371" s="33">
        <v>0</v>
      </c>
      <c r="G371" s="33">
        <v>0</v>
      </c>
      <c r="H371" s="33">
        <v>0</v>
      </c>
      <c r="I371" s="33">
        <v>3.7051754889599999E-3</v>
      </c>
      <c r="J371" s="33">
        <v>0</v>
      </c>
      <c r="K371" s="33">
        <v>0</v>
      </c>
      <c r="L371" s="33">
        <v>0</v>
      </c>
      <c r="M371" s="33">
        <v>0</v>
      </c>
      <c r="N371" s="32" t="s">
        <v>5179</v>
      </c>
    </row>
    <row r="372" spans="1:14" ht="47.25" x14ac:dyDescent="0.25">
      <c r="A372" s="31" t="s">
        <v>236</v>
      </c>
      <c r="B372" s="32" t="s">
        <v>752</v>
      </c>
      <c r="C372" s="32" t="s">
        <v>753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2" t="s">
        <v>5179</v>
      </c>
    </row>
    <row r="373" spans="1:14" ht="47.25" x14ac:dyDescent="0.25">
      <c r="A373" s="31" t="s">
        <v>236</v>
      </c>
      <c r="B373" s="32" t="s">
        <v>754</v>
      </c>
      <c r="C373" s="32" t="s">
        <v>755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2" t="s">
        <v>5179</v>
      </c>
    </row>
    <row r="374" spans="1:14" ht="47.25" x14ac:dyDescent="0.25">
      <c r="A374" s="31" t="s">
        <v>236</v>
      </c>
      <c r="B374" s="32" t="s">
        <v>756</v>
      </c>
      <c r="C374" s="32" t="s">
        <v>757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2" t="s">
        <v>5179</v>
      </c>
    </row>
    <row r="375" spans="1:14" ht="47.25" x14ac:dyDescent="0.25">
      <c r="A375" s="31" t="s">
        <v>236</v>
      </c>
      <c r="B375" s="32" t="s">
        <v>758</v>
      </c>
      <c r="C375" s="32" t="s">
        <v>759</v>
      </c>
      <c r="D375" s="33">
        <v>0.745</v>
      </c>
      <c r="E375" s="33">
        <v>0</v>
      </c>
      <c r="F375" s="33">
        <v>0</v>
      </c>
      <c r="G375" s="33">
        <v>0</v>
      </c>
      <c r="H375" s="33">
        <v>0</v>
      </c>
      <c r="I375" s="33">
        <v>2.42349055248E-3</v>
      </c>
      <c r="J375" s="33">
        <v>0</v>
      </c>
      <c r="K375" s="33">
        <v>0</v>
      </c>
      <c r="L375" s="33">
        <v>0</v>
      </c>
      <c r="M375" s="33">
        <v>0</v>
      </c>
      <c r="N375" s="32" t="s">
        <v>5179</v>
      </c>
    </row>
    <row r="376" spans="1:14" ht="47.25" x14ac:dyDescent="0.25">
      <c r="A376" s="31" t="s">
        <v>236</v>
      </c>
      <c r="B376" s="32" t="s">
        <v>760</v>
      </c>
      <c r="C376" s="32" t="s">
        <v>761</v>
      </c>
      <c r="D376" s="33">
        <v>2.3650000000000002</v>
      </c>
      <c r="E376" s="33">
        <v>0</v>
      </c>
      <c r="F376" s="33">
        <v>0</v>
      </c>
      <c r="G376" s="33">
        <v>0</v>
      </c>
      <c r="H376" s="33">
        <v>0</v>
      </c>
      <c r="I376" s="33">
        <v>7.6933626263400003E-3</v>
      </c>
      <c r="J376" s="33">
        <v>0</v>
      </c>
      <c r="K376" s="33">
        <v>0</v>
      </c>
      <c r="L376" s="33">
        <v>0</v>
      </c>
      <c r="M376" s="33">
        <v>0</v>
      </c>
      <c r="N376" s="32" t="s">
        <v>5179</v>
      </c>
    </row>
    <row r="377" spans="1:14" ht="47.25" x14ac:dyDescent="0.25">
      <c r="A377" s="31" t="s">
        <v>236</v>
      </c>
      <c r="B377" s="32" t="s">
        <v>762</v>
      </c>
      <c r="C377" s="32" t="s">
        <v>763</v>
      </c>
      <c r="D377" s="33">
        <v>0.52600000000000002</v>
      </c>
      <c r="E377" s="33">
        <v>0</v>
      </c>
      <c r="F377" s="33">
        <v>0</v>
      </c>
      <c r="G377" s="33">
        <v>0</v>
      </c>
      <c r="H377" s="33">
        <v>0</v>
      </c>
      <c r="I377" s="33">
        <v>1.7110819202700001E-3</v>
      </c>
      <c r="J377" s="33">
        <v>0</v>
      </c>
      <c r="K377" s="33">
        <v>0</v>
      </c>
      <c r="L377" s="33">
        <v>0</v>
      </c>
      <c r="M377" s="33">
        <v>0</v>
      </c>
      <c r="N377" s="32" t="s">
        <v>5179</v>
      </c>
    </row>
    <row r="378" spans="1:14" ht="47.25" x14ac:dyDescent="0.25">
      <c r="A378" s="31" t="s">
        <v>236</v>
      </c>
      <c r="B378" s="32" t="s">
        <v>764</v>
      </c>
      <c r="C378" s="32" t="s">
        <v>765</v>
      </c>
      <c r="D378" s="33">
        <v>1.139</v>
      </c>
      <c r="E378" s="33">
        <v>0</v>
      </c>
      <c r="F378" s="33">
        <v>0</v>
      </c>
      <c r="G378" s="33">
        <v>0</v>
      </c>
      <c r="H378" s="33">
        <v>0</v>
      </c>
      <c r="I378" s="33">
        <v>3.7051754889599999E-3</v>
      </c>
      <c r="J378" s="33">
        <v>0</v>
      </c>
      <c r="K378" s="33">
        <v>0</v>
      </c>
      <c r="L378" s="33">
        <v>0</v>
      </c>
      <c r="M378" s="33">
        <v>0</v>
      </c>
      <c r="N378" s="32" t="s">
        <v>5179</v>
      </c>
    </row>
    <row r="379" spans="1:14" ht="47.25" x14ac:dyDescent="0.25">
      <c r="A379" s="31" t="s">
        <v>236</v>
      </c>
      <c r="B379" s="32" t="s">
        <v>766</v>
      </c>
      <c r="C379" s="32" t="s">
        <v>767</v>
      </c>
      <c r="D379" s="33">
        <v>1.139</v>
      </c>
      <c r="E379" s="33">
        <v>0</v>
      </c>
      <c r="F379" s="33">
        <v>0</v>
      </c>
      <c r="G379" s="33">
        <v>0</v>
      </c>
      <c r="H379" s="33">
        <v>0</v>
      </c>
      <c r="I379" s="33">
        <v>3.7051754889599999E-3</v>
      </c>
      <c r="J379" s="33">
        <v>0</v>
      </c>
      <c r="K379" s="33">
        <v>0</v>
      </c>
      <c r="L379" s="33">
        <v>0</v>
      </c>
      <c r="M379" s="33">
        <v>0</v>
      </c>
      <c r="N379" s="32" t="s">
        <v>5179</v>
      </c>
    </row>
    <row r="380" spans="1:14" ht="47.25" x14ac:dyDescent="0.25">
      <c r="A380" s="31" t="s">
        <v>236</v>
      </c>
      <c r="B380" s="32" t="s">
        <v>768</v>
      </c>
      <c r="C380" s="32" t="s">
        <v>769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2" t="s">
        <v>5179</v>
      </c>
    </row>
    <row r="381" spans="1:14" ht="31.5" x14ac:dyDescent="0.25">
      <c r="A381" s="31" t="s">
        <v>236</v>
      </c>
      <c r="B381" s="32" t="s">
        <v>770</v>
      </c>
      <c r="C381" s="32" t="s">
        <v>771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2" t="s">
        <v>5179</v>
      </c>
    </row>
    <row r="382" spans="1:14" ht="47.25" x14ac:dyDescent="0.25">
      <c r="A382" s="31" t="s">
        <v>236</v>
      </c>
      <c r="B382" s="32" t="s">
        <v>772</v>
      </c>
      <c r="C382" s="32" t="s">
        <v>773</v>
      </c>
      <c r="D382" s="33">
        <v>0.745</v>
      </c>
      <c r="E382" s="33">
        <v>0</v>
      </c>
      <c r="F382" s="33">
        <v>0</v>
      </c>
      <c r="G382" s="33">
        <v>0</v>
      </c>
      <c r="H382" s="33">
        <v>0</v>
      </c>
      <c r="I382" s="33">
        <v>2.42349055248E-3</v>
      </c>
      <c r="J382" s="33">
        <v>0</v>
      </c>
      <c r="K382" s="33">
        <v>0</v>
      </c>
      <c r="L382" s="33">
        <v>0</v>
      </c>
      <c r="M382" s="33">
        <v>0</v>
      </c>
      <c r="N382" s="32" t="s">
        <v>5179</v>
      </c>
    </row>
    <row r="383" spans="1:14" ht="47.25" x14ac:dyDescent="0.25">
      <c r="A383" s="31" t="s">
        <v>236</v>
      </c>
      <c r="B383" s="32" t="s">
        <v>774</v>
      </c>
      <c r="C383" s="32" t="s">
        <v>775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2" t="s">
        <v>5179</v>
      </c>
    </row>
    <row r="384" spans="1:14" ht="47.25" x14ac:dyDescent="0.25">
      <c r="A384" s="31" t="s">
        <v>236</v>
      </c>
      <c r="B384" s="32" t="s">
        <v>776</v>
      </c>
      <c r="C384" s="32" t="s">
        <v>777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2" t="s">
        <v>5179</v>
      </c>
    </row>
    <row r="385" spans="1:14" ht="47.25" x14ac:dyDescent="0.25">
      <c r="A385" s="31" t="s">
        <v>236</v>
      </c>
      <c r="B385" s="32" t="s">
        <v>778</v>
      </c>
      <c r="C385" s="32" t="s">
        <v>779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2" t="s">
        <v>5179</v>
      </c>
    </row>
    <row r="386" spans="1:14" ht="47.25" x14ac:dyDescent="0.25">
      <c r="A386" s="31" t="s">
        <v>236</v>
      </c>
      <c r="B386" s="32" t="s">
        <v>780</v>
      </c>
      <c r="C386" s="32" t="s">
        <v>781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2" t="s">
        <v>5179</v>
      </c>
    </row>
    <row r="387" spans="1:14" ht="31.5" x14ac:dyDescent="0.25">
      <c r="A387" s="31" t="s">
        <v>236</v>
      </c>
      <c r="B387" s="32" t="s">
        <v>782</v>
      </c>
      <c r="C387" s="32" t="s">
        <v>783</v>
      </c>
      <c r="D387" s="33">
        <v>0.745</v>
      </c>
      <c r="E387" s="33">
        <v>0</v>
      </c>
      <c r="F387" s="33">
        <v>0</v>
      </c>
      <c r="G387" s="33">
        <v>0</v>
      </c>
      <c r="H387" s="33">
        <v>0</v>
      </c>
      <c r="I387" s="33">
        <v>2.42349055248E-3</v>
      </c>
      <c r="J387" s="33">
        <v>0</v>
      </c>
      <c r="K387" s="33">
        <v>0</v>
      </c>
      <c r="L387" s="33">
        <v>0</v>
      </c>
      <c r="M387" s="33">
        <v>0</v>
      </c>
      <c r="N387" s="32" t="s">
        <v>5179</v>
      </c>
    </row>
    <row r="388" spans="1:14" ht="31.5" x14ac:dyDescent="0.25">
      <c r="A388" s="31" t="s">
        <v>236</v>
      </c>
      <c r="B388" s="32" t="s">
        <v>784</v>
      </c>
      <c r="C388" s="32" t="s">
        <v>785</v>
      </c>
      <c r="D388" s="33">
        <v>0</v>
      </c>
      <c r="E388" s="33">
        <v>0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2" t="s">
        <v>5179</v>
      </c>
    </row>
    <row r="389" spans="1:14" ht="47.25" x14ac:dyDescent="0.25">
      <c r="A389" s="31" t="s">
        <v>236</v>
      </c>
      <c r="B389" s="32" t="s">
        <v>786</v>
      </c>
      <c r="C389" s="32" t="s">
        <v>787</v>
      </c>
      <c r="D389" s="33">
        <v>0</v>
      </c>
      <c r="E389" s="33">
        <v>0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2" t="s">
        <v>5179</v>
      </c>
    </row>
    <row r="390" spans="1:14" ht="47.25" x14ac:dyDescent="0.25">
      <c r="A390" s="31" t="s">
        <v>236</v>
      </c>
      <c r="B390" s="32" t="s">
        <v>788</v>
      </c>
      <c r="C390" s="32" t="s">
        <v>789</v>
      </c>
      <c r="D390" s="33">
        <v>0.52600000000000002</v>
      </c>
      <c r="E390" s="33">
        <v>0</v>
      </c>
      <c r="F390" s="33">
        <v>0</v>
      </c>
      <c r="G390" s="33">
        <v>0</v>
      </c>
      <c r="H390" s="33">
        <v>0</v>
      </c>
      <c r="I390" s="33">
        <v>1.7110819202700001E-3</v>
      </c>
      <c r="J390" s="33">
        <v>0</v>
      </c>
      <c r="K390" s="33">
        <v>0</v>
      </c>
      <c r="L390" s="33">
        <v>0</v>
      </c>
      <c r="M390" s="33">
        <v>0</v>
      </c>
      <c r="N390" s="32" t="s">
        <v>5179</v>
      </c>
    </row>
    <row r="391" spans="1:14" ht="47.25" x14ac:dyDescent="0.25">
      <c r="A391" s="31" t="s">
        <v>236</v>
      </c>
      <c r="B391" s="32" t="s">
        <v>790</v>
      </c>
      <c r="C391" s="32" t="s">
        <v>791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2" t="s">
        <v>5179</v>
      </c>
    </row>
    <row r="392" spans="1:14" ht="47.25" x14ac:dyDescent="0.25">
      <c r="A392" s="31" t="s">
        <v>236</v>
      </c>
      <c r="B392" s="32" t="s">
        <v>792</v>
      </c>
      <c r="C392" s="32" t="s">
        <v>793</v>
      </c>
      <c r="D392" s="33">
        <v>0.745</v>
      </c>
      <c r="E392" s="33">
        <v>0</v>
      </c>
      <c r="F392" s="33">
        <v>0</v>
      </c>
      <c r="G392" s="33">
        <v>0</v>
      </c>
      <c r="H392" s="33">
        <v>0</v>
      </c>
      <c r="I392" s="33">
        <v>2.42349055248E-3</v>
      </c>
      <c r="J392" s="33">
        <v>0</v>
      </c>
      <c r="K392" s="33">
        <v>0</v>
      </c>
      <c r="L392" s="33">
        <v>0</v>
      </c>
      <c r="M392" s="33">
        <v>0</v>
      </c>
      <c r="N392" s="32" t="s">
        <v>5179</v>
      </c>
    </row>
    <row r="393" spans="1:14" ht="47.25" x14ac:dyDescent="0.25">
      <c r="A393" s="31" t="s">
        <v>236</v>
      </c>
      <c r="B393" s="32" t="s">
        <v>794</v>
      </c>
      <c r="C393" s="32" t="s">
        <v>795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2" t="s">
        <v>5179</v>
      </c>
    </row>
    <row r="394" spans="1:14" ht="47.25" x14ac:dyDescent="0.25">
      <c r="A394" s="31" t="s">
        <v>236</v>
      </c>
      <c r="B394" s="32" t="s">
        <v>796</v>
      </c>
      <c r="C394" s="32" t="s">
        <v>797</v>
      </c>
      <c r="D394" s="33">
        <v>0.52600000000000002</v>
      </c>
      <c r="E394" s="33">
        <v>0</v>
      </c>
      <c r="F394" s="33">
        <v>0</v>
      </c>
      <c r="G394" s="33">
        <v>0</v>
      </c>
      <c r="H394" s="33">
        <v>0</v>
      </c>
      <c r="I394" s="33">
        <v>1.7110819202700001E-3</v>
      </c>
      <c r="J394" s="33">
        <v>0</v>
      </c>
      <c r="K394" s="33">
        <v>0</v>
      </c>
      <c r="L394" s="33">
        <v>0</v>
      </c>
      <c r="M394" s="33">
        <v>0</v>
      </c>
      <c r="N394" s="32" t="s">
        <v>5179</v>
      </c>
    </row>
    <row r="395" spans="1:14" ht="47.25" x14ac:dyDescent="0.25">
      <c r="A395" s="31" t="s">
        <v>236</v>
      </c>
      <c r="B395" s="32" t="s">
        <v>798</v>
      </c>
      <c r="C395" s="32" t="s">
        <v>799</v>
      </c>
      <c r="D395" s="33">
        <v>0.52600000000000002</v>
      </c>
      <c r="E395" s="33">
        <v>0</v>
      </c>
      <c r="F395" s="33">
        <v>0</v>
      </c>
      <c r="G395" s="33">
        <v>0</v>
      </c>
      <c r="H395" s="33">
        <v>0</v>
      </c>
      <c r="I395" s="33">
        <v>1.7110819202700001E-3</v>
      </c>
      <c r="J395" s="33">
        <v>0</v>
      </c>
      <c r="K395" s="33">
        <v>0</v>
      </c>
      <c r="L395" s="33">
        <v>0</v>
      </c>
      <c r="M395" s="33">
        <v>0</v>
      </c>
      <c r="N395" s="32" t="s">
        <v>5179</v>
      </c>
    </row>
    <row r="396" spans="1:14" ht="47.25" x14ac:dyDescent="0.25">
      <c r="A396" s="31" t="s">
        <v>236</v>
      </c>
      <c r="B396" s="32" t="s">
        <v>800</v>
      </c>
      <c r="C396" s="32" t="s">
        <v>801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2" t="s">
        <v>5179</v>
      </c>
    </row>
    <row r="397" spans="1:14" ht="47.25" x14ac:dyDescent="0.25">
      <c r="A397" s="31" t="s">
        <v>236</v>
      </c>
      <c r="B397" s="32" t="s">
        <v>802</v>
      </c>
      <c r="C397" s="32" t="s">
        <v>803</v>
      </c>
      <c r="D397" s="33">
        <v>0.52600000000000002</v>
      </c>
      <c r="E397" s="33">
        <v>0</v>
      </c>
      <c r="F397" s="33">
        <v>0</v>
      </c>
      <c r="G397" s="33">
        <v>0</v>
      </c>
      <c r="H397" s="33">
        <v>0</v>
      </c>
      <c r="I397" s="33">
        <v>1.7110819202700001E-3</v>
      </c>
      <c r="J397" s="33">
        <v>0</v>
      </c>
      <c r="K397" s="33">
        <v>0</v>
      </c>
      <c r="L397" s="33">
        <v>0</v>
      </c>
      <c r="M397" s="33">
        <v>0</v>
      </c>
      <c r="N397" s="32" t="s">
        <v>5179</v>
      </c>
    </row>
    <row r="398" spans="1:14" ht="47.25" x14ac:dyDescent="0.25">
      <c r="A398" s="31" t="s">
        <v>236</v>
      </c>
      <c r="B398" s="32" t="s">
        <v>804</v>
      </c>
      <c r="C398" s="32" t="s">
        <v>805</v>
      </c>
      <c r="D398" s="33">
        <v>0.745</v>
      </c>
      <c r="E398" s="33">
        <v>0</v>
      </c>
      <c r="F398" s="33">
        <v>0</v>
      </c>
      <c r="G398" s="33">
        <v>0</v>
      </c>
      <c r="H398" s="33">
        <v>0</v>
      </c>
      <c r="I398" s="33">
        <v>2.42349055248E-3</v>
      </c>
      <c r="J398" s="33">
        <v>0</v>
      </c>
      <c r="K398" s="33">
        <v>0</v>
      </c>
      <c r="L398" s="33">
        <v>0</v>
      </c>
      <c r="M398" s="33">
        <v>0</v>
      </c>
      <c r="N398" s="32" t="s">
        <v>5179</v>
      </c>
    </row>
    <row r="399" spans="1:14" ht="47.25" x14ac:dyDescent="0.25">
      <c r="A399" s="31" t="s">
        <v>236</v>
      </c>
      <c r="B399" s="32" t="s">
        <v>806</v>
      </c>
      <c r="C399" s="32" t="s">
        <v>807</v>
      </c>
      <c r="D399" s="33">
        <v>0.52600000000000002</v>
      </c>
      <c r="E399" s="33">
        <v>0</v>
      </c>
      <c r="F399" s="33">
        <v>0</v>
      </c>
      <c r="G399" s="33">
        <v>0</v>
      </c>
      <c r="H399" s="33">
        <v>0</v>
      </c>
      <c r="I399" s="33">
        <v>1.7110819202700001E-3</v>
      </c>
      <c r="J399" s="33">
        <v>0</v>
      </c>
      <c r="K399" s="33">
        <v>0</v>
      </c>
      <c r="L399" s="33">
        <v>0</v>
      </c>
      <c r="M399" s="33">
        <v>0</v>
      </c>
      <c r="N399" s="32" t="s">
        <v>5179</v>
      </c>
    </row>
    <row r="400" spans="1:14" ht="47.25" x14ac:dyDescent="0.25">
      <c r="A400" s="31" t="s">
        <v>236</v>
      </c>
      <c r="B400" s="32" t="s">
        <v>808</v>
      </c>
      <c r="C400" s="32" t="s">
        <v>809</v>
      </c>
      <c r="D400" s="33">
        <v>0.52600000000000002</v>
      </c>
      <c r="E400" s="33">
        <v>0</v>
      </c>
      <c r="F400" s="33">
        <v>0</v>
      </c>
      <c r="G400" s="33">
        <v>0</v>
      </c>
      <c r="H400" s="33">
        <v>0</v>
      </c>
      <c r="I400" s="33">
        <v>1.7110819202700001E-3</v>
      </c>
      <c r="J400" s="33">
        <v>0</v>
      </c>
      <c r="K400" s="33">
        <v>0</v>
      </c>
      <c r="L400" s="33">
        <v>0</v>
      </c>
      <c r="M400" s="33">
        <v>0</v>
      </c>
      <c r="N400" s="32" t="s">
        <v>5179</v>
      </c>
    </row>
    <row r="401" spans="1:14" ht="47.25" x14ac:dyDescent="0.25">
      <c r="A401" s="31" t="s">
        <v>236</v>
      </c>
      <c r="B401" s="32" t="s">
        <v>810</v>
      </c>
      <c r="C401" s="32" t="s">
        <v>811</v>
      </c>
      <c r="D401" s="33">
        <v>0.52600000000000002</v>
      </c>
      <c r="E401" s="33">
        <v>0</v>
      </c>
      <c r="F401" s="33">
        <v>0</v>
      </c>
      <c r="G401" s="33">
        <v>0</v>
      </c>
      <c r="H401" s="33">
        <v>0</v>
      </c>
      <c r="I401" s="33">
        <v>1.7110819202700001E-3</v>
      </c>
      <c r="J401" s="33">
        <v>0</v>
      </c>
      <c r="K401" s="33">
        <v>0</v>
      </c>
      <c r="L401" s="33">
        <v>0</v>
      </c>
      <c r="M401" s="33">
        <v>0</v>
      </c>
      <c r="N401" s="32" t="s">
        <v>5179</v>
      </c>
    </row>
    <row r="402" spans="1:14" ht="47.25" x14ac:dyDescent="0.25">
      <c r="A402" s="31" t="s">
        <v>236</v>
      </c>
      <c r="B402" s="32" t="s">
        <v>812</v>
      </c>
      <c r="C402" s="32" t="s">
        <v>813</v>
      </c>
      <c r="D402" s="33">
        <v>0.745</v>
      </c>
      <c r="E402" s="33">
        <v>0</v>
      </c>
      <c r="F402" s="33">
        <v>0</v>
      </c>
      <c r="G402" s="33">
        <v>0</v>
      </c>
      <c r="H402" s="33">
        <v>0</v>
      </c>
      <c r="I402" s="33">
        <v>2.42349055248E-3</v>
      </c>
      <c r="J402" s="33">
        <v>0</v>
      </c>
      <c r="K402" s="33">
        <v>0</v>
      </c>
      <c r="L402" s="33">
        <v>0</v>
      </c>
      <c r="M402" s="33">
        <v>0</v>
      </c>
      <c r="N402" s="32" t="s">
        <v>5179</v>
      </c>
    </row>
    <row r="403" spans="1:14" ht="47.25" x14ac:dyDescent="0.25">
      <c r="A403" s="31" t="s">
        <v>236</v>
      </c>
      <c r="B403" s="32" t="s">
        <v>814</v>
      </c>
      <c r="C403" s="32" t="s">
        <v>815</v>
      </c>
      <c r="D403" s="33">
        <v>0.52600000000000002</v>
      </c>
      <c r="E403" s="33">
        <v>0</v>
      </c>
      <c r="F403" s="33">
        <v>0</v>
      </c>
      <c r="G403" s="33">
        <v>0</v>
      </c>
      <c r="H403" s="33">
        <v>0</v>
      </c>
      <c r="I403" s="33">
        <v>1.7110819202700001E-3</v>
      </c>
      <c r="J403" s="33">
        <v>0</v>
      </c>
      <c r="K403" s="33">
        <v>0</v>
      </c>
      <c r="L403" s="33">
        <v>0</v>
      </c>
      <c r="M403" s="33">
        <v>0</v>
      </c>
      <c r="N403" s="32" t="s">
        <v>5179</v>
      </c>
    </row>
    <row r="404" spans="1:14" ht="47.25" x14ac:dyDescent="0.25">
      <c r="A404" s="31" t="s">
        <v>236</v>
      </c>
      <c r="B404" s="32" t="s">
        <v>816</v>
      </c>
      <c r="C404" s="32" t="s">
        <v>817</v>
      </c>
      <c r="D404" s="33">
        <v>0.52600000000000002</v>
      </c>
      <c r="E404" s="33">
        <v>0</v>
      </c>
      <c r="F404" s="33">
        <v>0</v>
      </c>
      <c r="G404" s="33">
        <v>0</v>
      </c>
      <c r="H404" s="33">
        <v>0</v>
      </c>
      <c r="I404" s="33">
        <v>1.7110819202700001E-3</v>
      </c>
      <c r="J404" s="33">
        <v>0</v>
      </c>
      <c r="K404" s="33">
        <v>0</v>
      </c>
      <c r="L404" s="33">
        <v>0</v>
      </c>
      <c r="M404" s="33">
        <v>0</v>
      </c>
      <c r="N404" s="32" t="s">
        <v>5179</v>
      </c>
    </row>
    <row r="405" spans="1:14" ht="47.25" x14ac:dyDescent="0.25">
      <c r="A405" s="31" t="s">
        <v>236</v>
      </c>
      <c r="B405" s="32" t="s">
        <v>818</v>
      </c>
      <c r="C405" s="32" t="s">
        <v>819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2" t="s">
        <v>5179</v>
      </c>
    </row>
    <row r="406" spans="1:14" ht="47.25" x14ac:dyDescent="0.25">
      <c r="A406" s="31" t="s">
        <v>236</v>
      </c>
      <c r="B406" s="32" t="s">
        <v>820</v>
      </c>
      <c r="C406" s="32" t="s">
        <v>821</v>
      </c>
      <c r="D406" s="33">
        <v>0.745</v>
      </c>
      <c r="E406" s="33">
        <v>0</v>
      </c>
      <c r="F406" s="33">
        <v>0</v>
      </c>
      <c r="G406" s="33">
        <v>0</v>
      </c>
      <c r="H406" s="33">
        <v>0</v>
      </c>
      <c r="I406" s="33">
        <v>2.42349055248E-3</v>
      </c>
      <c r="J406" s="33">
        <v>0</v>
      </c>
      <c r="K406" s="33">
        <v>0</v>
      </c>
      <c r="L406" s="33">
        <v>0</v>
      </c>
      <c r="M406" s="33">
        <v>0</v>
      </c>
      <c r="N406" s="32" t="s">
        <v>5179</v>
      </c>
    </row>
    <row r="407" spans="1:14" ht="47.25" x14ac:dyDescent="0.25">
      <c r="A407" s="31" t="s">
        <v>236</v>
      </c>
      <c r="B407" s="32" t="s">
        <v>822</v>
      </c>
      <c r="C407" s="32" t="s">
        <v>823</v>
      </c>
      <c r="D407" s="33">
        <v>0.745</v>
      </c>
      <c r="E407" s="33">
        <v>0</v>
      </c>
      <c r="F407" s="33">
        <v>0</v>
      </c>
      <c r="G407" s="33">
        <v>0</v>
      </c>
      <c r="H407" s="33">
        <v>0</v>
      </c>
      <c r="I407" s="33">
        <v>2.42349055248E-3</v>
      </c>
      <c r="J407" s="33">
        <v>0</v>
      </c>
      <c r="K407" s="33">
        <v>0</v>
      </c>
      <c r="L407" s="33">
        <v>0</v>
      </c>
      <c r="M407" s="33">
        <v>0</v>
      </c>
      <c r="N407" s="32" t="s">
        <v>5179</v>
      </c>
    </row>
    <row r="408" spans="1:14" ht="47.25" x14ac:dyDescent="0.25">
      <c r="A408" s="31" t="s">
        <v>236</v>
      </c>
      <c r="B408" s="32" t="s">
        <v>824</v>
      </c>
      <c r="C408" s="32" t="s">
        <v>825</v>
      </c>
      <c r="D408" s="33">
        <v>0.745</v>
      </c>
      <c r="E408" s="33">
        <v>0</v>
      </c>
      <c r="F408" s="33">
        <v>0</v>
      </c>
      <c r="G408" s="33">
        <v>0</v>
      </c>
      <c r="H408" s="33">
        <v>0</v>
      </c>
      <c r="I408" s="33">
        <v>2.42349055248E-3</v>
      </c>
      <c r="J408" s="33">
        <v>0</v>
      </c>
      <c r="K408" s="33">
        <v>0</v>
      </c>
      <c r="L408" s="33">
        <v>0</v>
      </c>
      <c r="M408" s="33">
        <v>0</v>
      </c>
      <c r="N408" s="32" t="s">
        <v>5179</v>
      </c>
    </row>
    <row r="409" spans="1:14" ht="47.25" x14ac:dyDescent="0.25">
      <c r="A409" s="31" t="s">
        <v>236</v>
      </c>
      <c r="B409" s="32" t="s">
        <v>826</v>
      </c>
      <c r="C409" s="32" t="s">
        <v>827</v>
      </c>
      <c r="D409" s="33">
        <v>0.745</v>
      </c>
      <c r="E409" s="33">
        <v>0</v>
      </c>
      <c r="F409" s="33">
        <v>0</v>
      </c>
      <c r="G409" s="33">
        <v>0</v>
      </c>
      <c r="H409" s="33">
        <v>0</v>
      </c>
      <c r="I409" s="33">
        <v>2.42349055248E-3</v>
      </c>
      <c r="J409" s="33">
        <v>0</v>
      </c>
      <c r="K409" s="33">
        <v>0</v>
      </c>
      <c r="L409" s="33">
        <v>0</v>
      </c>
      <c r="M409" s="33">
        <v>0</v>
      </c>
      <c r="N409" s="32" t="s">
        <v>5179</v>
      </c>
    </row>
    <row r="410" spans="1:14" ht="47.25" x14ac:dyDescent="0.25">
      <c r="A410" s="31" t="s">
        <v>236</v>
      </c>
      <c r="B410" s="32" t="s">
        <v>828</v>
      </c>
      <c r="C410" s="32" t="s">
        <v>829</v>
      </c>
      <c r="D410" s="33">
        <v>0.745</v>
      </c>
      <c r="E410" s="33">
        <v>0</v>
      </c>
      <c r="F410" s="33">
        <v>0</v>
      </c>
      <c r="G410" s="33">
        <v>0</v>
      </c>
      <c r="H410" s="33">
        <v>0</v>
      </c>
      <c r="I410" s="33">
        <v>2.42349055248E-3</v>
      </c>
      <c r="J410" s="33">
        <v>0</v>
      </c>
      <c r="K410" s="33">
        <v>0</v>
      </c>
      <c r="L410" s="33">
        <v>0</v>
      </c>
      <c r="M410" s="33">
        <v>0</v>
      </c>
      <c r="N410" s="32" t="s">
        <v>5179</v>
      </c>
    </row>
    <row r="411" spans="1:14" ht="47.25" x14ac:dyDescent="0.25">
      <c r="A411" s="31" t="s">
        <v>236</v>
      </c>
      <c r="B411" s="32" t="s">
        <v>830</v>
      </c>
      <c r="C411" s="32" t="s">
        <v>831</v>
      </c>
      <c r="D411" s="33">
        <v>0.745</v>
      </c>
      <c r="E411" s="33">
        <v>0</v>
      </c>
      <c r="F411" s="33">
        <v>0</v>
      </c>
      <c r="G411" s="33">
        <v>0</v>
      </c>
      <c r="H411" s="33">
        <v>0</v>
      </c>
      <c r="I411" s="33">
        <v>2.42349055248E-3</v>
      </c>
      <c r="J411" s="33">
        <v>0</v>
      </c>
      <c r="K411" s="33">
        <v>0</v>
      </c>
      <c r="L411" s="33">
        <v>0</v>
      </c>
      <c r="M411" s="33">
        <v>0</v>
      </c>
      <c r="N411" s="32" t="s">
        <v>5179</v>
      </c>
    </row>
    <row r="412" spans="1:14" ht="47.25" x14ac:dyDescent="0.25">
      <c r="A412" s="31" t="s">
        <v>236</v>
      </c>
      <c r="B412" s="32" t="s">
        <v>832</v>
      </c>
      <c r="C412" s="32" t="s">
        <v>833</v>
      </c>
      <c r="D412" s="33">
        <v>0.745</v>
      </c>
      <c r="E412" s="33">
        <v>0</v>
      </c>
      <c r="F412" s="33">
        <v>0</v>
      </c>
      <c r="G412" s="33">
        <v>0</v>
      </c>
      <c r="H412" s="33">
        <v>0</v>
      </c>
      <c r="I412" s="33">
        <v>2.42349055248E-3</v>
      </c>
      <c r="J412" s="33">
        <v>0</v>
      </c>
      <c r="K412" s="33">
        <v>0</v>
      </c>
      <c r="L412" s="33">
        <v>0</v>
      </c>
      <c r="M412" s="33">
        <v>0</v>
      </c>
      <c r="N412" s="32" t="s">
        <v>5179</v>
      </c>
    </row>
    <row r="413" spans="1:14" ht="47.25" x14ac:dyDescent="0.25">
      <c r="A413" s="31" t="s">
        <v>236</v>
      </c>
      <c r="B413" s="32" t="s">
        <v>834</v>
      </c>
      <c r="C413" s="32" t="s">
        <v>835</v>
      </c>
      <c r="D413" s="33">
        <v>0.745</v>
      </c>
      <c r="E413" s="33">
        <v>0</v>
      </c>
      <c r="F413" s="33">
        <v>0</v>
      </c>
      <c r="G413" s="33">
        <v>0</v>
      </c>
      <c r="H413" s="33">
        <v>0</v>
      </c>
      <c r="I413" s="33">
        <v>2.42349055248E-3</v>
      </c>
      <c r="J413" s="33">
        <v>0</v>
      </c>
      <c r="K413" s="33">
        <v>0</v>
      </c>
      <c r="L413" s="33">
        <v>0</v>
      </c>
      <c r="M413" s="33">
        <v>0</v>
      </c>
      <c r="N413" s="32" t="s">
        <v>5179</v>
      </c>
    </row>
    <row r="414" spans="1:14" ht="47.25" x14ac:dyDescent="0.25">
      <c r="A414" s="31" t="s">
        <v>236</v>
      </c>
      <c r="B414" s="32" t="s">
        <v>836</v>
      </c>
      <c r="C414" s="32" t="s">
        <v>837</v>
      </c>
      <c r="D414" s="33">
        <v>0.745</v>
      </c>
      <c r="E414" s="33">
        <v>0</v>
      </c>
      <c r="F414" s="33">
        <v>0</v>
      </c>
      <c r="G414" s="33">
        <v>0</v>
      </c>
      <c r="H414" s="33">
        <v>0</v>
      </c>
      <c r="I414" s="33">
        <v>2.42349055248E-3</v>
      </c>
      <c r="J414" s="33">
        <v>0</v>
      </c>
      <c r="K414" s="33">
        <v>0</v>
      </c>
      <c r="L414" s="33">
        <v>0</v>
      </c>
      <c r="M414" s="33">
        <v>0</v>
      </c>
      <c r="N414" s="32" t="s">
        <v>5179</v>
      </c>
    </row>
    <row r="415" spans="1:14" ht="47.25" x14ac:dyDescent="0.25">
      <c r="A415" s="31" t="s">
        <v>236</v>
      </c>
      <c r="B415" s="32" t="s">
        <v>838</v>
      </c>
      <c r="C415" s="32" t="s">
        <v>839</v>
      </c>
      <c r="D415" s="33">
        <v>0.745</v>
      </c>
      <c r="E415" s="33">
        <v>0</v>
      </c>
      <c r="F415" s="33">
        <v>0</v>
      </c>
      <c r="G415" s="33">
        <v>0</v>
      </c>
      <c r="H415" s="33">
        <v>0</v>
      </c>
      <c r="I415" s="33">
        <v>2.42349055248E-3</v>
      </c>
      <c r="J415" s="33">
        <v>0</v>
      </c>
      <c r="K415" s="33">
        <v>0</v>
      </c>
      <c r="L415" s="33">
        <v>0</v>
      </c>
      <c r="M415" s="33">
        <v>0</v>
      </c>
      <c r="N415" s="32" t="s">
        <v>5179</v>
      </c>
    </row>
    <row r="416" spans="1:14" ht="47.25" x14ac:dyDescent="0.25">
      <c r="A416" s="31" t="s">
        <v>236</v>
      </c>
      <c r="B416" s="32" t="s">
        <v>840</v>
      </c>
      <c r="C416" s="32" t="s">
        <v>841</v>
      </c>
      <c r="D416" s="33">
        <v>0.745</v>
      </c>
      <c r="E416" s="33">
        <v>0</v>
      </c>
      <c r="F416" s="33">
        <v>0</v>
      </c>
      <c r="G416" s="33">
        <v>0</v>
      </c>
      <c r="H416" s="33">
        <v>0</v>
      </c>
      <c r="I416" s="33">
        <v>2.42349055248E-3</v>
      </c>
      <c r="J416" s="33">
        <v>0</v>
      </c>
      <c r="K416" s="33">
        <v>0</v>
      </c>
      <c r="L416" s="33">
        <v>0</v>
      </c>
      <c r="M416" s="33">
        <v>0</v>
      </c>
      <c r="N416" s="32" t="s">
        <v>5179</v>
      </c>
    </row>
    <row r="417" spans="1:14" ht="47.25" x14ac:dyDescent="0.25">
      <c r="A417" s="31" t="s">
        <v>236</v>
      </c>
      <c r="B417" s="32" t="s">
        <v>842</v>
      </c>
      <c r="C417" s="32" t="s">
        <v>843</v>
      </c>
      <c r="D417" s="33">
        <v>0.745</v>
      </c>
      <c r="E417" s="33">
        <v>0</v>
      </c>
      <c r="F417" s="33">
        <v>0</v>
      </c>
      <c r="G417" s="33">
        <v>0</v>
      </c>
      <c r="H417" s="33">
        <v>0</v>
      </c>
      <c r="I417" s="33">
        <v>2.42349055248E-3</v>
      </c>
      <c r="J417" s="33">
        <v>0</v>
      </c>
      <c r="K417" s="33">
        <v>0</v>
      </c>
      <c r="L417" s="33">
        <v>0</v>
      </c>
      <c r="M417" s="33">
        <v>0</v>
      </c>
      <c r="N417" s="32" t="s">
        <v>5179</v>
      </c>
    </row>
    <row r="418" spans="1:14" ht="47.25" x14ac:dyDescent="0.25">
      <c r="A418" s="31" t="s">
        <v>236</v>
      </c>
      <c r="B418" s="32" t="s">
        <v>844</v>
      </c>
      <c r="C418" s="32" t="s">
        <v>845</v>
      </c>
      <c r="D418" s="33">
        <v>1.139</v>
      </c>
      <c r="E418" s="33">
        <v>0</v>
      </c>
      <c r="F418" s="33">
        <v>0</v>
      </c>
      <c r="G418" s="33">
        <v>0</v>
      </c>
      <c r="H418" s="33">
        <v>0</v>
      </c>
      <c r="I418" s="33">
        <v>3.7051754889599999E-3</v>
      </c>
      <c r="J418" s="33">
        <v>0</v>
      </c>
      <c r="K418" s="33">
        <v>0</v>
      </c>
      <c r="L418" s="33">
        <v>0</v>
      </c>
      <c r="M418" s="33">
        <v>0</v>
      </c>
      <c r="N418" s="32" t="s">
        <v>5179</v>
      </c>
    </row>
    <row r="419" spans="1:14" ht="47.25" x14ac:dyDescent="0.25">
      <c r="A419" s="31" t="s">
        <v>236</v>
      </c>
      <c r="B419" s="32" t="s">
        <v>846</v>
      </c>
      <c r="C419" s="32" t="s">
        <v>847</v>
      </c>
      <c r="D419" s="33">
        <v>0.52600000000000002</v>
      </c>
      <c r="E419" s="33">
        <v>0</v>
      </c>
      <c r="F419" s="33">
        <v>0</v>
      </c>
      <c r="G419" s="33">
        <v>0</v>
      </c>
      <c r="H419" s="33">
        <v>0</v>
      </c>
      <c r="I419" s="33">
        <v>1.7110819202700001E-3</v>
      </c>
      <c r="J419" s="33">
        <v>0</v>
      </c>
      <c r="K419" s="33">
        <v>0</v>
      </c>
      <c r="L419" s="33">
        <v>0</v>
      </c>
      <c r="M419" s="33">
        <v>0</v>
      </c>
      <c r="N419" s="32" t="s">
        <v>5179</v>
      </c>
    </row>
    <row r="420" spans="1:14" ht="47.25" x14ac:dyDescent="0.25">
      <c r="A420" s="31" t="s">
        <v>236</v>
      </c>
      <c r="B420" s="32" t="s">
        <v>848</v>
      </c>
      <c r="C420" s="32" t="s">
        <v>849</v>
      </c>
      <c r="D420" s="33">
        <v>0.52600000000000002</v>
      </c>
      <c r="E420" s="33">
        <v>0</v>
      </c>
      <c r="F420" s="33">
        <v>0</v>
      </c>
      <c r="G420" s="33">
        <v>0</v>
      </c>
      <c r="H420" s="33">
        <v>0</v>
      </c>
      <c r="I420" s="33">
        <v>1.7110819202700001E-3</v>
      </c>
      <c r="J420" s="33">
        <v>0</v>
      </c>
      <c r="K420" s="33">
        <v>0</v>
      </c>
      <c r="L420" s="33">
        <v>0</v>
      </c>
      <c r="M420" s="33">
        <v>0</v>
      </c>
      <c r="N420" s="32" t="s">
        <v>5179</v>
      </c>
    </row>
    <row r="421" spans="1:14" ht="47.25" x14ac:dyDescent="0.25">
      <c r="A421" s="31" t="s">
        <v>236</v>
      </c>
      <c r="B421" s="32" t="s">
        <v>850</v>
      </c>
      <c r="C421" s="32" t="s">
        <v>851</v>
      </c>
      <c r="D421" s="33">
        <v>0.52600000000000002</v>
      </c>
      <c r="E421" s="33">
        <v>0</v>
      </c>
      <c r="F421" s="33">
        <v>0</v>
      </c>
      <c r="G421" s="33">
        <v>0</v>
      </c>
      <c r="H421" s="33">
        <v>0</v>
      </c>
      <c r="I421" s="33">
        <v>1.7110819202700001E-3</v>
      </c>
      <c r="J421" s="33">
        <v>0</v>
      </c>
      <c r="K421" s="33">
        <v>0</v>
      </c>
      <c r="L421" s="33">
        <v>0</v>
      </c>
      <c r="M421" s="33">
        <v>0</v>
      </c>
      <c r="N421" s="32" t="s">
        <v>5179</v>
      </c>
    </row>
    <row r="422" spans="1:14" ht="47.25" x14ac:dyDescent="0.25">
      <c r="A422" s="31" t="s">
        <v>236</v>
      </c>
      <c r="B422" s="32" t="s">
        <v>852</v>
      </c>
      <c r="C422" s="32" t="s">
        <v>853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2" t="s">
        <v>5179</v>
      </c>
    </row>
    <row r="423" spans="1:14" ht="47.25" x14ac:dyDescent="0.25">
      <c r="A423" s="31" t="s">
        <v>236</v>
      </c>
      <c r="B423" s="32" t="s">
        <v>854</v>
      </c>
      <c r="C423" s="32" t="s">
        <v>855</v>
      </c>
      <c r="D423" s="33">
        <v>0.52600000000000002</v>
      </c>
      <c r="E423" s="33">
        <v>0</v>
      </c>
      <c r="F423" s="33">
        <v>0</v>
      </c>
      <c r="G423" s="33">
        <v>0</v>
      </c>
      <c r="H423" s="33">
        <v>0</v>
      </c>
      <c r="I423" s="33">
        <v>1.7110819202700001E-3</v>
      </c>
      <c r="J423" s="33">
        <v>0</v>
      </c>
      <c r="K423" s="33">
        <v>0</v>
      </c>
      <c r="L423" s="33">
        <v>0</v>
      </c>
      <c r="M423" s="33">
        <v>0</v>
      </c>
      <c r="N423" s="32" t="s">
        <v>5179</v>
      </c>
    </row>
    <row r="424" spans="1:14" ht="47.25" x14ac:dyDescent="0.25">
      <c r="A424" s="31" t="s">
        <v>236</v>
      </c>
      <c r="B424" s="32" t="s">
        <v>856</v>
      </c>
      <c r="C424" s="32" t="s">
        <v>857</v>
      </c>
      <c r="D424" s="33">
        <v>0.52600000000000002</v>
      </c>
      <c r="E424" s="33">
        <v>0</v>
      </c>
      <c r="F424" s="33">
        <v>0</v>
      </c>
      <c r="G424" s="33">
        <v>0</v>
      </c>
      <c r="H424" s="33">
        <v>0</v>
      </c>
      <c r="I424" s="33">
        <v>1.7110819202700001E-3</v>
      </c>
      <c r="J424" s="33">
        <v>0</v>
      </c>
      <c r="K424" s="33">
        <v>0</v>
      </c>
      <c r="L424" s="33">
        <v>0</v>
      </c>
      <c r="M424" s="33">
        <v>0</v>
      </c>
      <c r="N424" s="32" t="s">
        <v>5179</v>
      </c>
    </row>
    <row r="425" spans="1:14" ht="47.25" x14ac:dyDescent="0.25">
      <c r="A425" s="31" t="s">
        <v>236</v>
      </c>
      <c r="B425" s="32" t="s">
        <v>858</v>
      </c>
      <c r="C425" s="32" t="s">
        <v>859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2" t="s">
        <v>5179</v>
      </c>
    </row>
    <row r="426" spans="1:14" ht="47.25" x14ac:dyDescent="0.25">
      <c r="A426" s="31" t="s">
        <v>236</v>
      </c>
      <c r="B426" s="32" t="s">
        <v>860</v>
      </c>
      <c r="C426" s="32" t="s">
        <v>861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2" t="s">
        <v>5179</v>
      </c>
    </row>
    <row r="427" spans="1:14" ht="47.25" x14ac:dyDescent="0.25">
      <c r="A427" s="31" t="s">
        <v>236</v>
      </c>
      <c r="B427" s="32" t="s">
        <v>862</v>
      </c>
      <c r="C427" s="32" t="s">
        <v>863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2" t="s">
        <v>5179</v>
      </c>
    </row>
    <row r="428" spans="1:14" ht="47.25" x14ac:dyDescent="0.25">
      <c r="A428" s="31" t="s">
        <v>236</v>
      </c>
      <c r="B428" s="32" t="s">
        <v>864</v>
      </c>
      <c r="C428" s="32" t="s">
        <v>865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2" t="s">
        <v>5179</v>
      </c>
    </row>
    <row r="429" spans="1:14" ht="47.25" x14ac:dyDescent="0.25">
      <c r="A429" s="31" t="s">
        <v>236</v>
      </c>
      <c r="B429" s="32" t="s">
        <v>866</v>
      </c>
      <c r="C429" s="32" t="s">
        <v>867</v>
      </c>
      <c r="D429" s="33">
        <v>1.139</v>
      </c>
      <c r="E429" s="33">
        <v>0</v>
      </c>
      <c r="F429" s="33">
        <v>0</v>
      </c>
      <c r="G429" s="33">
        <v>0</v>
      </c>
      <c r="H429" s="33">
        <v>0</v>
      </c>
      <c r="I429" s="33">
        <v>3.7051754889599999E-3</v>
      </c>
      <c r="J429" s="33">
        <v>0</v>
      </c>
      <c r="K429" s="33">
        <v>0</v>
      </c>
      <c r="L429" s="33">
        <v>0</v>
      </c>
      <c r="M429" s="33">
        <v>0</v>
      </c>
      <c r="N429" s="32" t="s">
        <v>5179</v>
      </c>
    </row>
    <row r="430" spans="1:14" ht="47.25" x14ac:dyDescent="0.25">
      <c r="A430" s="31" t="s">
        <v>236</v>
      </c>
      <c r="B430" s="32" t="s">
        <v>868</v>
      </c>
      <c r="C430" s="32" t="s">
        <v>869</v>
      </c>
      <c r="D430" s="33">
        <v>0.52600000000000002</v>
      </c>
      <c r="E430" s="33">
        <v>0</v>
      </c>
      <c r="F430" s="33">
        <v>0</v>
      </c>
      <c r="G430" s="33">
        <v>0</v>
      </c>
      <c r="H430" s="33">
        <v>0</v>
      </c>
      <c r="I430" s="33">
        <v>1.7110819202700001E-3</v>
      </c>
      <c r="J430" s="33">
        <v>0</v>
      </c>
      <c r="K430" s="33">
        <v>0</v>
      </c>
      <c r="L430" s="33">
        <v>0</v>
      </c>
      <c r="M430" s="33">
        <v>0</v>
      </c>
      <c r="N430" s="32" t="s">
        <v>5179</v>
      </c>
    </row>
    <row r="431" spans="1:14" ht="47.25" x14ac:dyDescent="0.25">
      <c r="A431" s="31" t="s">
        <v>236</v>
      </c>
      <c r="B431" s="32" t="s">
        <v>870</v>
      </c>
      <c r="C431" s="32" t="s">
        <v>871</v>
      </c>
      <c r="D431" s="33">
        <v>1.139</v>
      </c>
      <c r="E431" s="33">
        <v>0</v>
      </c>
      <c r="F431" s="33">
        <v>0</v>
      </c>
      <c r="G431" s="33">
        <v>0</v>
      </c>
      <c r="H431" s="33">
        <v>0</v>
      </c>
      <c r="I431" s="33">
        <v>3.7051754889599999E-3</v>
      </c>
      <c r="J431" s="33">
        <v>0</v>
      </c>
      <c r="K431" s="33">
        <v>0</v>
      </c>
      <c r="L431" s="33">
        <v>0</v>
      </c>
      <c r="M431" s="33">
        <v>0</v>
      </c>
      <c r="N431" s="32" t="s">
        <v>5179</v>
      </c>
    </row>
    <row r="432" spans="1:14" ht="47.25" x14ac:dyDescent="0.25">
      <c r="A432" s="31" t="s">
        <v>236</v>
      </c>
      <c r="B432" s="32" t="s">
        <v>872</v>
      </c>
      <c r="C432" s="32" t="s">
        <v>873</v>
      </c>
      <c r="D432" s="33">
        <v>0.745</v>
      </c>
      <c r="E432" s="33">
        <v>0</v>
      </c>
      <c r="F432" s="33">
        <v>0</v>
      </c>
      <c r="G432" s="33">
        <v>0</v>
      </c>
      <c r="H432" s="33">
        <v>0</v>
      </c>
      <c r="I432" s="33">
        <v>2.42349055248E-3</v>
      </c>
      <c r="J432" s="33">
        <v>0</v>
      </c>
      <c r="K432" s="33">
        <v>0</v>
      </c>
      <c r="L432" s="33">
        <v>0</v>
      </c>
      <c r="M432" s="33">
        <v>0</v>
      </c>
      <c r="N432" s="32" t="s">
        <v>5179</v>
      </c>
    </row>
    <row r="433" spans="1:14" ht="47.25" x14ac:dyDescent="0.25">
      <c r="A433" s="31" t="s">
        <v>236</v>
      </c>
      <c r="B433" s="32" t="s">
        <v>874</v>
      </c>
      <c r="C433" s="32" t="s">
        <v>875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2" t="s">
        <v>5179</v>
      </c>
    </row>
    <row r="434" spans="1:14" ht="47.25" x14ac:dyDescent="0.25">
      <c r="A434" s="31" t="s">
        <v>236</v>
      </c>
      <c r="B434" s="32" t="s">
        <v>876</v>
      </c>
      <c r="C434" s="32" t="s">
        <v>877</v>
      </c>
      <c r="D434" s="33">
        <v>0.745</v>
      </c>
      <c r="E434" s="33">
        <v>0</v>
      </c>
      <c r="F434" s="33">
        <v>0</v>
      </c>
      <c r="G434" s="33">
        <v>0</v>
      </c>
      <c r="H434" s="33">
        <v>0</v>
      </c>
      <c r="I434" s="33">
        <v>2.42349055248E-3</v>
      </c>
      <c r="J434" s="33">
        <v>0</v>
      </c>
      <c r="K434" s="33">
        <v>0</v>
      </c>
      <c r="L434" s="33">
        <v>0</v>
      </c>
      <c r="M434" s="33">
        <v>0</v>
      </c>
      <c r="N434" s="32" t="s">
        <v>5179</v>
      </c>
    </row>
    <row r="435" spans="1:14" ht="47.25" x14ac:dyDescent="0.25">
      <c r="A435" s="31" t="s">
        <v>236</v>
      </c>
      <c r="B435" s="32" t="s">
        <v>878</v>
      </c>
      <c r="C435" s="32" t="s">
        <v>879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2" t="s">
        <v>5179</v>
      </c>
    </row>
    <row r="436" spans="1:14" ht="47.25" x14ac:dyDescent="0.25">
      <c r="A436" s="31" t="s">
        <v>236</v>
      </c>
      <c r="B436" s="32" t="s">
        <v>880</v>
      </c>
      <c r="C436" s="32" t="s">
        <v>881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2" t="s">
        <v>5179</v>
      </c>
    </row>
    <row r="437" spans="1:14" ht="47.25" x14ac:dyDescent="0.25">
      <c r="A437" s="31" t="s">
        <v>236</v>
      </c>
      <c r="B437" s="32" t="s">
        <v>882</v>
      </c>
      <c r="C437" s="32" t="s">
        <v>883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2" t="s">
        <v>5179</v>
      </c>
    </row>
    <row r="438" spans="1:14" ht="47.25" x14ac:dyDescent="0.25">
      <c r="A438" s="31" t="s">
        <v>236</v>
      </c>
      <c r="B438" s="32" t="s">
        <v>884</v>
      </c>
      <c r="C438" s="32" t="s">
        <v>885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2" t="s">
        <v>5179</v>
      </c>
    </row>
    <row r="439" spans="1:14" ht="47.25" x14ac:dyDescent="0.25">
      <c r="A439" s="31" t="s">
        <v>236</v>
      </c>
      <c r="B439" s="32" t="s">
        <v>886</v>
      </c>
      <c r="C439" s="32" t="s">
        <v>887</v>
      </c>
      <c r="D439" s="33">
        <v>1.139</v>
      </c>
      <c r="E439" s="33">
        <v>0</v>
      </c>
      <c r="F439" s="33">
        <v>0</v>
      </c>
      <c r="G439" s="33">
        <v>0</v>
      </c>
      <c r="H439" s="33">
        <v>0</v>
      </c>
      <c r="I439" s="33">
        <v>3.7051754889599999E-3</v>
      </c>
      <c r="J439" s="33">
        <v>0</v>
      </c>
      <c r="K439" s="33">
        <v>0</v>
      </c>
      <c r="L439" s="33">
        <v>0</v>
      </c>
      <c r="M439" s="33">
        <v>0</v>
      </c>
      <c r="N439" s="32" t="s">
        <v>5179</v>
      </c>
    </row>
    <row r="440" spans="1:14" ht="47.25" x14ac:dyDescent="0.25">
      <c r="A440" s="31" t="s">
        <v>236</v>
      </c>
      <c r="B440" s="32" t="s">
        <v>888</v>
      </c>
      <c r="C440" s="32" t="s">
        <v>889</v>
      </c>
      <c r="D440" s="33">
        <v>1.139</v>
      </c>
      <c r="E440" s="33">
        <v>0</v>
      </c>
      <c r="F440" s="33">
        <v>0</v>
      </c>
      <c r="G440" s="33">
        <v>0</v>
      </c>
      <c r="H440" s="33">
        <v>0</v>
      </c>
      <c r="I440" s="33">
        <v>3.7051754889599999E-3</v>
      </c>
      <c r="J440" s="33">
        <v>0</v>
      </c>
      <c r="K440" s="33">
        <v>0</v>
      </c>
      <c r="L440" s="33">
        <v>0</v>
      </c>
      <c r="M440" s="33">
        <v>0</v>
      </c>
      <c r="N440" s="32" t="s">
        <v>5179</v>
      </c>
    </row>
    <row r="441" spans="1:14" ht="47.25" x14ac:dyDescent="0.25">
      <c r="A441" s="31" t="s">
        <v>236</v>
      </c>
      <c r="B441" s="32" t="s">
        <v>890</v>
      </c>
      <c r="C441" s="32" t="s">
        <v>891</v>
      </c>
      <c r="D441" s="33">
        <v>1.139</v>
      </c>
      <c r="E441" s="33">
        <v>0</v>
      </c>
      <c r="F441" s="33">
        <v>0</v>
      </c>
      <c r="G441" s="33">
        <v>0</v>
      </c>
      <c r="H441" s="33">
        <v>0</v>
      </c>
      <c r="I441" s="33">
        <v>3.7051754889599999E-3</v>
      </c>
      <c r="J441" s="33">
        <v>0</v>
      </c>
      <c r="K441" s="33">
        <v>0</v>
      </c>
      <c r="L441" s="33">
        <v>0</v>
      </c>
      <c r="M441" s="33">
        <v>0</v>
      </c>
      <c r="N441" s="32" t="s">
        <v>5179</v>
      </c>
    </row>
    <row r="442" spans="1:14" ht="47.25" x14ac:dyDescent="0.25">
      <c r="A442" s="31" t="s">
        <v>236</v>
      </c>
      <c r="B442" s="32" t="s">
        <v>892</v>
      </c>
      <c r="C442" s="32" t="s">
        <v>893</v>
      </c>
      <c r="D442" s="33">
        <v>1.139</v>
      </c>
      <c r="E442" s="33">
        <v>0</v>
      </c>
      <c r="F442" s="33">
        <v>0</v>
      </c>
      <c r="G442" s="33">
        <v>0</v>
      </c>
      <c r="H442" s="33">
        <v>0</v>
      </c>
      <c r="I442" s="33">
        <v>3.7051754889599999E-3</v>
      </c>
      <c r="J442" s="33">
        <v>0</v>
      </c>
      <c r="K442" s="33">
        <v>0</v>
      </c>
      <c r="L442" s="33">
        <v>0</v>
      </c>
      <c r="M442" s="33">
        <v>0</v>
      </c>
      <c r="N442" s="32" t="s">
        <v>5179</v>
      </c>
    </row>
    <row r="443" spans="1:14" ht="47.25" x14ac:dyDescent="0.25">
      <c r="A443" s="31" t="s">
        <v>236</v>
      </c>
      <c r="B443" s="32" t="s">
        <v>894</v>
      </c>
      <c r="C443" s="32" t="s">
        <v>895</v>
      </c>
      <c r="D443" s="33">
        <v>1.139</v>
      </c>
      <c r="E443" s="33">
        <v>0</v>
      </c>
      <c r="F443" s="33">
        <v>0</v>
      </c>
      <c r="G443" s="33">
        <v>0</v>
      </c>
      <c r="H443" s="33">
        <v>0</v>
      </c>
      <c r="I443" s="33">
        <v>3.7051754889599999E-3</v>
      </c>
      <c r="J443" s="33">
        <v>0</v>
      </c>
      <c r="K443" s="33">
        <v>0</v>
      </c>
      <c r="L443" s="33">
        <v>0</v>
      </c>
      <c r="M443" s="33">
        <v>0</v>
      </c>
      <c r="N443" s="32" t="s">
        <v>5179</v>
      </c>
    </row>
    <row r="444" spans="1:14" ht="47.25" x14ac:dyDescent="0.25">
      <c r="A444" s="31" t="s">
        <v>236</v>
      </c>
      <c r="B444" s="32" t="s">
        <v>896</v>
      </c>
      <c r="C444" s="32" t="s">
        <v>897</v>
      </c>
      <c r="D444" s="33">
        <v>1.139</v>
      </c>
      <c r="E444" s="33">
        <v>0</v>
      </c>
      <c r="F444" s="33">
        <v>0</v>
      </c>
      <c r="G444" s="33">
        <v>0</v>
      </c>
      <c r="H444" s="33">
        <v>0</v>
      </c>
      <c r="I444" s="33">
        <v>3.7051754889599999E-3</v>
      </c>
      <c r="J444" s="33">
        <v>0</v>
      </c>
      <c r="K444" s="33">
        <v>0</v>
      </c>
      <c r="L444" s="33">
        <v>0</v>
      </c>
      <c r="M444" s="33">
        <v>0</v>
      </c>
      <c r="N444" s="32" t="s">
        <v>5179</v>
      </c>
    </row>
    <row r="445" spans="1:14" ht="47.25" x14ac:dyDescent="0.25">
      <c r="A445" s="31" t="s">
        <v>236</v>
      </c>
      <c r="B445" s="32" t="s">
        <v>898</v>
      </c>
      <c r="C445" s="32" t="s">
        <v>899</v>
      </c>
      <c r="D445" s="33">
        <v>1.139</v>
      </c>
      <c r="E445" s="33">
        <v>0</v>
      </c>
      <c r="F445" s="33">
        <v>0</v>
      </c>
      <c r="G445" s="33">
        <v>0</v>
      </c>
      <c r="H445" s="33">
        <v>0</v>
      </c>
      <c r="I445" s="33">
        <v>3.7051754889599999E-3</v>
      </c>
      <c r="J445" s="33">
        <v>0</v>
      </c>
      <c r="K445" s="33">
        <v>0</v>
      </c>
      <c r="L445" s="33">
        <v>0</v>
      </c>
      <c r="M445" s="33">
        <v>0</v>
      </c>
      <c r="N445" s="32" t="s">
        <v>5179</v>
      </c>
    </row>
    <row r="446" spans="1:14" ht="47.25" x14ac:dyDescent="0.25">
      <c r="A446" s="31" t="s">
        <v>236</v>
      </c>
      <c r="B446" s="32" t="s">
        <v>900</v>
      </c>
      <c r="C446" s="32" t="s">
        <v>901</v>
      </c>
      <c r="D446" s="33">
        <v>0.745</v>
      </c>
      <c r="E446" s="33">
        <v>0</v>
      </c>
      <c r="F446" s="33">
        <v>0</v>
      </c>
      <c r="G446" s="33">
        <v>0</v>
      </c>
      <c r="H446" s="33">
        <v>0</v>
      </c>
      <c r="I446" s="33">
        <v>2.42349055248E-3</v>
      </c>
      <c r="J446" s="33">
        <v>0</v>
      </c>
      <c r="K446" s="33">
        <v>0</v>
      </c>
      <c r="L446" s="33">
        <v>0</v>
      </c>
      <c r="M446" s="33">
        <v>0</v>
      </c>
      <c r="N446" s="32" t="s">
        <v>5179</v>
      </c>
    </row>
    <row r="447" spans="1:14" ht="47.25" x14ac:dyDescent="0.25">
      <c r="A447" s="31" t="s">
        <v>236</v>
      </c>
      <c r="B447" s="32" t="s">
        <v>902</v>
      </c>
      <c r="C447" s="32" t="s">
        <v>903</v>
      </c>
      <c r="D447" s="33">
        <v>1.139</v>
      </c>
      <c r="E447" s="33">
        <v>0</v>
      </c>
      <c r="F447" s="33">
        <v>0</v>
      </c>
      <c r="G447" s="33">
        <v>0</v>
      </c>
      <c r="H447" s="33">
        <v>0</v>
      </c>
      <c r="I447" s="33">
        <v>3.7051754889599999E-3</v>
      </c>
      <c r="J447" s="33">
        <v>0</v>
      </c>
      <c r="K447" s="33">
        <v>0</v>
      </c>
      <c r="L447" s="33">
        <v>0</v>
      </c>
      <c r="M447" s="33">
        <v>0</v>
      </c>
      <c r="N447" s="32" t="s">
        <v>5179</v>
      </c>
    </row>
    <row r="448" spans="1:14" ht="31.5" x14ac:dyDescent="0.25">
      <c r="A448" s="31" t="s">
        <v>236</v>
      </c>
      <c r="B448" s="32" t="s">
        <v>904</v>
      </c>
      <c r="C448" s="32" t="s">
        <v>905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2" t="s">
        <v>5179</v>
      </c>
    </row>
    <row r="449" spans="1:14" ht="31.5" x14ac:dyDescent="0.25">
      <c r="A449" s="31" t="s">
        <v>236</v>
      </c>
      <c r="B449" s="32" t="s">
        <v>906</v>
      </c>
      <c r="C449" s="32" t="s">
        <v>907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2" t="s">
        <v>5179</v>
      </c>
    </row>
    <row r="450" spans="1:14" ht="31.5" x14ac:dyDescent="0.25">
      <c r="A450" s="31" t="s">
        <v>236</v>
      </c>
      <c r="B450" s="32" t="s">
        <v>908</v>
      </c>
      <c r="C450" s="32" t="s">
        <v>909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2" t="s">
        <v>5179</v>
      </c>
    </row>
    <row r="451" spans="1:14" ht="31.5" x14ac:dyDescent="0.25">
      <c r="A451" s="31" t="s">
        <v>236</v>
      </c>
      <c r="B451" s="32" t="s">
        <v>910</v>
      </c>
      <c r="C451" s="32" t="s">
        <v>911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2" t="s">
        <v>5179</v>
      </c>
    </row>
    <row r="452" spans="1:14" ht="31.5" x14ac:dyDescent="0.25">
      <c r="A452" s="31" t="s">
        <v>236</v>
      </c>
      <c r="B452" s="32" t="s">
        <v>912</v>
      </c>
      <c r="C452" s="32" t="s">
        <v>913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2" t="s">
        <v>5179</v>
      </c>
    </row>
    <row r="453" spans="1:14" ht="31.5" x14ac:dyDescent="0.25">
      <c r="A453" s="31" t="s">
        <v>236</v>
      </c>
      <c r="B453" s="32" t="s">
        <v>914</v>
      </c>
      <c r="C453" s="32" t="s">
        <v>915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2" t="s">
        <v>5179</v>
      </c>
    </row>
    <row r="454" spans="1:14" ht="31.5" x14ac:dyDescent="0.25">
      <c r="A454" s="31" t="s">
        <v>236</v>
      </c>
      <c r="B454" s="32" t="s">
        <v>916</v>
      </c>
      <c r="C454" s="32" t="s">
        <v>917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2" t="s">
        <v>5179</v>
      </c>
    </row>
    <row r="455" spans="1:14" ht="31.5" x14ac:dyDescent="0.25">
      <c r="A455" s="31" t="s">
        <v>236</v>
      </c>
      <c r="B455" s="32" t="s">
        <v>918</v>
      </c>
      <c r="C455" s="32" t="s">
        <v>919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2" t="s">
        <v>5179</v>
      </c>
    </row>
    <row r="456" spans="1:14" ht="31.5" x14ac:dyDescent="0.25">
      <c r="A456" s="31" t="s">
        <v>236</v>
      </c>
      <c r="B456" s="32" t="s">
        <v>920</v>
      </c>
      <c r="C456" s="32" t="s">
        <v>921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2" t="s">
        <v>5179</v>
      </c>
    </row>
    <row r="457" spans="1:14" ht="31.5" x14ac:dyDescent="0.25">
      <c r="A457" s="31" t="s">
        <v>236</v>
      </c>
      <c r="B457" s="32" t="s">
        <v>922</v>
      </c>
      <c r="C457" s="32" t="s">
        <v>923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2" t="s">
        <v>5179</v>
      </c>
    </row>
    <row r="458" spans="1:14" ht="31.5" x14ac:dyDescent="0.25">
      <c r="A458" s="31" t="s">
        <v>236</v>
      </c>
      <c r="B458" s="32" t="s">
        <v>924</v>
      </c>
      <c r="C458" s="32" t="s">
        <v>925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2" t="s">
        <v>5179</v>
      </c>
    </row>
    <row r="459" spans="1:14" ht="31.5" x14ac:dyDescent="0.25">
      <c r="A459" s="31" t="s">
        <v>236</v>
      </c>
      <c r="B459" s="32" t="s">
        <v>926</v>
      </c>
      <c r="C459" s="32" t="s">
        <v>927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2" t="s">
        <v>5179</v>
      </c>
    </row>
    <row r="460" spans="1:14" ht="31.5" x14ac:dyDescent="0.25">
      <c r="A460" s="31" t="s">
        <v>236</v>
      </c>
      <c r="B460" s="32" t="s">
        <v>928</v>
      </c>
      <c r="C460" s="32" t="s">
        <v>929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2" t="s">
        <v>5179</v>
      </c>
    </row>
    <row r="461" spans="1:14" ht="31.5" x14ac:dyDescent="0.25">
      <c r="A461" s="31" t="s">
        <v>236</v>
      </c>
      <c r="B461" s="32" t="s">
        <v>930</v>
      </c>
      <c r="C461" s="32" t="s">
        <v>931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2" t="s">
        <v>5179</v>
      </c>
    </row>
    <row r="462" spans="1:14" ht="31.5" x14ac:dyDescent="0.25">
      <c r="A462" s="31" t="s">
        <v>236</v>
      </c>
      <c r="B462" s="32" t="s">
        <v>932</v>
      </c>
      <c r="C462" s="32" t="s">
        <v>933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2" t="s">
        <v>5179</v>
      </c>
    </row>
    <row r="463" spans="1:14" ht="31.5" x14ac:dyDescent="0.25">
      <c r="A463" s="31" t="s">
        <v>236</v>
      </c>
      <c r="B463" s="32" t="s">
        <v>934</v>
      </c>
      <c r="C463" s="32" t="s">
        <v>935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2" t="s">
        <v>5179</v>
      </c>
    </row>
    <row r="464" spans="1:14" ht="31.5" x14ac:dyDescent="0.25">
      <c r="A464" s="31" t="s">
        <v>236</v>
      </c>
      <c r="B464" s="32" t="s">
        <v>936</v>
      </c>
      <c r="C464" s="32" t="s">
        <v>937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2" t="s">
        <v>5179</v>
      </c>
    </row>
    <row r="465" spans="1:14" ht="31.5" x14ac:dyDescent="0.25">
      <c r="A465" s="31" t="s">
        <v>236</v>
      </c>
      <c r="B465" s="32" t="s">
        <v>938</v>
      </c>
      <c r="C465" s="32" t="s">
        <v>939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2" t="s">
        <v>5179</v>
      </c>
    </row>
    <row r="466" spans="1:14" ht="31.5" x14ac:dyDescent="0.25">
      <c r="A466" s="31" t="s">
        <v>236</v>
      </c>
      <c r="B466" s="32" t="s">
        <v>940</v>
      </c>
      <c r="C466" s="32" t="s">
        <v>941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2" t="s">
        <v>5179</v>
      </c>
    </row>
    <row r="467" spans="1:14" ht="31.5" x14ac:dyDescent="0.25">
      <c r="A467" s="31" t="s">
        <v>236</v>
      </c>
      <c r="B467" s="32" t="s">
        <v>942</v>
      </c>
      <c r="C467" s="32" t="s">
        <v>943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2" t="s">
        <v>5179</v>
      </c>
    </row>
    <row r="468" spans="1:14" ht="31.5" x14ac:dyDescent="0.25">
      <c r="A468" s="31" t="s">
        <v>236</v>
      </c>
      <c r="B468" s="32" t="s">
        <v>944</v>
      </c>
      <c r="C468" s="32" t="s">
        <v>945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2" t="s">
        <v>5179</v>
      </c>
    </row>
    <row r="469" spans="1:14" ht="31.5" x14ac:dyDescent="0.25">
      <c r="A469" s="31" t="s">
        <v>236</v>
      </c>
      <c r="B469" s="32" t="s">
        <v>946</v>
      </c>
      <c r="C469" s="32" t="s">
        <v>947</v>
      </c>
      <c r="D469" s="33">
        <v>0</v>
      </c>
      <c r="E469" s="33">
        <v>0</v>
      </c>
      <c r="F469" s="33">
        <v>0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2" t="s">
        <v>5179</v>
      </c>
    </row>
    <row r="470" spans="1:14" ht="31.5" x14ac:dyDescent="0.25">
      <c r="A470" s="31" t="s">
        <v>236</v>
      </c>
      <c r="B470" s="32" t="s">
        <v>948</v>
      </c>
      <c r="C470" s="32" t="s">
        <v>949</v>
      </c>
      <c r="D470" s="33">
        <v>0</v>
      </c>
      <c r="E470" s="33">
        <v>0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2" t="s">
        <v>5179</v>
      </c>
    </row>
    <row r="471" spans="1:14" ht="31.5" x14ac:dyDescent="0.25">
      <c r="A471" s="31" t="s">
        <v>236</v>
      </c>
      <c r="B471" s="32" t="s">
        <v>950</v>
      </c>
      <c r="C471" s="32" t="s">
        <v>951</v>
      </c>
      <c r="D471" s="33">
        <v>0</v>
      </c>
      <c r="E471" s="33">
        <v>0</v>
      </c>
      <c r="F471" s="33">
        <v>0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2" t="s">
        <v>5179</v>
      </c>
    </row>
    <row r="472" spans="1:14" ht="31.5" x14ac:dyDescent="0.25">
      <c r="A472" s="31" t="s">
        <v>236</v>
      </c>
      <c r="B472" s="32" t="s">
        <v>952</v>
      </c>
      <c r="C472" s="32" t="s">
        <v>953</v>
      </c>
      <c r="D472" s="33">
        <v>0</v>
      </c>
      <c r="E472" s="33">
        <v>0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2" t="s">
        <v>5179</v>
      </c>
    </row>
    <row r="473" spans="1:14" ht="31.5" x14ac:dyDescent="0.25">
      <c r="A473" s="31" t="s">
        <v>236</v>
      </c>
      <c r="B473" s="32" t="s">
        <v>954</v>
      </c>
      <c r="C473" s="32" t="s">
        <v>955</v>
      </c>
      <c r="D473" s="33">
        <v>0</v>
      </c>
      <c r="E473" s="33">
        <v>0</v>
      </c>
      <c r="F473" s="33">
        <v>0</v>
      </c>
      <c r="G473" s="33"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2" t="s">
        <v>5179</v>
      </c>
    </row>
    <row r="474" spans="1:14" ht="31.5" x14ac:dyDescent="0.25">
      <c r="A474" s="31" t="s">
        <v>236</v>
      </c>
      <c r="B474" s="32" t="s">
        <v>956</v>
      </c>
      <c r="C474" s="32" t="s">
        <v>957</v>
      </c>
      <c r="D474" s="33">
        <v>0</v>
      </c>
      <c r="E474" s="33">
        <v>0</v>
      </c>
      <c r="F474" s="33">
        <v>0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2" t="s">
        <v>5179</v>
      </c>
    </row>
    <row r="475" spans="1:14" ht="31.5" x14ac:dyDescent="0.25">
      <c r="A475" s="31" t="s">
        <v>236</v>
      </c>
      <c r="B475" s="32" t="s">
        <v>958</v>
      </c>
      <c r="C475" s="32" t="s">
        <v>959</v>
      </c>
      <c r="D475" s="33">
        <v>0</v>
      </c>
      <c r="E475" s="33">
        <v>0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2" t="s">
        <v>5179</v>
      </c>
    </row>
    <row r="476" spans="1:14" ht="31.5" x14ac:dyDescent="0.25">
      <c r="A476" s="31" t="s">
        <v>236</v>
      </c>
      <c r="B476" s="32" t="s">
        <v>960</v>
      </c>
      <c r="C476" s="32" t="s">
        <v>961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2" t="s">
        <v>5179</v>
      </c>
    </row>
    <row r="477" spans="1:14" ht="31.5" x14ac:dyDescent="0.25">
      <c r="A477" s="31" t="s">
        <v>236</v>
      </c>
      <c r="B477" s="32" t="s">
        <v>962</v>
      </c>
      <c r="C477" s="32" t="s">
        <v>963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2" t="s">
        <v>5179</v>
      </c>
    </row>
    <row r="478" spans="1:14" ht="31.5" x14ac:dyDescent="0.25">
      <c r="A478" s="31" t="s">
        <v>236</v>
      </c>
      <c r="B478" s="32" t="s">
        <v>964</v>
      </c>
      <c r="C478" s="32" t="s">
        <v>965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2" t="s">
        <v>5179</v>
      </c>
    </row>
    <row r="479" spans="1:14" ht="31.5" x14ac:dyDescent="0.25">
      <c r="A479" s="31" t="s">
        <v>236</v>
      </c>
      <c r="B479" s="32" t="s">
        <v>966</v>
      </c>
      <c r="C479" s="32" t="s">
        <v>967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2" t="s">
        <v>5179</v>
      </c>
    </row>
    <row r="480" spans="1:14" ht="31.5" x14ac:dyDescent="0.25">
      <c r="A480" s="31" t="s">
        <v>236</v>
      </c>
      <c r="B480" s="32" t="s">
        <v>968</v>
      </c>
      <c r="C480" s="32" t="s">
        <v>969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2" t="s">
        <v>5179</v>
      </c>
    </row>
    <row r="481" spans="1:14" ht="31.5" x14ac:dyDescent="0.25">
      <c r="A481" s="31" t="s">
        <v>236</v>
      </c>
      <c r="B481" s="32" t="s">
        <v>970</v>
      </c>
      <c r="C481" s="32" t="s">
        <v>971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2" t="s">
        <v>5179</v>
      </c>
    </row>
    <row r="482" spans="1:14" ht="31.5" x14ac:dyDescent="0.25">
      <c r="A482" s="31" t="s">
        <v>236</v>
      </c>
      <c r="B482" s="32" t="s">
        <v>972</v>
      </c>
      <c r="C482" s="32" t="s">
        <v>973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2" t="s">
        <v>5179</v>
      </c>
    </row>
    <row r="483" spans="1:14" ht="31.5" x14ac:dyDescent="0.25">
      <c r="A483" s="31" t="s">
        <v>236</v>
      </c>
      <c r="B483" s="32" t="s">
        <v>974</v>
      </c>
      <c r="C483" s="32" t="s">
        <v>975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2" t="s">
        <v>5179</v>
      </c>
    </row>
    <row r="484" spans="1:14" ht="31.5" x14ac:dyDescent="0.25">
      <c r="A484" s="31" t="s">
        <v>236</v>
      </c>
      <c r="B484" s="32" t="s">
        <v>976</v>
      </c>
      <c r="C484" s="32" t="s">
        <v>977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2" t="s">
        <v>5179</v>
      </c>
    </row>
    <row r="485" spans="1:14" ht="31.5" x14ac:dyDescent="0.25">
      <c r="A485" s="31" t="s">
        <v>236</v>
      </c>
      <c r="B485" s="32" t="s">
        <v>978</v>
      </c>
      <c r="C485" s="32" t="s">
        <v>979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2" t="s">
        <v>5179</v>
      </c>
    </row>
    <row r="486" spans="1:14" ht="31.5" x14ac:dyDescent="0.25">
      <c r="A486" s="31" t="s">
        <v>236</v>
      </c>
      <c r="B486" s="32" t="s">
        <v>980</v>
      </c>
      <c r="C486" s="32" t="s">
        <v>981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2" t="s">
        <v>5179</v>
      </c>
    </row>
    <row r="487" spans="1:14" ht="31.5" x14ac:dyDescent="0.25">
      <c r="A487" s="31" t="s">
        <v>236</v>
      </c>
      <c r="B487" s="32" t="s">
        <v>982</v>
      </c>
      <c r="C487" s="32" t="s">
        <v>983</v>
      </c>
      <c r="D487" s="33">
        <v>0</v>
      </c>
      <c r="E487" s="33">
        <v>0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2" t="s">
        <v>5179</v>
      </c>
    </row>
    <row r="488" spans="1:14" ht="31.5" x14ac:dyDescent="0.25">
      <c r="A488" s="31" t="s">
        <v>236</v>
      </c>
      <c r="B488" s="32" t="s">
        <v>984</v>
      </c>
      <c r="C488" s="32" t="s">
        <v>985</v>
      </c>
      <c r="D488" s="33">
        <v>0</v>
      </c>
      <c r="E488" s="33">
        <v>0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2" t="s">
        <v>5179</v>
      </c>
    </row>
    <row r="489" spans="1:14" ht="31.5" x14ac:dyDescent="0.25">
      <c r="A489" s="31" t="s">
        <v>236</v>
      </c>
      <c r="B489" s="32" t="s">
        <v>986</v>
      </c>
      <c r="C489" s="32" t="s">
        <v>987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2" t="s">
        <v>5179</v>
      </c>
    </row>
    <row r="490" spans="1:14" ht="31.5" x14ac:dyDescent="0.25">
      <c r="A490" s="31" t="s">
        <v>236</v>
      </c>
      <c r="B490" s="32" t="s">
        <v>988</v>
      </c>
      <c r="C490" s="32" t="s">
        <v>989</v>
      </c>
      <c r="D490" s="33">
        <v>0</v>
      </c>
      <c r="E490" s="33">
        <v>0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2" t="s">
        <v>5179</v>
      </c>
    </row>
    <row r="491" spans="1:14" ht="31.5" x14ac:dyDescent="0.25">
      <c r="A491" s="31" t="s">
        <v>236</v>
      </c>
      <c r="B491" s="32" t="s">
        <v>990</v>
      </c>
      <c r="C491" s="32" t="s">
        <v>991</v>
      </c>
      <c r="D491" s="33">
        <v>0</v>
      </c>
      <c r="E491" s="33">
        <v>0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2" t="s">
        <v>5179</v>
      </c>
    </row>
    <row r="492" spans="1:14" ht="31.5" x14ac:dyDescent="0.25">
      <c r="A492" s="31" t="s">
        <v>236</v>
      </c>
      <c r="B492" s="32" t="s">
        <v>992</v>
      </c>
      <c r="C492" s="32" t="s">
        <v>993</v>
      </c>
      <c r="D492" s="33">
        <v>0</v>
      </c>
      <c r="E492" s="33">
        <v>0</v>
      </c>
      <c r="F492" s="33">
        <v>0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2" t="s">
        <v>5179</v>
      </c>
    </row>
    <row r="493" spans="1:14" ht="31.5" x14ac:dyDescent="0.25">
      <c r="A493" s="31" t="s">
        <v>236</v>
      </c>
      <c r="B493" s="32" t="s">
        <v>994</v>
      </c>
      <c r="C493" s="32" t="s">
        <v>995</v>
      </c>
      <c r="D493" s="33">
        <v>0</v>
      </c>
      <c r="E493" s="33">
        <v>0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2" t="s">
        <v>5179</v>
      </c>
    </row>
    <row r="494" spans="1:14" ht="31.5" x14ac:dyDescent="0.25">
      <c r="A494" s="31" t="s">
        <v>236</v>
      </c>
      <c r="B494" s="32" t="s">
        <v>996</v>
      </c>
      <c r="C494" s="32" t="s">
        <v>997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2" t="s">
        <v>5179</v>
      </c>
    </row>
    <row r="495" spans="1:14" ht="31.5" x14ac:dyDescent="0.25">
      <c r="A495" s="31" t="s">
        <v>236</v>
      </c>
      <c r="B495" s="32" t="s">
        <v>998</v>
      </c>
      <c r="C495" s="32" t="s">
        <v>999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2" t="s">
        <v>5179</v>
      </c>
    </row>
    <row r="496" spans="1:14" ht="31.5" x14ac:dyDescent="0.25">
      <c r="A496" s="31" t="s">
        <v>236</v>
      </c>
      <c r="B496" s="32" t="s">
        <v>1000</v>
      </c>
      <c r="C496" s="32" t="s">
        <v>1001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2" t="s">
        <v>5179</v>
      </c>
    </row>
    <row r="497" spans="1:14" ht="31.5" x14ac:dyDescent="0.25">
      <c r="A497" s="31" t="s">
        <v>236</v>
      </c>
      <c r="B497" s="32" t="s">
        <v>1002</v>
      </c>
      <c r="C497" s="32" t="s">
        <v>1003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2" t="s">
        <v>5179</v>
      </c>
    </row>
    <row r="498" spans="1:14" ht="31.5" x14ac:dyDescent="0.25">
      <c r="A498" s="31" t="s">
        <v>236</v>
      </c>
      <c r="B498" s="32" t="s">
        <v>1004</v>
      </c>
      <c r="C498" s="32" t="s">
        <v>1005</v>
      </c>
      <c r="D498" s="33">
        <v>0</v>
      </c>
      <c r="E498" s="33">
        <v>0</v>
      </c>
      <c r="F498" s="33">
        <v>0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2" t="s">
        <v>5179</v>
      </c>
    </row>
    <row r="499" spans="1:14" ht="31.5" x14ac:dyDescent="0.25">
      <c r="A499" s="31" t="s">
        <v>236</v>
      </c>
      <c r="B499" s="32" t="s">
        <v>1006</v>
      </c>
      <c r="C499" s="32" t="s">
        <v>1007</v>
      </c>
      <c r="D499" s="33">
        <v>0</v>
      </c>
      <c r="E499" s="33">
        <v>0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2" t="s">
        <v>5179</v>
      </c>
    </row>
    <row r="500" spans="1:14" ht="31.5" x14ac:dyDescent="0.25">
      <c r="A500" s="31" t="s">
        <v>236</v>
      </c>
      <c r="B500" s="32" t="s">
        <v>1008</v>
      </c>
      <c r="C500" s="32" t="s">
        <v>1009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2" t="s">
        <v>5179</v>
      </c>
    </row>
    <row r="501" spans="1:14" ht="31.5" x14ac:dyDescent="0.25">
      <c r="A501" s="31" t="s">
        <v>236</v>
      </c>
      <c r="B501" s="32" t="s">
        <v>1010</v>
      </c>
      <c r="C501" s="32" t="s">
        <v>1011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2" t="s">
        <v>5179</v>
      </c>
    </row>
    <row r="502" spans="1:14" ht="31.5" x14ac:dyDescent="0.25">
      <c r="A502" s="31" t="s">
        <v>236</v>
      </c>
      <c r="B502" s="32" t="s">
        <v>1012</v>
      </c>
      <c r="C502" s="32" t="s">
        <v>1013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2" t="s">
        <v>5179</v>
      </c>
    </row>
    <row r="503" spans="1:14" x14ac:dyDescent="0.25">
      <c r="A503" s="31" t="s">
        <v>236</v>
      </c>
      <c r="B503" s="32" t="s">
        <v>1014</v>
      </c>
      <c r="C503" s="32" t="s">
        <v>1015</v>
      </c>
      <c r="D503" s="33">
        <v>0</v>
      </c>
      <c r="E503" s="33">
        <v>0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2" t="s">
        <v>5179</v>
      </c>
    </row>
    <row r="504" spans="1:14" ht="31.5" x14ac:dyDescent="0.25">
      <c r="A504" s="31" t="s">
        <v>236</v>
      </c>
      <c r="B504" s="32" t="s">
        <v>1016</v>
      </c>
      <c r="C504" s="32" t="s">
        <v>1017</v>
      </c>
      <c r="D504" s="33">
        <v>0</v>
      </c>
      <c r="E504" s="33">
        <v>0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2" t="s">
        <v>5179</v>
      </c>
    </row>
    <row r="505" spans="1:14" ht="31.5" x14ac:dyDescent="0.25">
      <c r="A505" s="31" t="s">
        <v>236</v>
      </c>
      <c r="B505" s="32" t="s">
        <v>1018</v>
      </c>
      <c r="C505" s="32" t="s">
        <v>1019</v>
      </c>
      <c r="D505" s="33">
        <v>0</v>
      </c>
      <c r="E505" s="33">
        <v>0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2" t="s">
        <v>5179</v>
      </c>
    </row>
    <row r="506" spans="1:14" ht="31.5" x14ac:dyDescent="0.25">
      <c r="A506" s="31" t="s">
        <v>236</v>
      </c>
      <c r="B506" s="32" t="s">
        <v>1020</v>
      </c>
      <c r="C506" s="32" t="s">
        <v>1021</v>
      </c>
      <c r="D506" s="33">
        <v>0</v>
      </c>
      <c r="E506" s="33">
        <v>0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2" t="s">
        <v>5179</v>
      </c>
    </row>
    <row r="507" spans="1:14" ht="31.5" x14ac:dyDescent="0.25">
      <c r="A507" s="31" t="s">
        <v>236</v>
      </c>
      <c r="B507" s="32" t="s">
        <v>1022</v>
      </c>
      <c r="C507" s="32" t="s">
        <v>1023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2" t="s">
        <v>5179</v>
      </c>
    </row>
    <row r="508" spans="1:14" ht="78.75" x14ac:dyDescent="0.25">
      <c r="A508" s="31" t="s">
        <v>236</v>
      </c>
      <c r="B508" s="32" t="s">
        <v>1024</v>
      </c>
      <c r="C508" s="32" t="s">
        <v>1025</v>
      </c>
      <c r="D508" s="33">
        <v>0</v>
      </c>
      <c r="E508" s="33">
        <v>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2" t="s">
        <v>5179</v>
      </c>
    </row>
    <row r="509" spans="1:14" ht="47.25" x14ac:dyDescent="0.25">
      <c r="A509" s="31" t="s">
        <v>236</v>
      </c>
      <c r="B509" s="32" t="s">
        <v>1026</v>
      </c>
      <c r="C509" s="32" t="s">
        <v>1027</v>
      </c>
      <c r="D509" s="33">
        <v>0</v>
      </c>
      <c r="E509" s="33">
        <v>0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2" t="s">
        <v>5179</v>
      </c>
    </row>
    <row r="510" spans="1:14" ht="47.25" x14ac:dyDescent="0.25">
      <c r="A510" s="31" t="s">
        <v>236</v>
      </c>
      <c r="B510" s="32" t="s">
        <v>1028</v>
      </c>
      <c r="C510" s="32" t="s">
        <v>1029</v>
      </c>
      <c r="D510" s="33">
        <v>0</v>
      </c>
      <c r="E510" s="33">
        <v>0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2" t="s">
        <v>5179</v>
      </c>
    </row>
    <row r="511" spans="1:14" ht="47.25" x14ac:dyDescent="0.25">
      <c r="A511" s="31" t="s">
        <v>236</v>
      </c>
      <c r="B511" s="32" t="s">
        <v>1030</v>
      </c>
      <c r="C511" s="32" t="s">
        <v>1031</v>
      </c>
      <c r="D511" s="33">
        <v>0</v>
      </c>
      <c r="E511" s="33">
        <v>0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2" t="s">
        <v>5179</v>
      </c>
    </row>
    <row r="512" spans="1:14" ht="47.25" x14ac:dyDescent="0.25">
      <c r="A512" s="31" t="s">
        <v>236</v>
      </c>
      <c r="B512" s="32" t="s">
        <v>1032</v>
      </c>
      <c r="C512" s="32" t="s">
        <v>1033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2" t="s">
        <v>5179</v>
      </c>
    </row>
    <row r="513" spans="1:14" ht="47.25" x14ac:dyDescent="0.25">
      <c r="A513" s="31" t="s">
        <v>236</v>
      </c>
      <c r="B513" s="32" t="s">
        <v>1034</v>
      </c>
      <c r="C513" s="32" t="s">
        <v>1035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2" t="s">
        <v>5179</v>
      </c>
    </row>
    <row r="514" spans="1:14" ht="47.25" x14ac:dyDescent="0.25">
      <c r="A514" s="31" t="s">
        <v>236</v>
      </c>
      <c r="B514" s="32" t="s">
        <v>1036</v>
      </c>
      <c r="C514" s="32" t="s">
        <v>1037</v>
      </c>
      <c r="D514" s="33">
        <v>0</v>
      </c>
      <c r="E514" s="33">
        <v>0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2" t="s">
        <v>5179</v>
      </c>
    </row>
    <row r="515" spans="1:14" ht="47.25" x14ac:dyDescent="0.25">
      <c r="A515" s="31" t="s">
        <v>236</v>
      </c>
      <c r="B515" s="32" t="s">
        <v>1038</v>
      </c>
      <c r="C515" s="32" t="s">
        <v>1039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2" t="s">
        <v>5179</v>
      </c>
    </row>
    <row r="516" spans="1:14" ht="47.25" x14ac:dyDescent="0.25">
      <c r="A516" s="31" t="s">
        <v>236</v>
      </c>
      <c r="B516" s="32" t="s">
        <v>1040</v>
      </c>
      <c r="C516" s="32" t="s">
        <v>1041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2" t="s">
        <v>5179</v>
      </c>
    </row>
    <row r="517" spans="1:14" ht="47.25" x14ac:dyDescent="0.25">
      <c r="A517" s="31" t="s">
        <v>236</v>
      </c>
      <c r="B517" s="32" t="s">
        <v>1042</v>
      </c>
      <c r="C517" s="32" t="s">
        <v>1043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2" t="s">
        <v>5179</v>
      </c>
    </row>
    <row r="518" spans="1:14" ht="47.25" x14ac:dyDescent="0.25">
      <c r="A518" s="31" t="s">
        <v>236</v>
      </c>
      <c r="B518" s="32" t="s">
        <v>1044</v>
      </c>
      <c r="C518" s="32" t="s">
        <v>1045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2" t="s">
        <v>5179</v>
      </c>
    </row>
    <row r="519" spans="1:14" ht="47.25" x14ac:dyDescent="0.25">
      <c r="A519" s="31" t="s">
        <v>236</v>
      </c>
      <c r="B519" s="32" t="s">
        <v>1046</v>
      </c>
      <c r="C519" s="32" t="s">
        <v>1047</v>
      </c>
      <c r="D519" s="33">
        <v>0</v>
      </c>
      <c r="E519" s="33">
        <v>0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2" t="s">
        <v>5179</v>
      </c>
    </row>
    <row r="520" spans="1:14" ht="47.25" x14ac:dyDescent="0.25">
      <c r="A520" s="31" t="s">
        <v>236</v>
      </c>
      <c r="B520" s="32" t="s">
        <v>1048</v>
      </c>
      <c r="C520" s="32" t="s">
        <v>1049</v>
      </c>
      <c r="D520" s="33">
        <v>0</v>
      </c>
      <c r="E520" s="33">
        <v>0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2" t="s">
        <v>5179</v>
      </c>
    </row>
    <row r="521" spans="1:14" ht="47.25" x14ac:dyDescent="0.25">
      <c r="A521" s="31" t="s">
        <v>236</v>
      </c>
      <c r="B521" s="32" t="s">
        <v>1050</v>
      </c>
      <c r="C521" s="32" t="s">
        <v>1051</v>
      </c>
      <c r="D521" s="33">
        <v>0</v>
      </c>
      <c r="E521" s="33">
        <v>0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2" t="s">
        <v>5179</v>
      </c>
    </row>
    <row r="522" spans="1:14" ht="47.25" x14ac:dyDescent="0.25">
      <c r="A522" s="31" t="s">
        <v>236</v>
      </c>
      <c r="B522" s="32" t="s">
        <v>1052</v>
      </c>
      <c r="C522" s="32" t="s">
        <v>1053</v>
      </c>
      <c r="D522" s="33">
        <v>0</v>
      </c>
      <c r="E522" s="33">
        <v>0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2" t="s">
        <v>5179</v>
      </c>
    </row>
    <row r="523" spans="1:14" ht="47.25" x14ac:dyDescent="0.25">
      <c r="A523" s="31" t="s">
        <v>236</v>
      </c>
      <c r="B523" s="32" t="s">
        <v>1054</v>
      </c>
      <c r="C523" s="32" t="s">
        <v>1055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2" t="s">
        <v>5179</v>
      </c>
    </row>
    <row r="524" spans="1:14" ht="31.5" x14ac:dyDescent="0.25">
      <c r="A524" s="31" t="s">
        <v>236</v>
      </c>
      <c r="B524" s="32" t="s">
        <v>1056</v>
      </c>
      <c r="C524" s="32" t="s">
        <v>1057</v>
      </c>
      <c r="D524" s="33">
        <v>0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2" t="s">
        <v>5179</v>
      </c>
    </row>
    <row r="525" spans="1:14" ht="31.5" x14ac:dyDescent="0.25">
      <c r="A525" s="31" t="s">
        <v>236</v>
      </c>
      <c r="B525" s="32" t="s">
        <v>1058</v>
      </c>
      <c r="C525" s="32" t="s">
        <v>1059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2" t="s">
        <v>5179</v>
      </c>
    </row>
    <row r="526" spans="1:14" ht="31.5" x14ac:dyDescent="0.25">
      <c r="A526" s="31" t="s">
        <v>236</v>
      </c>
      <c r="B526" s="32" t="s">
        <v>1060</v>
      </c>
      <c r="C526" s="32" t="s">
        <v>1061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2" t="s">
        <v>5179</v>
      </c>
    </row>
    <row r="527" spans="1:14" ht="31.5" x14ac:dyDescent="0.25">
      <c r="A527" s="31" t="s">
        <v>236</v>
      </c>
      <c r="B527" s="32" t="s">
        <v>1062</v>
      </c>
      <c r="C527" s="32" t="s">
        <v>1063</v>
      </c>
      <c r="D527" s="33">
        <v>0</v>
      </c>
      <c r="E527" s="33">
        <v>0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2" t="s">
        <v>5179</v>
      </c>
    </row>
    <row r="528" spans="1:14" ht="31.5" x14ac:dyDescent="0.25">
      <c r="A528" s="31" t="s">
        <v>236</v>
      </c>
      <c r="B528" s="32" t="s">
        <v>1064</v>
      </c>
      <c r="C528" s="32" t="s">
        <v>1065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2" t="s">
        <v>5179</v>
      </c>
    </row>
    <row r="529" spans="1:14" ht="31.5" x14ac:dyDescent="0.25">
      <c r="A529" s="31" t="s">
        <v>236</v>
      </c>
      <c r="B529" s="32" t="s">
        <v>1066</v>
      </c>
      <c r="C529" s="32" t="s">
        <v>1067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2" t="s">
        <v>5179</v>
      </c>
    </row>
    <row r="530" spans="1:14" ht="31.5" x14ac:dyDescent="0.25">
      <c r="A530" s="31" t="s">
        <v>236</v>
      </c>
      <c r="B530" s="32" t="s">
        <v>1068</v>
      </c>
      <c r="C530" s="32" t="s">
        <v>1069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2" t="s">
        <v>5179</v>
      </c>
    </row>
    <row r="531" spans="1:14" ht="31.5" x14ac:dyDescent="0.25">
      <c r="A531" s="31" t="s">
        <v>236</v>
      </c>
      <c r="B531" s="32" t="s">
        <v>1070</v>
      </c>
      <c r="C531" s="32" t="s">
        <v>1071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2" t="s">
        <v>5179</v>
      </c>
    </row>
    <row r="532" spans="1:14" ht="47.25" x14ac:dyDescent="0.25">
      <c r="A532" s="31" t="s">
        <v>236</v>
      </c>
      <c r="B532" s="32" t="s">
        <v>1072</v>
      </c>
      <c r="C532" s="32" t="s">
        <v>1073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2" t="s">
        <v>5179</v>
      </c>
    </row>
    <row r="533" spans="1:14" ht="31.5" x14ac:dyDescent="0.25">
      <c r="A533" s="31" t="s">
        <v>236</v>
      </c>
      <c r="B533" s="32" t="s">
        <v>1074</v>
      </c>
      <c r="C533" s="32" t="s">
        <v>1075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2" t="s">
        <v>5179</v>
      </c>
    </row>
    <row r="534" spans="1:14" ht="31.5" x14ac:dyDescent="0.25">
      <c r="A534" s="31" t="s">
        <v>236</v>
      </c>
      <c r="B534" s="32" t="s">
        <v>1076</v>
      </c>
      <c r="C534" s="32" t="s">
        <v>1077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2" t="s">
        <v>5179</v>
      </c>
    </row>
    <row r="535" spans="1:14" ht="31.5" x14ac:dyDescent="0.25">
      <c r="A535" s="31" t="s">
        <v>236</v>
      </c>
      <c r="B535" s="32" t="s">
        <v>1078</v>
      </c>
      <c r="C535" s="32" t="s">
        <v>1079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2" t="s">
        <v>5179</v>
      </c>
    </row>
    <row r="536" spans="1:14" ht="47.25" x14ac:dyDescent="0.25">
      <c r="A536" s="31" t="s">
        <v>236</v>
      </c>
      <c r="B536" s="32" t="s">
        <v>1080</v>
      </c>
      <c r="C536" s="32" t="s">
        <v>1081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2" t="s">
        <v>5179</v>
      </c>
    </row>
    <row r="537" spans="1:14" ht="63" x14ac:dyDescent="0.25">
      <c r="A537" s="31" t="s">
        <v>236</v>
      </c>
      <c r="B537" s="32" t="s">
        <v>1082</v>
      </c>
      <c r="C537" s="32" t="s">
        <v>1083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2" t="s">
        <v>5179</v>
      </c>
    </row>
    <row r="538" spans="1:14" ht="31.5" x14ac:dyDescent="0.25">
      <c r="A538" s="31" t="s">
        <v>236</v>
      </c>
      <c r="B538" s="32" t="s">
        <v>1084</v>
      </c>
      <c r="C538" s="32" t="s">
        <v>1085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2" t="s">
        <v>5179</v>
      </c>
    </row>
    <row r="539" spans="1:14" ht="31.5" x14ac:dyDescent="0.25">
      <c r="A539" s="31" t="s">
        <v>236</v>
      </c>
      <c r="B539" s="32" t="s">
        <v>1086</v>
      </c>
      <c r="C539" s="32" t="s">
        <v>1087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2" t="s">
        <v>5179</v>
      </c>
    </row>
    <row r="540" spans="1:14" ht="31.5" x14ac:dyDescent="0.25">
      <c r="A540" s="31" t="s">
        <v>236</v>
      </c>
      <c r="B540" s="32" t="s">
        <v>1088</v>
      </c>
      <c r="C540" s="32" t="s">
        <v>1089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2" t="s">
        <v>5179</v>
      </c>
    </row>
    <row r="541" spans="1:14" ht="31.5" x14ac:dyDescent="0.25">
      <c r="A541" s="31" t="s">
        <v>236</v>
      </c>
      <c r="B541" s="32" t="s">
        <v>1090</v>
      </c>
      <c r="C541" s="32" t="s">
        <v>1091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2" t="s">
        <v>5179</v>
      </c>
    </row>
    <row r="542" spans="1:14" ht="31.5" x14ac:dyDescent="0.25">
      <c r="A542" s="31" t="s">
        <v>236</v>
      </c>
      <c r="B542" s="32" t="s">
        <v>1092</v>
      </c>
      <c r="C542" s="32" t="s">
        <v>1093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2" t="s">
        <v>5179</v>
      </c>
    </row>
    <row r="543" spans="1:14" ht="31.5" x14ac:dyDescent="0.25">
      <c r="A543" s="31" t="s">
        <v>236</v>
      </c>
      <c r="B543" s="32" t="s">
        <v>1094</v>
      </c>
      <c r="C543" s="32" t="s">
        <v>1095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2" t="s">
        <v>5179</v>
      </c>
    </row>
    <row r="544" spans="1:14" ht="31.5" x14ac:dyDescent="0.25">
      <c r="A544" s="31" t="s">
        <v>236</v>
      </c>
      <c r="B544" s="32" t="s">
        <v>1096</v>
      </c>
      <c r="C544" s="32" t="s">
        <v>1097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2" t="s">
        <v>5179</v>
      </c>
    </row>
    <row r="545" spans="1:14" ht="31.5" x14ac:dyDescent="0.25">
      <c r="A545" s="31" t="s">
        <v>236</v>
      </c>
      <c r="B545" s="32" t="s">
        <v>1098</v>
      </c>
      <c r="C545" s="32" t="s">
        <v>1099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2" t="s">
        <v>5179</v>
      </c>
    </row>
    <row r="546" spans="1:14" ht="31.5" x14ac:dyDescent="0.25">
      <c r="A546" s="31" t="s">
        <v>236</v>
      </c>
      <c r="B546" s="32" t="s">
        <v>1100</v>
      </c>
      <c r="C546" s="32" t="s">
        <v>1101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2" t="s">
        <v>5179</v>
      </c>
    </row>
    <row r="547" spans="1:14" ht="31.5" x14ac:dyDescent="0.25">
      <c r="A547" s="31" t="s">
        <v>236</v>
      </c>
      <c r="B547" s="32" t="s">
        <v>1102</v>
      </c>
      <c r="C547" s="32" t="s">
        <v>1103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2" t="s">
        <v>5179</v>
      </c>
    </row>
    <row r="548" spans="1:14" ht="31.5" x14ac:dyDescent="0.25">
      <c r="A548" s="31" t="s">
        <v>236</v>
      </c>
      <c r="B548" s="32" t="s">
        <v>1104</v>
      </c>
      <c r="C548" s="32" t="s">
        <v>1105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2" t="s">
        <v>5179</v>
      </c>
    </row>
    <row r="549" spans="1:14" ht="31.5" x14ac:dyDescent="0.25">
      <c r="A549" s="31" t="s">
        <v>236</v>
      </c>
      <c r="B549" s="32" t="s">
        <v>1106</v>
      </c>
      <c r="C549" s="32" t="s">
        <v>1107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2" t="s">
        <v>5179</v>
      </c>
    </row>
    <row r="550" spans="1:14" ht="31.5" x14ac:dyDescent="0.25">
      <c r="A550" s="31" t="s">
        <v>236</v>
      </c>
      <c r="B550" s="32" t="s">
        <v>1108</v>
      </c>
      <c r="C550" s="32" t="s">
        <v>1109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2" t="s">
        <v>5179</v>
      </c>
    </row>
    <row r="551" spans="1:14" ht="47.25" x14ac:dyDescent="0.25">
      <c r="A551" s="31" t="s">
        <v>236</v>
      </c>
      <c r="B551" s="32" t="s">
        <v>1110</v>
      </c>
      <c r="C551" s="32" t="s">
        <v>1111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2" t="s">
        <v>5179</v>
      </c>
    </row>
    <row r="552" spans="1:14" ht="31.5" x14ac:dyDescent="0.25">
      <c r="A552" s="31" t="s">
        <v>236</v>
      </c>
      <c r="B552" s="32" t="s">
        <v>1112</v>
      </c>
      <c r="C552" s="32" t="s">
        <v>1113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2" t="s">
        <v>5179</v>
      </c>
    </row>
    <row r="553" spans="1:14" ht="31.5" x14ac:dyDescent="0.25">
      <c r="A553" s="31" t="s">
        <v>236</v>
      </c>
      <c r="B553" s="32" t="s">
        <v>1114</v>
      </c>
      <c r="C553" s="32" t="s">
        <v>1115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2" t="s">
        <v>5179</v>
      </c>
    </row>
    <row r="554" spans="1:14" ht="47.25" x14ac:dyDescent="0.25">
      <c r="A554" s="31" t="s">
        <v>236</v>
      </c>
      <c r="B554" s="32" t="s">
        <v>1116</v>
      </c>
      <c r="C554" s="32" t="s">
        <v>1117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2" t="s">
        <v>5179</v>
      </c>
    </row>
    <row r="555" spans="1:14" ht="63" x14ac:dyDescent="0.25">
      <c r="A555" s="31" t="s">
        <v>236</v>
      </c>
      <c r="B555" s="32" t="s">
        <v>1118</v>
      </c>
      <c r="C555" s="32" t="s">
        <v>1119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2" t="s">
        <v>5179</v>
      </c>
    </row>
    <row r="556" spans="1:14" ht="63" x14ac:dyDescent="0.25">
      <c r="A556" s="31" t="s">
        <v>236</v>
      </c>
      <c r="B556" s="32" t="s">
        <v>1120</v>
      </c>
      <c r="C556" s="32" t="s">
        <v>1121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2" t="s">
        <v>5179</v>
      </c>
    </row>
    <row r="557" spans="1:14" ht="110.25" x14ac:dyDescent="0.25">
      <c r="A557" s="31" t="s">
        <v>236</v>
      </c>
      <c r="B557" s="32" t="s">
        <v>1122</v>
      </c>
      <c r="C557" s="32" t="s">
        <v>1123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2" t="s">
        <v>5179</v>
      </c>
    </row>
    <row r="558" spans="1:14" ht="31.5" x14ac:dyDescent="0.25">
      <c r="A558" s="31" t="s">
        <v>236</v>
      </c>
      <c r="B558" s="32" t="s">
        <v>1124</v>
      </c>
      <c r="C558" s="32" t="s">
        <v>1125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2" t="s">
        <v>5179</v>
      </c>
    </row>
    <row r="559" spans="1:14" ht="47.25" x14ac:dyDescent="0.25">
      <c r="A559" s="31" t="s">
        <v>236</v>
      </c>
      <c r="B559" s="32" t="s">
        <v>1126</v>
      </c>
      <c r="C559" s="32" t="s">
        <v>1127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2" t="s">
        <v>5179</v>
      </c>
    </row>
    <row r="560" spans="1:14" ht="78.75" x14ac:dyDescent="0.25">
      <c r="A560" s="31" t="s">
        <v>236</v>
      </c>
      <c r="B560" s="32" t="s">
        <v>1128</v>
      </c>
      <c r="C560" s="32" t="s">
        <v>1129</v>
      </c>
      <c r="D560" s="33">
        <v>1.28</v>
      </c>
      <c r="E560" s="33">
        <v>0</v>
      </c>
      <c r="F560" s="33">
        <v>0</v>
      </c>
      <c r="G560" s="33">
        <v>0</v>
      </c>
      <c r="H560" s="33">
        <v>0</v>
      </c>
      <c r="I560" s="33">
        <v>4.1638495398399998E-3</v>
      </c>
      <c r="J560" s="33">
        <v>0</v>
      </c>
      <c r="K560" s="33">
        <v>0</v>
      </c>
      <c r="L560" s="33">
        <v>0</v>
      </c>
      <c r="M560" s="33">
        <v>0</v>
      </c>
      <c r="N560" s="32" t="s">
        <v>5179</v>
      </c>
    </row>
    <row r="561" spans="1:14" ht="31.5" x14ac:dyDescent="0.25">
      <c r="A561" s="31" t="s">
        <v>236</v>
      </c>
      <c r="B561" s="32" t="s">
        <v>1130</v>
      </c>
      <c r="C561" s="32" t="s">
        <v>1131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2" t="s">
        <v>5179</v>
      </c>
    </row>
    <row r="562" spans="1:14" ht="31.5" x14ac:dyDescent="0.25">
      <c r="A562" s="31" t="s">
        <v>236</v>
      </c>
      <c r="B562" s="32" t="s">
        <v>1132</v>
      </c>
      <c r="C562" s="32" t="s">
        <v>1133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2" t="s">
        <v>5179</v>
      </c>
    </row>
    <row r="563" spans="1:14" ht="31.5" x14ac:dyDescent="0.25">
      <c r="A563" s="31" t="s">
        <v>236</v>
      </c>
      <c r="B563" s="32" t="s">
        <v>1134</v>
      </c>
      <c r="C563" s="32" t="s">
        <v>1135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2" t="s">
        <v>5179</v>
      </c>
    </row>
    <row r="564" spans="1:14" ht="78.75" x14ac:dyDescent="0.25">
      <c r="A564" s="31" t="s">
        <v>236</v>
      </c>
      <c r="B564" s="32" t="s">
        <v>1136</v>
      </c>
      <c r="C564" s="32" t="s">
        <v>1137</v>
      </c>
      <c r="D564" s="33">
        <v>0.27200000000000002</v>
      </c>
      <c r="E564" s="33">
        <v>0</v>
      </c>
      <c r="F564" s="33">
        <v>0</v>
      </c>
      <c r="G564" s="33">
        <v>0</v>
      </c>
      <c r="H564" s="33">
        <v>0</v>
      </c>
      <c r="I564" s="33">
        <v>8.8481802720999998E-4</v>
      </c>
      <c r="J564" s="33">
        <v>0</v>
      </c>
      <c r="K564" s="33">
        <v>0</v>
      </c>
      <c r="L564" s="33">
        <v>0</v>
      </c>
      <c r="M564" s="33">
        <v>0</v>
      </c>
      <c r="N564" s="32" t="s">
        <v>5179</v>
      </c>
    </row>
    <row r="565" spans="1:14" ht="47.25" x14ac:dyDescent="0.25">
      <c r="A565" s="31" t="s">
        <v>236</v>
      </c>
      <c r="B565" s="32" t="s">
        <v>1138</v>
      </c>
      <c r="C565" s="32" t="s">
        <v>1139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2" t="s">
        <v>5179</v>
      </c>
    </row>
    <row r="566" spans="1:14" ht="47.25" x14ac:dyDescent="0.25">
      <c r="A566" s="31" t="s">
        <v>236</v>
      </c>
      <c r="B566" s="32" t="s">
        <v>1140</v>
      </c>
      <c r="C566" s="32" t="s">
        <v>1141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2" t="s">
        <v>5179</v>
      </c>
    </row>
    <row r="567" spans="1:14" ht="47.25" x14ac:dyDescent="0.25">
      <c r="A567" s="31" t="s">
        <v>236</v>
      </c>
      <c r="B567" s="32" t="s">
        <v>1142</v>
      </c>
      <c r="C567" s="32" t="s">
        <v>1143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2" t="s">
        <v>5179</v>
      </c>
    </row>
    <row r="568" spans="1:14" ht="47.25" x14ac:dyDescent="0.25">
      <c r="A568" s="31" t="s">
        <v>236</v>
      </c>
      <c r="B568" s="32" t="s">
        <v>1144</v>
      </c>
      <c r="C568" s="32" t="s">
        <v>1145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2" t="s">
        <v>5179</v>
      </c>
    </row>
    <row r="569" spans="1:14" ht="47.25" x14ac:dyDescent="0.25">
      <c r="A569" s="31" t="s">
        <v>236</v>
      </c>
      <c r="B569" s="32" t="s">
        <v>1146</v>
      </c>
      <c r="C569" s="32" t="s">
        <v>1147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2" t="s">
        <v>5179</v>
      </c>
    </row>
    <row r="570" spans="1:14" ht="47.25" x14ac:dyDescent="0.25">
      <c r="A570" s="31" t="s">
        <v>236</v>
      </c>
      <c r="B570" s="32" t="s">
        <v>1148</v>
      </c>
      <c r="C570" s="32" t="s">
        <v>1149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2" t="s">
        <v>5179</v>
      </c>
    </row>
    <row r="571" spans="1:14" ht="47.25" x14ac:dyDescent="0.25">
      <c r="A571" s="31" t="s">
        <v>236</v>
      </c>
      <c r="B571" s="32" t="s">
        <v>1150</v>
      </c>
      <c r="C571" s="32" t="s">
        <v>1151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2" t="s">
        <v>5179</v>
      </c>
    </row>
    <row r="572" spans="1:14" ht="47.25" x14ac:dyDescent="0.25">
      <c r="A572" s="31" t="s">
        <v>236</v>
      </c>
      <c r="B572" s="32" t="s">
        <v>1152</v>
      </c>
      <c r="C572" s="32" t="s">
        <v>1153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2" t="s">
        <v>5179</v>
      </c>
    </row>
    <row r="573" spans="1:14" ht="47.25" x14ac:dyDescent="0.25">
      <c r="A573" s="31" t="s">
        <v>236</v>
      </c>
      <c r="B573" s="32" t="s">
        <v>1154</v>
      </c>
      <c r="C573" s="32" t="s">
        <v>1155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2" t="s">
        <v>5179</v>
      </c>
    </row>
    <row r="574" spans="1:14" ht="173.25" x14ac:dyDescent="0.25">
      <c r="A574" s="31" t="s">
        <v>236</v>
      </c>
      <c r="B574" s="32" t="s">
        <v>1156</v>
      </c>
      <c r="C574" s="32" t="s">
        <v>1157</v>
      </c>
      <c r="D574" s="33">
        <v>2.13</v>
      </c>
      <c r="E574" s="33">
        <v>0</v>
      </c>
      <c r="F574" s="33">
        <v>0</v>
      </c>
      <c r="G574" s="33">
        <v>0</v>
      </c>
      <c r="H574" s="33">
        <v>0</v>
      </c>
      <c r="I574" s="33">
        <v>6.9289058748899998E-3</v>
      </c>
      <c r="J574" s="33">
        <v>0</v>
      </c>
      <c r="K574" s="33">
        <v>0</v>
      </c>
      <c r="L574" s="33">
        <v>0</v>
      </c>
      <c r="M574" s="33">
        <v>0</v>
      </c>
      <c r="N574" s="32" t="s">
        <v>5179</v>
      </c>
    </row>
    <row r="575" spans="1:14" ht="126" x14ac:dyDescent="0.25">
      <c r="A575" s="31" t="s">
        <v>236</v>
      </c>
      <c r="B575" s="32" t="s">
        <v>1158</v>
      </c>
      <c r="C575" s="32" t="s">
        <v>1159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2" t="s">
        <v>5179</v>
      </c>
    </row>
    <row r="576" spans="1:14" ht="47.25" x14ac:dyDescent="0.25">
      <c r="A576" s="31" t="s">
        <v>236</v>
      </c>
      <c r="B576" s="32" t="s">
        <v>1160</v>
      </c>
      <c r="C576" s="32" t="s">
        <v>1161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2" t="s">
        <v>5179</v>
      </c>
    </row>
    <row r="577" spans="1:14" ht="63" x14ac:dyDescent="0.25">
      <c r="A577" s="31" t="s">
        <v>236</v>
      </c>
      <c r="B577" s="32" t="s">
        <v>1162</v>
      </c>
      <c r="C577" s="32" t="s">
        <v>1163</v>
      </c>
      <c r="D577" s="33">
        <v>0</v>
      </c>
      <c r="E577" s="33">
        <v>0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2" t="s">
        <v>5179</v>
      </c>
    </row>
    <row r="578" spans="1:14" ht="78.75" x14ac:dyDescent="0.25">
      <c r="A578" s="31" t="s">
        <v>236</v>
      </c>
      <c r="B578" s="32" t="s">
        <v>1164</v>
      </c>
      <c r="C578" s="32" t="s">
        <v>1165</v>
      </c>
      <c r="D578" s="33">
        <v>0</v>
      </c>
      <c r="E578" s="33">
        <v>0</v>
      </c>
      <c r="F578" s="33">
        <v>0</v>
      </c>
      <c r="G578" s="33">
        <v>0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2" t="s">
        <v>5179</v>
      </c>
    </row>
    <row r="579" spans="1:14" ht="63" x14ac:dyDescent="0.25">
      <c r="A579" s="31" t="s">
        <v>236</v>
      </c>
      <c r="B579" s="32" t="s">
        <v>1166</v>
      </c>
      <c r="C579" s="32" t="s">
        <v>1167</v>
      </c>
      <c r="D579" s="33">
        <v>0</v>
      </c>
      <c r="E579" s="33">
        <v>0</v>
      </c>
      <c r="F579" s="33">
        <v>0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2" t="s">
        <v>5179</v>
      </c>
    </row>
    <row r="580" spans="1:14" ht="63" x14ac:dyDescent="0.25">
      <c r="A580" s="31" t="s">
        <v>236</v>
      </c>
      <c r="B580" s="32" t="s">
        <v>1168</v>
      </c>
      <c r="C580" s="32" t="s">
        <v>1169</v>
      </c>
      <c r="D580" s="33">
        <v>0</v>
      </c>
      <c r="E580" s="33">
        <v>0</v>
      </c>
      <c r="F580" s="33">
        <v>0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2" t="s">
        <v>5179</v>
      </c>
    </row>
    <row r="581" spans="1:14" ht="63" x14ac:dyDescent="0.25">
      <c r="A581" s="31" t="s">
        <v>236</v>
      </c>
      <c r="B581" s="32" t="s">
        <v>1170</v>
      </c>
      <c r="C581" s="32" t="s">
        <v>1171</v>
      </c>
      <c r="D581" s="33">
        <v>0</v>
      </c>
      <c r="E581" s="33">
        <v>0</v>
      </c>
      <c r="F581" s="33">
        <v>0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2" t="s">
        <v>5179</v>
      </c>
    </row>
    <row r="582" spans="1:14" ht="63" x14ac:dyDescent="0.25">
      <c r="A582" s="31" t="s">
        <v>236</v>
      </c>
      <c r="B582" s="32" t="s">
        <v>1172</v>
      </c>
      <c r="C582" s="32" t="s">
        <v>1173</v>
      </c>
      <c r="D582" s="33">
        <v>0</v>
      </c>
      <c r="E582" s="33">
        <v>0</v>
      </c>
      <c r="F582" s="33">
        <v>0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2" t="s">
        <v>5179</v>
      </c>
    </row>
    <row r="583" spans="1:14" ht="47.25" x14ac:dyDescent="0.25">
      <c r="A583" s="31" t="s">
        <v>236</v>
      </c>
      <c r="B583" s="32" t="s">
        <v>1174</v>
      </c>
      <c r="C583" s="32" t="s">
        <v>1175</v>
      </c>
      <c r="D583" s="33">
        <v>0</v>
      </c>
      <c r="E583" s="33">
        <v>0</v>
      </c>
      <c r="F583" s="33">
        <v>0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2" t="s">
        <v>5179</v>
      </c>
    </row>
    <row r="584" spans="1:14" ht="47.25" x14ac:dyDescent="0.25">
      <c r="A584" s="31" t="s">
        <v>236</v>
      </c>
      <c r="B584" s="32" t="s">
        <v>1176</v>
      </c>
      <c r="C584" s="32" t="s">
        <v>1177</v>
      </c>
      <c r="D584" s="33">
        <v>0</v>
      </c>
      <c r="E584" s="33">
        <v>0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2" t="s">
        <v>5179</v>
      </c>
    </row>
    <row r="585" spans="1:14" ht="31.5" x14ac:dyDescent="0.25">
      <c r="A585" s="31" t="s">
        <v>236</v>
      </c>
      <c r="B585" s="32" t="s">
        <v>1178</v>
      </c>
      <c r="C585" s="32" t="s">
        <v>1179</v>
      </c>
      <c r="D585" s="33">
        <v>1.139</v>
      </c>
      <c r="E585" s="33">
        <v>0</v>
      </c>
      <c r="F585" s="33">
        <v>0</v>
      </c>
      <c r="G585" s="33">
        <v>0</v>
      </c>
      <c r="H585" s="33">
        <v>0</v>
      </c>
      <c r="I585" s="33">
        <v>3.7051754889599999E-3</v>
      </c>
      <c r="J585" s="33">
        <v>0</v>
      </c>
      <c r="K585" s="33">
        <v>0</v>
      </c>
      <c r="L585" s="33">
        <v>0</v>
      </c>
      <c r="M585" s="33">
        <v>0</v>
      </c>
      <c r="N585" s="32" t="s">
        <v>5179</v>
      </c>
    </row>
    <row r="586" spans="1:14" ht="47.25" x14ac:dyDescent="0.25">
      <c r="A586" s="31" t="s">
        <v>236</v>
      </c>
      <c r="B586" s="32" t="s">
        <v>1180</v>
      </c>
      <c r="C586" s="32" t="s">
        <v>1181</v>
      </c>
      <c r="D586" s="33">
        <v>1.139</v>
      </c>
      <c r="E586" s="33">
        <v>0</v>
      </c>
      <c r="F586" s="33">
        <v>0</v>
      </c>
      <c r="G586" s="33">
        <v>0</v>
      </c>
      <c r="H586" s="33">
        <v>0</v>
      </c>
      <c r="I586" s="33">
        <v>3.7051754889599999E-3</v>
      </c>
      <c r="J586" s="33">
        <v>0</v>
      </c>
      <c r="K586" s="33">
        <v>0</v>
      </c>
      <c r="L586" s="33">
        <v>0</v>
      </c>
      <c r="M586" s="33">
        <v>0</v>
      </c>
      <c r="N586" s="32" t="s">
        <v>5179</v>
      </c>
    </row>
    <row r="587" spans="1:14" ht="47.25" x14ac:dyDescent="0.25">
      <c r="A587" s="31" t="s">
        <v>236</v>
      </c>
      <c r="B587" s="32" t="s">
        <v>1182</v>
      </c>
      <c r="C587" s="32" t="s">
        <v>1183</v>
      </c>
      <c r="D587" s="33">
        <v>1.139</v>
      </c>
      <c r="E587" s="33">
        <v>0</v>
      </c>
      <c r="F587" s="33">
        <v>0</v>
      </c>
      <c r="G587" s="33">
        <v>0</v>
      </c>
      <c r="H587" s="33">
        <v>0</v>
      </c>
      <c r="I587" s="33">
        <v>3.7051754889599999E-3</v>
      </c>
      <c r="J587" s="33">
        <v>0</v>
      </c>
      <c r="K587" s="33">
        <v>0</v>
      </c>
      <c r="L587" s="33">
        <v>0</v>
      </c>
      <c r="M587" s="33">
        <v>0</v>
      </c>
      <c r="N587" s="32" t="s">
        <v>5179</v>
      </c>
    </row>
    <row r="588" spans="1:14" ht="47.25" x14ac:dyDescent="0.25">
      <c r="A588" s="31" t="s">
        <v>236</v>
      </c>
      <c r="B588" s="32" t="s">
        <v>1184</v>
      </c>
      <c r="C588" s="32" t="s">
        <v>1185</v>
      </c>
      <c r="D588" s="33">
        <v>1.139</v>
      </c>
      <c r="E588" s="33">
        <v>0</v>
      </c>
      <c r="F588" s="33">
        <v>0</v>
      </c>
      <c r="G588" s="33">
        <v>0</v>
      </c>
      <c r="H588" s="33">
        <v>0</v>
      </c>
      <c r="I588" s="33">
        <v>3.7051754889599999E-3</v>
      </c>
      <c r="J588" s="33">
        <v>0</v>
      </c>
      <c r="K588" s="33">
        <v>0</v>
      </c>
      <c r="L588" s="33">
        <v>0</v>
      </c>
      <c r="M588" s="33">
        <v>0</v>
      </c>
      <c r="N588" s="32" t="s">
        <v>5179</v>
      </c>
    </row>
    <row r="589" spans="1:14" ht="47.25" x14ac:dyDescent="0.25">
      <c r="A589" s="31" t="s">
        <v>236</v>
      </c>
      <c r="B589" s="32" t="s">
        <v>1186</v>
      </c>
      <c r="C589" s="32" t="s">
        <v>1187</v>
      </c>
      <c r="D589" s="33">
        <v>1.139</v>
      </c>
      <c r="E589" s="33">
        <v>0</v>
      </c>
      <c r="F589" s="33">
        <v>0</v>
      </c>
      <c r="G589" s="33">
        <v>0</v>
      </c>
      <c r="H589" s="33">
        <v>0</v>
      </c>
      <c r="I589" s="33">
        <v>3.7051754889599999E-3</v>
      </c>
      <c r="J589" s="33">
        <v>0</v>
      </c>
      <c r="K589" s="33">
        <v>0</v>
      </c>
      <c r="L589" s="33">
        <v>0</v>
      </c>
      <c r="M589" s="33">
        <v>0</v>
      </c>
      <c r="N589" s="32" t="s">
        <v>5179</v>
      </c>
    </row>
    <row r="590" spans="1:14" ht="47.25" x14ac:dyDescent="0.25">
      <c r="A590" s="31" t="s">
        <v>236</v>
      </c>
      <c r="B590" s="32" t="s">
        <v>1188</v>
      </c>
      <c r="C590" s="32" t="s">
        <v>1189</v>
      </c>
      <c r="D590" s="33">
        <v>1.139</v>
      </c>
      <c r="E590" s="33">
        <v>0</v>
      </c>
      <c r="F590" s="33">
        <v>0</v>
      </c>
      <c r="G590" s="33">
        <v>0</v>
      </c>
      <c r="H590" s="33">
        <v>0</v>
      </c>
      <c r="I590" s="33">
        <v>3.7051754889599999E-3</v>
      </c>
      <c r="J590" s="33">
        <v>0</v>
      </c>
      <c r="K590" s="33">
        <v>0</v>
      </c>
      <c r="L590" s="33">
        <v>0</v>
      </c>
      <c r="M590" s="33">
        <v>0</v>
      </c>
      <c r="N590" s="32" t="s">
        <v>5179</v>
      </c>
    </row>
    <row r="591" spans="1:14" ht="47.25" x14ac:dyDescent="0.25">
      <c r="A591" s="31" t="s">
        <v>236</v>
      </c>
      <c r="B591" s="32" t="s">
        <v>1190</v>
      </c>
      <c r="C591" s="32" t="s">
        <v>1191</v>
      </c>
      <c r="D591" s="33">
        <v>1.139</v>
      </c>
      <c r="E591" s="33">
        <v>0</v>
      </c>
      <c r="F591" s="33">
        <v>0</v>
      </c>
      <c r="G591" s="33">
        <v>0</v>
      </c>
      <c r="H591" s="33">
        <v>0</v>
      </c>
      <c r="I591" s="33">
        <v>3.7051754889599999E-3</v>
      </c>
      <c r="J591" s="33">
        <v>0</v>
      </c>
      <c r="K591" s="33">
        <v>0</v>
      </c>
      <c r="L591" s="33">
        <v>0</v>
      </c>
      <c r="M591" s="33">
        <v>0</v>
      </c>
      <c r="N591" s="32" t="s">
        <v>5179</v>
      </c>
    </row>
    <row r="592" spans="1:14" ht="47.25" x14ac:dyDescent="0.25">
      <c r="A592" s="31" t="s">
        <v>236</v>
      </c>
      <c r="B592" s="32" t="s">
        <v>1192</v>
      </c>
      <c r="C592" s="32" t="s">
        <v>1193</v>
      </c>
      <c r="D592" s="33">
        <v>1.139</v>
      </c>
      <c r="E592" s="33">
        <v>0</v>
      </c>
      <c r="F592" s="33">
        <v>0</v>
      </c>
      <c r="G592" s="33">
        <v>0</v>
      </c>
      <c r="H592" s="33">
        <v>0</v>
      </c>
      <c r="I592" s="33">
        <v>3.7051754889599999E-3</v>
      </c>
      <c r="J592" s="33">
        <v>0</v>
      </c>
      <c r="K592" s="33">
        <v>0</v>
      </c>
      <c r="L592" s="33">
        <v>0</v>
      </c>
      <c r="M592" s="33">
        <v>0</v>
      </c>
      <c r="N592" s="32" t="s">
        <v>5179</v>
      </c>
    </row>
    <row r="593" spans="1:14" ht="47.25" x14ac:dyDescent="0.25">
      <c r="A593" s="31" t="s">
        <v>236</v>
      </c>
      <c r="B593" s="32" t="s">
        <v>1194</v>
      </c>
      <c r="C593" s="32" t="s">
        <v>1195</v>
      </c>
      <c r="D593" s="33">
        <v>1.139</v>
      </c>
      <c r="E593" s="33">
        <v>0</v>
      </c>
      <c r="F593" s="33">
        <v>0</v>
      </c>
      <c r="G593" s="33">
        <v>0</v>
      </c>
      <c r="H593" s="33">
        <v>0</v>
      </c>
      <c r="I593" s="33">
        <v>3.7051754889599999E-3</v>
      </c>
      <c r="J593" s="33">
        <v>0</v>
      </c>
      <c r="K593" s="33">
        <v>0</v>
      </c>
      <c r="L593" s="33">
        <v>0</v>
      </c>
      <c r="M593" s="33">
        <v>0</v>
      </c>
      <c r="N593" s="32" t="s">
        <v>5179</v>
      </c>
    </row>
    <row r="594" spans="1:14" ht="47.25" x14ac:dyDescent="0.25">
      <c r="A594" s="31" t="s">
        <v>236</v>
      </c>
      <c r="B594" s="32" t="s">
        <v>1196</v>
      </c>
      <c r="C594" s="32" t="s">
        <v>1197</v>
      </c>
      <c r="D594" s="33">
        <v>0</v>
      </c>
      <c r="E594" s="33">
        <v>0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2" t="s">
        <v>5179</v>
      </c>
    </row>
    <row r="595" spans="1:14" ht="47.25" x14ac:dyDescent="0.25">
      <c r="A595" s="31" t="s">
        <v>236</v>
      </c>
      <c r="B595" s="32" t="s">
        <v>1198</v>
      </c>
      <c r="C595" s="32" t="s">
        <v>1199</v>
      </c>
      <c r="D595" s="33">
        <v>0.52600000000000002</v>
      </c>
      <c r="E595" s="33">
        <v>0</v>
      </c>
      <c r="F595" s="33">
        <v>0</v>
      </c>
      <c r="G595" s="33">
        <v>0</v>
      </c>
      <c r="H595" s="33">
        <v>0</v>
      </c>
      <c r="I595" s="33">
        <v>1.7110819202700001E-3</v>
      </c>
      <c r="J595" s="33">
        <v>0</v>
      </c>
      <c r="K595" s="33">
        <v>0</v>
      </c>
      <c r="L595" s="33">
        <v>0</v>
      </c>
      <c r="M595" s="33">
        <v>0</v>
      </c>
      <c r="N595" s="32" t="s">
        <v>5179</v>
      </c>
    </row>
    <row r="596" spans="1:14" ht="47.25" x14ac:dyDescent="0.25">
      <c r="A596" s="31" t="s">
        <v>236</v>
      </c>
      <c r="B596" s="32" t="s">
        <v>1200</v>
      </c>
      <c r="C596" s="32" t="s">
        <v>1201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2" t="s">
        <v>5179</v>
      </c>
    </row>
    <row r="597" spans="1:14" ht="47.25" x14ac:dyDescent="0.25">
      <c r="A597" s="31" t="s">
        <v>236</v>
      </c>
      <c r="B597" s="32" t="s">
        <v>1202</v>
      </c>
      <c r="C597" s="32" t="s">
        <v>1203</v>
      </c>
      <c r="D597" s="33">
        <v>0.52600000000000002</v>
      </c>
      <c r="E597" s="33">
        <v>0</v>
      </c>
      <c r="F597" s="33">
        <v>0</v>
      </c>
      <c r="G597" s="33">
        <v>0</v>
      </c>
      <c r="H597" s="33">
        <v>0</v>
      </c>
      <c r="I597" s="33">
        <v>1.7110819202700001E-3</v>
      </c>
      <c r="J597" s="33">
        <v>0</v>
      </c>
      <c r="K597" s="33">
        <v>0</v>
      </c>
      <c r="L597" s="33">
        <v>0</v>
      </c>
      <c r="M597" s="33">
        <v>0</v>
      </c>
      <c r="N597" s="32" t="s">
        <v>5179</v>
      </c>
    </row>
    <row r="598" spans="1:14" ht="47.25" x14ac:dyDescent="0.25">
      <c r="A598" s="31" t="s">
        <v>236</v>
      </c>
      <c r="B598" s="32" t="s">
        <v>1204</v>
      </c>
      <c r="C598" s="32" t="s">
        <v>1205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2" t="s">
        <v>5179</v>
      </c>
    </row>
    <row r="599" spans="1:14" ht="47.25" x14ac:dyDescent="0.25">
      <c r="A599" s="31" t="s">
        <v>236</v>
      </c>
      <c r="B599" s="32" t="s">
        <v>1206</v>
      </c>
      <c r="C599" s="32" t="s">
        <v>1207</v>
      </c>
      <c r="D599" s="33">
        <v>0.52600000000000002</v>
      </c>
      <c r="E599" s="33">
        <v>0</v>
      </c>
      <c r="F599" s="33">
        <v>0</v>
      </c>
      <c r="G599" s="33">
        <v>0</v>
      </c>
      <c r="H599" s="33">
        <v>0</v>
      </c>
      <c r="I599" s="33">
        <v>1.7110819202700001E-3</v>
      </c>
      <c r="J599" s="33">
        <v>0</v>
      </c>
      <c r="K599" s="33">
        <v>0</v>
      </c>
      <c r="L599" s="33">
        <v>0</v>
      </c>
      <c r="M599" s="33">
        <v>0</v>
      </c>
      <c r="N599" s="32" t="s">
        <v>5179</v>
      </c>
    </row>
    <row r="600" spans="1:14" ht="47.25" x14ac:dyDescent="0.25">
      <c r="A600" s="31" t="s">
        <v>236</v>
      </c>
      <c r="B600" s="32" t="s">
        <v>1208</v>
      </c>
      <c r="C600" s="32" t="s">
        <v>1209</v>
      </c>
      <c r="D600" s="33">
        <v>1.139</v>
      </c>
      <c r="E600" s="33">
        <v>0</v>
      </c>
      <c r="F600" s="33">
        <v>0</v>
      </c>
      <c r="G600" s="33">
        <v>0</v>
      </c>
      <c r="H600" s="33">
        <v>0</v>
      </c>
      <c r="I600" s="33">
        <v>3.7051754889599999E-3</v>
      </c>
      <c r="J600" s="33">
        <v>0</v>
      </c>
      <c r="K600" s="33">
        <v>0</v>
      </c>
      <c r="L600" s="33">
        <v>0</v>
      </c>
      <c r="M600" s="33">
        <v>0</v>
      </c>
      <c r="N600" s="32" t="s">
        <v>5179</v>
      </c>
    </row>
    <row r="601" spans="1:14" ht="31.5" x14ac:dyDescent="0.25">
      <c r="A601" s="31" t="s">
        <v>236</v>
      </c>
      <c r="B601" s="32" t="s">
        <v>1210</v>
      </c>
      <c r="C601" s="32" t="s">
        <v>1211</v>
      </c>
      <c r="D601" s="33">
        <v>0.52600000000000002</v>
      </c>
      <c r="E601" s="33">
        <v>0</v>
      </c>
      <c r="F601" s="33">
        <v>0</v>
      </c>
      <c r="G601" s="33">
        <v>0</v>
      </c>
      <c r="H601" s="33">
        <v>0</v>
      </c>
      <c r="I601" s="33">
        <v>1.7110819202700001E-3</v>
      </c>
      <c r="J601" s="33">
        <v>0</v>
      </c>
      <c r="K601" s="33">
        <v>0</v>
      </c>
      <c r="L601" s="33">
        <v>0</v>
      </c>
      <c r="M601" s="33">
        <v>0</v>
      </c>
      <c r="N601" s="32" t="s">
        <v>5179</v>
      </c>
    </row>
    <row r="602" spans="1:14" ht="47.25" x14ac:dyDescent="0.25">
      <c r="A602" s="31" t="s">
        <v>236</v>
      </c>
      <c r="B602" s="32" t="s">
        <v>1212</v>
      </c>
      <c r="C602" s="32" t="s">
        <v>1213</v>
      </c>
      <c r="D602" s="33">
        <v>1.139</v>
      </c>
      <c r="E602" s="33">
        <v>0</v>
      </c>
      <c r="F602" s="33">
        <v>0</v>
      </c>
      <c r="G602" s="33">
        <v>0</v>
      </c>
      <c r="H602" s="33">
        <v>0</v>
      </c>
      <c r="I602" s="33">
        <v>3.7051754889599999E-3</v>
      </c>
      <c r="J602" s="33">
        <v>0</v>
      </c>
      <c r="K602" s="33">
        <v>0</v>
      </c>
      <c r="L602" s="33">
        <v>0</v>
      </c>
      <c r="M602" s="33">
        <v>0</v>
      </c>
      <c r="N602" s="32" t="s">
        <v>5179</v>
      </c>
    </row>
    <row r="603" spans="1:14" ht="47.25" x14ac:dyDescent="0.25">
      <c r="A603" s="31" t="s">
        <v>236</v>
      </c>
      <c r="B603" s="32" t="s">
        <v>1214</v>
      </c>
      <c r="C603" s="32" t="s">
        <v>1215</v>
      </c>
      <c r="D603" s="33">
        <v>2.3650000000000002</v>
      </c>
      <c r="E603" s="33">
        <v>0</v>
      </c>
      <c r="F603" s="33">
        <v>0</v>
      </c>
      <c r="G603" s="33">
        <v>0</v>
      </c>
      <c r="H603" s="33">
        <v>0</v>
      </c>
      <c r="I603" s="33">
        <v>7.6933626263400003E-3</v>
      </c>
      <c r="J603" s="33">
        <v>0</v>
      </c>
      <c r="K603" s="33">
        <v>0</v>
      </c>
      <c r="L603" s="33">
        <v>0</v>
      </c>
      <c r="M603" s="33">
        <v>0</v>
      </c>
      <c r="N603" s="32" t="s">
        <v>5179</v>
      </c>
    </row>
    <row r="604" spans="1:14" ht="47.25" x14ac:dyDescent="0.25">
      <c r="A604" s="31" t="s">
        <v>236</v>
      </c>
      <c r="B604" s="32" t="s">
        <v>1216</v>
      </c>
      <c r="C604" s="32" t="s">
        <v>1217</v>
      </c>
      <c r="D604" s="33">
        <v>1.139</v>
      </c>
      <c r="E604" s="33">
        <v>0</v>
      </c>
      <c r="F604" s="33">
        <v>0</v>
      </c>
      <c r="G604" s="33">
        <v>0</v>
      </c>
      <c r="H604" s="33">
        <v>0</v>
      </c>
      <c r="I604" s="33">
        <v>3.7051754889599999E-3</v>
      </c>
      <c r="J604" s="33">
        <v>0</v>
      </c>
      <c r="K604" s="33">
        <v>0</v>
      </c>
      <c r="L604" s="33">
        <v>0</v>
      </c>
      <c r="M604" s="33">
        <v>0</v>
      </c>
      <c r="N604" s="32" t="s">
        <v>5179</v>
      </c>
    </row>
    <row r="605" spans="1:14" ht="47.25" x14ac:dyDescent="0.25">
      <c r="A605" s="31" t="s">
        <v>236</v>
      </c>
      <c r="B605" s="32" t="s">
        <v>1218</v>
      </c>
      <c r="C605" s="32" t="s">
        <v>1219</v>
      </c>
      <c r="D605" s="33">
        <v>2.3650000000000002</v>
      </c>
      <c r="E605" s="33">
        <v>0</v>
      </c>
      <c r="F605" s="33">
        <v>0</v>
      </c>
      <c r="G605" s="33">
        <v>0</v>
      </c>
      <c r="H605" s="33">
        <v>0</v>
      </c>
      <c r="I605" s="33">
        <v>7.6933626263400003E-3</v>
      </c>
      <c r="J605" s="33">
        <v>0</v>
      </c>
      <c r="K605" s="33">
        <v>0</v>
      </c>
      <c r="L605" s="33">
        <v>0</v>
      </c>
      <c r="M605" s="33">
        <v>0</v>
      </c>
      <c r="N605" s="32" t="s">
        <v>5179</v>
      </c>
    </row>
    <row r="606" spans="1:14" ht="47.25" x14ac:dyDescent="0.25">
      <c r="A606" s="31" t="s">
        <v>236</v>
      </c>
      <c r="B606" s="32" t="s">
        <v>1220</v>
      </c>
      <c r="C606" s="32" t="s">
        <v>1221</v>
      </c>
      <c r="D606" s="33">
        <v>1.139</v>
      </c>
      <c r="E606" s="33">
        <v>0</v>
      </c>
      <c r="F606" s="33">
        <v>0</v>
      </c>
      <c r="G606" s="33">
        <v>0</v>
      </c>
      <c r="H606" s="33">
        <v>0</v>
      </c>
      <c r="I606" s="33">
        <v>3.7051754889599999E-3</v>
      </c>
      <c r="J606" s="33">
        <v>0</v>
      </c>
      <c r="K606" s="33">
        <v>0</v>
      </c>
      <c r="L606" s="33">
        <v>0</v>
      </c>
      <c r="M606" s="33">
        <v>0</v>
      </c>
      <c r="N606" s="32" t="s">
        <v>5179</v>
      </c>
    </row>
    <row r="607" spans="1:14" ht="47.25" x14ac:dyDescent="0.25">
      <c r="A607" s="31" t="s">
        <v>236</v>
      </c>
      <c r="B607" s="32" t="s">
        <v>1222</v>
      </c>
      <c r="C607" s="32" t="s">
        <v>1223</v>
      </c>
      <c r="D607" s="33">
        <v>1.139</v>
      </c>
      <c r="E607" s="33">
        <v>0</v>
      </c>
      <c r="F607" s="33">
        <v>0</v>
      </c>
      <c r="G607" s="33">
        <v>0</v>
      </c>
      <c r="H607" s="33">
        <v>0</v>
      </c>
      <c r="I607" s="33">
        <v>3.7051754889599999E-3</v>
      </c>
      <c r="J607" s="33">
        <v>0</v>
      </c>
      <c r="K607" s="33">
        <v>0</v>
      </c>
      <c r="L607" s="33">
        <v>0</v>
      </c>
      <c r="M607" s="33">
        <v>0</v>
      </c>
      <c r="N607" s="32" t="s">
        <v>5179</v>
      </c>
    </row>
    <row r="608" spans="1:14" ht="47.25" x14ac:dyDescent="0.25">
      <c r="A608" s="31" t="s">
        <v>236</v>
      </c>
      <c r="B608" s="32" t="s">
        <v>1224</v>
      </c>
      <c r="C608" s="32" t="s">
        <v>1225</v>
      </c>
      <c r="D608" s="33">
        <v>0.745</v>
      </c>
      <c r="E608" s="33">
        <v>0</v>
      </c>
      <c r="F608" s="33">
        <v>0</v>
      </c>
      <c r="G608" s="33">
        <v>0</v>
      </c>
      <c r="H608" s="33">
        <v>0</v>
      </c>
      <c r="I608" s="33">
        <v>2.42349055248E-3</v>
      </c>
      <c r="J608" s="33">
        <v>0</v>
      </c>
      <c r="K608" s="33">
        <v>0</v>
      </c>
      <c r="L608" s="33">
        <v>0</v>
      </c>
      <c r="M608" s="33">
        <v>0</v>
      </c>
      <c r="N608" s="32" t="s">
        <v>5179</v>
      </c>
    </row>
    <row r="609" spans="1:14" ht="47.25" x14ac:dyDescent="0.25">
      <c r="A609" s="31" t="s">
        <v>236</v>
      </c>
      <c r="B609" s="32" t="s">
        <v>1226</v>
      </c>
      <c r="C609" s="32" t="s">
        <v>1227</v>
      </c>
      <c r="D609" s="33">
        <v>1.139</v>
      </c>
      <c r="E609" s="33">
        <v>0</v>
      </c>
      <c r="F609" s="33">
        <v>0</v>
      </c>
      <c r="G609" s="33">
        <v>0</v>
      </c>
      <c r="H609" s="33">
        <v>0</v>
      </c>
      <c r="I609" s="33">
        <v>3.7051754889599999E-3</v>
      </c>
      <c r="J609" s="33">
        <v>0</v>
      </c>
      <c r="K609" s="33">
        <v>0</v>
      </c>
      <c r="L609" s="33">
        <v>0</v>
      </c>
      <c r="M609" s="33">
        <v>0</v>
      </c>
      <c r="N609" s="32" t="s">
        <v>5179</v>
      </c>
    </row>
    <row r="610" spans="1:14" ht="47.25" x14ac:dyDescent="0.25">
      <c r="A610" s="31" t="s">
        <v>236</v>
      </c>
      <c r="B610" s="32" t="s">
        <v>1228</v>
      </c>
      <c r="C610" s="32" t="s">
        <v>1229</v>
      </c>
      <c r="D610" s="33">
        <v>0.52600000000000002</v>
      </c>
      <c r="E610" s="33">
        <v>0</v>
      </c>
      <c r="F610" s="33">
        <v>0</v>
      </c>
      <c r="G610" s="33">
        <v>0</v>
      </c>
      <c r="H610" s="33">
        <v>0</v>
      </c>
      <c r="I610" s="33">
        <v>1.7110819202700001E-3</v>
      </c>
      <c r="J610" s="33">
        <v>0</v>
      </c>
      <c r="K610" s="33">
        <v>0</v>
      </c>
      <c r="L610" s="33">
        <v>0</v>
      </c>
      <c r="M610" s="33">
        <v>0</v>
      </c>
      <c r="N610" s="32" t="s">
        <v>5179</v>
      </c>
    </row>
    <row r="611" spans="1:14" ht="47.25" x14ac:dyDescent="0.25">
      <c r="A611" s="31" t="s">
        <v>236</v>
      </c>
      <c r="B611" s="32" t="s">
        <v>1230</v>
      </c>
      <c r="C611" s="32" t="s">
        <v>1231</v>
      </c>
      <c r="D611" s="33">
        <v>2.3650000000000002</v>
      </c>
      <c r="E611" s="33">
        <v>0</v>
      </c>
      <c r="F611" s="33">
        <v>0</v>
      </c>
      <c r="G611" s="33">
        <v>0</v>
      </c>
      <c r="H611" s="33">
        <v>0</v>
      </c>
      <c r="I611" s="33">
        <v>7.6933626263400003E-3</v>
      </c>
      <c r="J611" s="33">
        <v>0</v>
      </c>
      <c r="K611" s="33">
        <v>0</v>
      </c>
      <c r="L611" s="33">
        <v>0</v>
      </c>
      <c r="M611" s="33">
        <v>0</v>
      </c>
      <c r="N611" s="32" t="s">
        <v>5179</v>
      </c>
    </row>
    <row r="612" spans="1:14" ht="47.25" x14ac:dyDescent="0.25">
      <c r="A612" s="31" t="s">
        <v>236</v>
      </c>
      <c r="B612" s="32" t="s">
        <v>1232</v>
      </c>
      <c r="C612" s="32" t="s">
        <v>1233</v>
      </c>
      <c r="D612" s="33">
        <v>2.3650000000000002</v>
      </c>
      <c r="E612" s="33">
        <v>0</v>
      </c>
      <c r="F612" s="33">
        <v>0</v>
      </c>
      <c r="G612" s="33">
        <v>0</v>
      </c>
      <c r="H612" s="33">
        <v>0</v>
      </c>
      <c r="I612" s="33">
        <v>7.6933626263400003E-3</v>
      </c>
      <c r="J612" s="33">
        <v>0</v>
      </c>
      <c r="K612" s="33">
        <v>0</v>
      </c>
      <c r="L612" s="33">
        <v>0</v>
      </c>
      <c r="M612" s="33">
        <v>0</v>
      </c>
      <c r="N612" s="32" t="s">
        <v>5179</v>
      </c>
    </row>
    <row r="613" spans="1:14" ht="47.25" x14ac:dyDescent="0.25">
      <c r="A613" s="31" t="s">
        <v>236</v>
      </c>
      <c r="B613" s="32" t="s">
        <v>1234</v>
      </c>
      <c r="C613" s="32" t="s">
        <v>1235</v>
      </c>
      <c r="D613" s="33">
        <v>1.139</v>
      </c>
      <c r="E613" s="33">
        <v>0</v>
      </c>
      <c r="F613" s="33">
        <v>0</v>
      </c>
      <c r="G613" s="33">
        <v>0</v>
      </c>
      <c r="H613" s="33">
        <v>0</v>
      </c>
      <c r="I613" s="33">
        <v>3.7051754889599999E-3</v>
      </c>
      <c r="J613" s="33">
        <v>0</v>
      </c>
      <c r="K613" s="33">
        <v>0</v>
      </c>
      <c r="L613" s="33">
        <v>0</v>
      </c>
      <c r="M613" s="33">
        <v>0</v>
      </c>
      <c r="N613" s="32" t="s">
        <v>5179</v>
      </c>
    </row>
    <row r="614" spans="1:14" ht="47.25" x14ac:dyDescent="0.25">
      <c r="A614" s="31" t="s">
        <v>236</v>
      </c>
      <c r="B614" s="32" t="s">
        <v>1236</v>
      </c>
      <c r="C614" s="32" t="s">
        <v>1237</v>
      </c>
      <c r="D614" s="33">
        <v>0</v>
      </c>
      <c r="E614" s="33">
        <v>0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2" t="s">
        <v>5179</v>
      </c>
    </row>
    <row r="615" spans="1:14" ht="47.25" x14ac:dyDescent="0.25">
      <c r="A615" s="31" t="s">
        <v>236</v>
      </c>
      <c r="B615" s="32" t="s">
        <v>1238</v>
      </c>
      <c r="C615" s="32" t="s">
        <v>1239</v>
      </c>
      <c r="D615" s="33">
        <v>0.52600000000000002</v>
      </c>
      <c r="E615" s="33">
        <v>0</v>
      </c>
      <c r="F615" s="33">
        <v>0</v>
      </c>
      <c r="G615" s="33">
        <v>0</v>
      </c>
      <c r="H615" s="33">
        <v>0</v>
      </c>
      <c r="I615" s="33">
        <v>1.7110819202700001E-3</v>
      </c>
      <c r="J615" s="33">
        <v>0</v>
      </c>
      <c r="K615" s="33">
        <v>0</v>
      </c>
      <c r="L615" s="33">
        <v>0</v>
      </c>
      <c r="M615" s="33">
        <v>0</v>
      </c>
      <c r="N615" s="32" t="s">
        <v>5179</v>
      </c>
    </row>
    <row r="616" spans="1:14" ht="47.25" x14ac:dyDescent="0.25">
      <c r="A616" s="31" t="s">
        <v>236</v>
      </c>
      <c r="B616" s="32" t="s">
        <v>1240</v>
      </c>
      <c r="C616" s="32" t="s">
        <v>1241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2" t="s">
        <v>5179</v>
      </c>
    </row>
    <row r="617" spans="1:14" ht="47.25" x14ac:dyDescent="0.25">
      <c r="A617" s="31" t="s">
        <v>236</v>
      </c>
      <c r="B617" s="32" t="s">
        <v>1242</v>
      </c>
      <c r="C617" s="32" t="s">
        <v>1243</v>
      </c>
      <c r="D617" s="33">
        <v>0.745</v>
      </c>
      <c r="E617" s="33">
        <v>0</v>
      </c>
      <c r="F617" s="33">
        <v>0</v>
      </c>
      <c r="G617" s="33">
        <v>0</v>
      </c>
      <c r="H617" s="33">
        <v>0</v>
      </c>
      <c r="I617" s="33">
        <v>2.42349055248E-3</v>
      </c>
      <c r="J617" s="33">
        <v>0</v>
      </c>
      <c r="K617" s="33">
        <v>0</v>
      </c>
      <c r="L617" s="33">
        <v>0</v>
      </c>
      <c r="M617" s="33">
        <v>0</v>
      </c>
      <c r="N617" s="32" t="s">
        <v>5179</v>
      </c>
    </row>
    <row r="618" spans="1:14" ht="47.25" x14ac:dyDescent="0.25">
      <c r="A618" s="31" t="s">
        <v>236</v>
      </c>
      <c r="B618" s="32" t="s">
        <v>1244</v>
      </c>
      <c r="C618" s="32" t="s">
        <v>1245</v>
      </c>
      <c r="D618" s="33">
        <v>0</v>
      </c>
      <c r="E618" s="33">
        <v>0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2" t="s">
        <v>5179</v>
      </c>
    </row>
    <row r="619" spans="1:14" ht="47.25" x14ac:dyDescent="0.25">
      <c r="A619" s="31" t="s">
        <v>236</v>
      </c>
      <c r="B619" s="32" t="s">
        <v>1246</v>
      </c>
      <c r="C619" s="32" t="s">
        <v>1247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2" t="s">
        <v>5179</v>
      </c>
    </row>
    <row r="620" spans="1:14" ht="47.25" x14ac:dyDescent="0.25">
      <c r="A620" s="31" t="s">
        <v>236</v>
      </c>
      <c r="B620" s="32" t="s">
        <v>1248</v>
      </c>
      <c r="C620" s="32" t="s">
        <v>1249</v>
      </c>
      <c r="D620" s="33">
        <v>1.139</v>
      </c>
      <c r="E620" s="33">
        <v>0</v>
      </c>
      <c r="F620" s="33">
        <v>0</v>
      </c>
      <c r="G620" s="33">
        <v>0</v>
      </c>
      <c r="H620" s="33">
        <v>0</v>
      </c>
      <c r="I620" s="33">
        <v>3.7051754889599999E-3</v>
      </c>
      <c r="J620" s="33">
        <v>0</v>
      </c>
      <c r="K620" s="33">
        <v>0</v>
      </c>
      <c r="L620" s="33">
        <v>0</v>
      </c>
      <c r="M620" s="33">
        <v>0</v>
      </c>
      <c r="N620" s="32" t="s">
        <v>5179</v>
      </c>
    </row>
    <row r="621" spans="1:14" ht="47.25" x14ac:dyDescent="0.25">
      <c r="A621" s="31" t="s">
        <v>236</v>
      </c>
      <c r="B621" s="32" t="s">
        <v>1250</v>
      </c>
      <c r="C621" s="32" t="s">
        <v>1251</v>
      </c>
      <c r="D621" s="33">
        <v>0.52600000000000002</v>
      </c>
      <c r="E621" s="33">
        <v>0</v>
      </c>
      <c r="F621" s="33">
        <v>0</v>
      </c>
      <c r="G621" s="33">
        <v>0</v>
      </c>
      <c r="H621" s="33">
        <v>0</v>
      </c>
      <c r="I621" s="33">
        <v>1.7110819202700001E-3</v>
      </c>
      <c r="J621" s="33">
        <v>0</v>
      </c>
      <c r="K621" s="33">
        <v>0</v>
      </c>
      <c r="L621" s="33">
        <v>0</v>
      </c>
      <c r="M621" s="33">
        <v>0</v>
      </c>
      <c r="N621" s="32" t="s">
        <v>5179</v>
      </c>
    </row>
    <row r="622" spans="1:14" ht="47.25" x14ac:dyDescent="0.25">
      <c r="A622" s="31" t="s">
        <v>236</v>
      </c>
      <c r="B622" s="32" t="s">
        <v>1252</v>
      </c>
      <c r="C622" s="32" t="s">
        <v>1253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2" t="s">
        <v>5179</v>
      </c>
    </row>
    <row r="623" spans="1:14" ht="47.25" x14ac:dyDescent="0.25">
      <c r="A623" s="31" t="s">
        <v>236</v>
      </c>
      <c r="B623" s="32" t="s">
        <v>1254</v>
      </c>
      <c r="C623" s="32" t="s">
        <v>1255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2" t="s">
        <v>5179</v>
      </c>
    </row>
    <row r="624" spans="1:14" ht="47.25" x14ac:dyDescent="0.25">
      <c r="A624" s="31" t="s">
        <v>236</v>
      </c>
      <c r="B624" s="32" t="s">
        <v>1256</v>
      </c>
      <c r="C624" s="32" t="s">
        <v>1257</v>
      </c>
      <c r="D624" s="33">
        <v>0.52600000000000002</v>
      </c>
      <c r="E624" s="33">
        <v>0</v>
      </c>
      <c r="F624" s="33">
        <v>0</v>
      </c>
      <c r="G624" s="33">
        <v>0</v>
      </c>
      <c r="H624" s="33">
        <v>0</v>
      </c>
      <c r="I624" s="33">
        <v>1.7110819202700001E-3</v>
      </c>
      <c r="J624" s="33">
        <v>0</v>
      </c>
      <c r="K624" s="33">
        <v>0</v>
      </c>
      <c r="L624" s="33">
        <v>0</v>
      </c>
      <c r="M624" s="33">
        <v>0</v>
      </c>
      <c r="N624" s="32" t="s">
        <v>5179</v>
      </c>
    </row>
    <row r="625" spans="1:14" ht="47.25" x14ac:dyDescent="0.25">
      <c r="A625" s="31" t="s">
        <v>236</v>
      </c>
      <c r="B625" s="32" t="s">
        <v>1258</v>
      </c>
      <c r="C625" s="32" t="s">
        <v>1259</v>
      </c>
      <c r="D625" s="33">
        <v>0.745</v>
      </c>
      <c r="E625" s="33">
        <v>0</v>
      </c>
      <c r="F625" s="33">
        <v>0</v>
      </c>
      <c r="G625" s="33">
        <v>0</v>
      </c>
      <c r="H625" s="33">
        <v>0</v>
      </c>
      <c r="I625" s="33">
        <v>2.42349055248E-3</v>
      </c>
      <c r="J625" s="33">
        <v>0</v>
      </c>
      <c r="K625" s="33">
        <v>0</v>
      </c>
      <c r="L625" s="33">
        <v>0</v>
      </c>
      <c r="M625" s="33">
        <v>0</v>
      </c>
      <c r="N625" s="32" t="s">
        <v>5179</v>
      </c>
    </row>
    <row r="626" spans="1:14" ht="47.25" x14ac:dyDescent="0.25">
      <c r="A626" s="31" t="s">
        <v>236</v>
      </c>
      <c r="B626" s="32" t="s">
        <v>1260</v>
      </c>
      <c r="C626" s="32" t="s">
        <v>1261</v>
      </c>
      <c r="D626" s="33">
        <v>0</v>
      </c>
      <c r="E626" s="33">
        <v>0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2" t="s">
        <v>5179</v>
      </c>
    </row>
    <row r="627" spans="1:14" ht="47.25" x14ac:dyDescent="0.25">
      <c r="A627" s="31" t="s">
        <v>236</v>
      </c>
      <c r="B627" s="32" t="s">
        <v>1262</v>
      </c>
      <c r="C627" s="32" t="s">
        <v>1263</v>
      </c>
      <c r="D627" s="33">
        <v>0.745</v>
      </c>
      <c r="E627" s="33">
        <v>0</v>
      </c>
      <c r="F627" s="33">
        <v>0</v>
      </c>
      <c r="G627" s="33">
        <v>0</v>
      </c>
      <c r="H627" s="33">
        <v>0</v>
      </c>
      <c r="I627" s="33">
        <v>2.42349055248E-3</v>
      </c>
      <c r="J627" s="33">
        <v>0</v>
      </c>
      <c r="K627" s="33">
        <v>0</v>
      </c>
      <c r="L627" s="33">
        <v>0</v>
      </c>
      <c r="M627" s="33">
        <v>0</v>
      </c>
      <c r="N627" s="32" t="s">
        <v>5179</v>
      </c>
    </row>
    <row r="628" spans="1:14" ht="47.25" x14ac:dyDescent="0.25">
      <c r="A628" s="31" t="s">
        <v>236</v>
      </c>
      <c r="B628" s="32" t="s">
        <v>1264</v>
      </c>
      <c r="C628" s="32" t="s">
        <v>1265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2" t="s">
        <v>5179</v>
      </c>
    </row>
    <row r="629" spans="1:14" ht="47.25" x14ac:dyDescent="0.25">
      <c r="A629" s="31" t="s">
        <v>236</v>
      </c>
      <c r="B629" s="32" t="s">
        <v>1266</v>
      </c>
      <c r="C629" s="32" t="s">
        <v>1267</v>
      </c>
      <c r="D629" s="33">
        <v>1.139</v>
      </c>
      <c r="E629" s="33">
        <v>0</v>
      </c>
      <c r="F629" s="33">
        <v>0</v>
      </c>
      <c r="G629" s="33">
        <v>0</v>
      </c>
      <c r="H629" s="33">
        <v>0</v>
      </c>
      <c r="I629" s="33">
        <v>3.7051754889599999E-3</v>
      </c>
      <c r="J629" s="33">
        <v>0</v>
      </c>
      <c r="K629" s="33">
        <v>0</v>
      </c>
      <c r="L629" s="33">
        <v>0</v>
      </c>
      <c r="M629" s="33">
        <v>0</v>
      </c>
      <c r="N629" s="32" t="s">
        <v>5179</v>
      </c>
    </row>
    <row r="630" spans="1:14" ht="47.25" x14ac:dyDescent="0.25">
      <c r="A630" s="31" t="s">
        <v>236</v>
      </c>
      <c r="B630" s="32" t="s">
        <v>1268</v>
      </c>
      <c r="C630" s="32" t="s">
        <v>1269</v>
      </c>
      <c r="D630" s="33">
        <v>1.139</v>
      </c>
      <c r="E630" s="33">
        <v>0</v>
      </c>
      <c r="F630" s="33">
        <v>0</v>
      </c>
      <c r="G630" s="33">
        <v>0</v>
      </c>
      <c r="H630" s="33">
        <v>0</v>
      </c>
      <c r="I630" s="33">
        <v>3.7051754889599999E-3</v>
      </c>
      <c r="J630" s="33">
        <v>0</v>
      </c>
      <c r="K630" s="33">
        <v>0</v>
      </c>
      <c r="L630" s="33">
        <v>0</v>
      </c>
      <c r="M630" s="33">
        <v>0</v>
      </c>
      <c r="N630" s="32" t="s">
        <v>5179</v>
      </c>
    </row>
    <row r="631" spans="1:14" ht="47.25" x14ac:dyDescent="0.25">
      <c r="A631" s="31" t="s">
        <v>236</v>
      </c>
      <c r="B631" s="32" t="s">
        <v>1270</v>
      </c>
      <c r="C631" s="32" t="s">
        <v>1271</v>
      </c>
      <c r="D631" s="33">
        <v>0</v>
      </c>
      <c r="E631" s="33">
        <v>0</v>
      </c>
      <c r="F631" s="33">
        <v>0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2" t="s">
        <v>5179</v>
      </c>
    </row>
    <row r="632" spans="1:14" ht="47.25" x14ac:dyDescent="0.25">
      <c r="A632" s="31" t="s">
        <v>236</v>
      </c>
      <c r="B632" s="32" t="s">
        <v>1272</v>
      </c>
      <c r="C632" s="32" t="s">
        <v>1273</v>
      </c>
      <c r="D632" s="33">
        <v>0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2" t="s">
        <v>5179</v>
      </c>
    </row>
    <row r="633" spans="1:14" ht="47.25" x14ac:dyDescent="0.25">
      <c r="A633" s="31" t="s">
        <v>236</v>
      </c>
      <c r="B633" s="32" t="s">
        <v>1274</v>
      </c>
      <c r="C633" s="32" t="s">
        <v>1275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2" t="s">
        <v>5179</v>
      </c>
    </row>
    <row r="634" spans="1:14" ht="47.25" x14ac:dyDescent="0.25">
      <c r="A634" s="31" t="s">
        <v>236</v>
      </c>
      <c r="B634" s="32" t="s">
        <v>1276</v>
      </c>
      <c r="C634" s="32" t="s">
        <v>1277</v>
      </c>
      <c r="D634" s="33">
        <v>0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2" t="s">
        <v>5179</v>
      </c>
    </row>
    <row r="635" spans="1:14" ht="47.25" x14ac:dyDescent="0.25">
      <c r="A635" s="31" t="s">
        <v>236</v>
      </c>
      <c r="B635" s="32" t="s">
        <v>1278</v>
      </c>
      <c r="C635" s="32" t="s">
        <v>1279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2" t="s">
        <v>5179</v>
      </c>
    </row>
    <row r="636" spans="1:14" ht="47.25" x14ac:dyDescent="0.25">
      <c r="A636" s="31" t="s">
        <v>236</v>
      </c>
      <c r="B636" s="32" t="s">
        <v>1280</v>
      </c>
      <c r="C636" s="32" t="s">
        <v>1281</v>
      </c>
      <c r="D636" s="33">
        <v>0.52600000000000002</v>
      </c>
      <c r="E636" s="33">
        <v>0</v>
      </c>
      <c r="F636" s="33">
        <v>0</v>
      </c>
      <c r="G636" s="33">
        <v>0</v>
      </c>
      <c r="H636" s="33">
        <v>0</v>
      </c>
      <c r="I636" s="33">
        <v>1.7110819202700001E-3</v>
      </c>
      <c r="J636" s="33">
        <v>0</v>
      </c>
      <c r="K636" s="33">
        <v>0</v>
      </c>
      <c r="L636" s="33">
        <v>0</v>
      </c>
      <c r="M636" s="33">
        <v>0</v>
      </c>
      <c r="N636" s="32" t="s">
        <v>5179</v>
      </c>
    </row>
    <row r="637" spans="1:14" ht="47.25" x14ac:dyDescent="0.25">
      <c r="A637" s="31" t="s">
        <v>236</v>
      </c>
      <c r="B637" s="32" t="s">
        <v>1282</v>
      </c>
      <c r="C637" s="32" t="s">
        <v>1283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2" t="s">
        <v>5179</v>
      </c>
    </row>
    <row r="638" spans="1:14" ht="47.25" x14ac:dyDescent="0.25">
      <c r="A638" s="31" t="s">
        <v>236</v>
      </c>
      <c r="B638" s="32" t="s">
        <v>1284</v>
      </c>
      <c r="C638" s="32" t="s">
        <v>1285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2" t="s">
        <v>5179</v>
      </c>
    </row>
    <row r="639" spans="1:14" ht="47.25" x14ac:dyDescent="0.25">
      <c r="A639" s="31" t="s">
        <v>236</v>
      </c>
      <c r="B639" s="32" t="s">
        <v>1286</v>
      </c>
      <c r="C639" s="32" t="s">
        <v>1287</v>
      </c>
      <c r="D639" s="33">
        <v>0.745</v>
      </c>
      <c r="E639" s="33">
        <v>0</v>
      </c>
      <c r="F639" s="33">
        <v>0</v>
      </c>
      <c r="G639" s="33">
        <v>0</v>
      </c>
      <c r="H639" s="33">
        <v>0</v>
      </c>
      <c r="I639" s="33">
        <v>2.42349055248E-3</v>
      </c>
      <c r="J639" s="33">
        <v>0</v>
      </c>
      <c r="K639" s="33">
        <v>0</v>
      </c>
      <c r="L639" s="33">
        <v>0</v>
      </c>
      <c r="M639" s="33">
        <v>0</v>
      </c>
      <c r="N639" s="32" t="s">
        <v>5179</v>
      </c>
    </row>
    <row r="640" spans="1:14" ht="47.25" x14ac:dyDescent="0.25">
      <c r="A640" s="31" t="s">
        <v>236</v>
      </c>
      <c r="B640" s="32" t="s">
        <v>1288</v>
      </c>
      <c r="C640" s="32" t="s">
        <v>1289</v>
      </c>
      <c r="D640" s="33">
        <v>0.745</v>
      </c>
      <c r="E640" s="33">
        <v>0</v>
      </c>
      <c r="F640" s="33">
        <v>0</v>
      </c>
      <c r="G640" s="33">
        <v>0</v>
      </c>
      <c r="H640" s="33">
        <v>0</v>
      </c>
      <c r="I640" s="33">
        <v>2.42349055248E-3</v>
      </c>
      <c r="J640" s="33">
        <v>0</v>
      </c>
      <c r="K640" s="33">
        <v>0</v>
      </c>
      <c r="L640" s="33">
        <v>0</v>
      </c>
      <c r="M640" s="33">
        <v>0</v>
      </c>
      <c r="N640" s="32" t="s">
        <v>5179</v>
      </c>
    </row>
    <row r="641" spans="1:14" ht="47.25" x14ac:dyDescent="0.25">
      <c r="A641" s="31" t="s">
        <v>236</v>
      </c>
      <c r="B641" s="32" t="s">
        <v>1290</v>
      </c>
      <c r="C641" s="32" t="s">
        <v>1291</v>
      </c>
      <c r="D641" s="33">
        <v>0.745</v>
      </c>
      <c r="E641" s="33">
        <v>0</v>
      </c>
      <c r="F641" s="33">
        <v>0</v>
      </c>
      <c r="G641" s="33">
        <v>0</v>
      </c>
      <c r="H641" s="33">
        <v>0</v>
      </c>
      <c r="I641" s="33">
        <v>2.42349055248E-3</v>
      </c>
      <c r="J641" s="33">
        <v>0</v>
      </c>
      <c r="K641" s="33">
        <v>0</v>
      </c>
      <c r="L641" s="33">
        <v>0</v>
      </c>
      <c r="M641" s="33">
        <v>0</v>
      </c>
      <c r="N641" s="32" t="s">
        <v>5179</v>
      </c>
    </row>
    <row r="642" spans="1:14" ht="47.25" x14ac:dyDescent="0.25">
      <c r="A642" s="31" t="s">
        <v>236</v>
      </c>
      <c r="B642" s="32" t="s">
        <v>1292</v>
      </c>
      <c r="C642" s="32" t="s">
        <v>1293</v>
      </c>
      <c r="D642" s="33">
        <v>0.52600000000000002</v>
      </c>
      <c r="E642" s="33">
        <v>0</v>
      </c>
      <c r="F642" s="33">
        <v>0</v>
      </c>
      <c r="G642" s="33">
        <v>0</v>
      </c>
      <c r="H642" s="33">
        <v>0</v>
      </c>
      <c r="I642" s="33">
        <v>1.7110819202700001E-3</v>
      </c>
      <c r="J642" s="33">
        <v>0</v>
      </c>
      <c r="K642" s="33">
        <v>0</v>
      </c>
      <c r="L642" s="33">
        <v>0</v>
      </c>
      <c r="M642" s="33">
        <v>0</v>
      </c>
      <c r="N642" s="32" t="s">
        <v>5179</v>
      </c>
    </row>
    <row r="643" spans="1:14" ht="47.25" x14ac:dyDescent="0.25">
      <c r="A643" s="31" t="s">
        <v>236</v>
      </c>
      <c r="B643" s="32" t="s">
        <v>1294</v>
      </c>
      <c r="C643" s="32" t="s">
        <v>1295</v>
      </c>
      <c r="D643" s="33">
        <v>0.745</v>
      </c>
      <c r="E643" s="33">
        <v>0</v>
      </c>
      <c r="F643" s="33">
        <v>0</v>
      </c>
      <c r="G643" s="33">
        <v>0</v>
      </c>
      <c r="H643" s="33">
        <v>0</v>
      </c>
      <c r="I643" s="33">
        <v>2.42349055248E-3</v>
      </c>
      <c r="J643" s="33">
        <v>0</v>
      </c>
      <c r="K643" s="33">
        <v>0</v>
      </c>
      <c r="L643" s="33">
        <v>0</v>
      </c>
      <c r="M643" s="33">
        <v>0</v>
      </c>
      <c r="N643" s="32" t="s">
        <v>5179</v>
      </c>
    </row>
    <row r="644" spans="1:14" ht="47.25" x14ac:dyDescent="0.25">
      <c r="A644" s="31" t="s">
        <v>236</v>
      </c>
      <c r="B644" s="32" t="s">
        <v>1296</v>
      </c>
      <c r="C644" s="32" t="s">
        <v>1297</v>
      </c>
      <c r="D644" s="33">
        <v>0.745</v>
      </c>
      <c r="E644" s="33">
        <v>0</v>
      </c>
      <c r="F644" s="33">
        <v>0</v>
      </c>
      <c r="G644" s="33">
        <v>0</v>
      </c>
      <c r="H644" s="33">
        <v>0</v>
      </c>
      <c r="I644" s="33">
        <v>2.42349055248E-3</v>
      </c>
      <c r="J644" s="33">
        <v>0</v>
      </c>
      <c r="K644" s="33">
        <v>0</v>
      </c>
      <c r="L644" s="33">
        <v>0</v>
      </c>
      <c r="M644" s="33">
        <v>0</v>
      </c>
      <c r="N644" s="32" t="s">
        <v>5179</v>
      </c>
    </row>
    <row r="645" spans="1:14" ht="47.25" x14ac:dyDescent="0.25">
      <c r="A645" s="31" t="s">
        <v>236</v>
      </c>
      <c r="B645" s="32" t="s">
        <v>1298</v>
      </c>
      <c r="C645" s="32" t="s">
        <v>1299</v>
      </c>
      <c r="D645" s="33">
        <v>0.745</v>
      </c>
      <c r="E645" s="33">
        <v>0</v>
      </c>
      <c r="F645" s="33">
        <v>0</v>
      </c>
      <c r="G645" s="33">
        <v>0</v>
      </c>
      <c r="H645" s="33">
        <v>0</v>
      </c>
      <c r="I645" s="33">
        <v>2.42349055248E-3</v>
      </c>
      <c r="J645" s="33">
        <v>0</v>
      </c>
      <c r="K645" s="33">
        <v>0</v>
      </c>
      <c r="L645" s="33">
        <v>0</v>
      </c>
      <c r="M645" s="33">
        <v>0</v>
      </c>
      <c r="N645" s="32" t="s">
        <v>5179</v>
      </c>
    </row>
    <row r="646" spans="1:14" ht="47.25" x14ac:dyDescent="0.25">
      <c r="A646" s="31" t="s">
        <v>236</v>
      </c>
      <c r="B646" s="32" t="s">
        <v>1300</v>
      </c>
      <c r="C646" s="32" t="s">
        <v>1301</v>
      </c>
      <c r="D646" s="33">
        <v>0.745</v>
      </c>
      <c r="E646" s="33">
        <v>0</v>
      </c>
      <c r="F646" s="33">
        <v>0</v>
      </c>
      <c r="G646" s="33">
        <v>0</v>
      </c>
      <c r="H646" s="33">
        <v>0</v>
      </c>
      <c r="I646" s="33">
        <v>2.42349055248E-3</v>
      </c>
      <c r="J646" s="33">
        <v>0</v>
      </c>
      <c r="K646" s="33">
        <v>0</v>
      </c>
      <c r="L646" s="33">
        <v>0</v>
      </c>
      <c r="M646" s="33">
        <v>0</v>
      </c>
      <c r="N646" s="32" t="s">
        <v>5179</v>
      </c>
    </row>
    <row r="647" spans="1:14" ht="47.25" x14ac:dyDescent="0.25">
      <c r="A647" s="31" t="s">
        <v>236</v>
      </c>
      <c r="B647" s="32" t="s">
        <v>1302</v>
      </c>
      <c r="C647" s="32" t="s">
        <v>1303</v>
      </c>
      <c r="D647" s="33">
        <v>0.745</v>
      </c>
      <c r="E647" s="33">
        <v>0</v>
      </c>
      <c r="F647" s="33">
        <v>0</v>
      </c>
      <c r="G647" s="33">
        <v>0</v>
      </c>
      <c r="H647" s="33">
        <v>0</v>
      </c>
      <c r="I647" s="33">
        <v>2.42349055248E-3</v>
      </c>
      <c r="J647" s="33">
        <v>0</v>
      </c>
      <c r="K647" s="33">
        <v>0</v>
      </c>
      <c r="L647" s="33">
        <v>0</v>
      </c>
      <c r="M647" s="33">
        <v>0</v>
      </c>
      <c r="N647" s="32" t="s">
        <v>5179</v>
      </c>
    </row>
    <row r="648" spans="1:14" ht="47.25" x14ac:dyDescent="0.25">
      <c r="A648" s="31" t="s">
        <v>236</v>
      </c>
      <c r="B648" s="32" t="s">
        <v>1304</v>
      </c>
      <c r="C648" s="32" t="s">
        <v>1305</v>
      </c>
      <c r="D648" s="33">
        <v>0.745</v>
      </c>
      <c r="E648" s="33">
        <v>0</v>
      </c>
      <c r="F648" s="33">
        <v>0</v>
      </c>
      <c r="G648" s="33">
        <v>0</v>
      </c>
      <c r="H648" s="33">
        <v>0</v>
      </c>
      <c r="I648" s="33">
        <v>2.42349055248E-3</v>
      </c>
      <c r="J648" s="33">
        <v>0</v>
      </c>
      <c r="K648" s="33">
        <v>0</v>
      </c>
      <c r="L648" s="33">
        <v>0</v>
      </c>
      <c r="M648" s="33">
        <v>0</v>
      </c>
      <c r="N648" s="32" t="s">
        <v>5179</v>
      </c>
    </row>
    <row r="649" spans="1:14" ht="47.25" x14ac:dyDescent="0.25">
      <c r="A649" s="31" t="s">
        <v>236</v>
      </c>
      <c r="B649" s="32" t="s">
        <v>1306</v>
      </c>
      <c r="C649" s="32" t="s">
        <v>1307</v>
      </c>
      <c r="D649" s="33">
        <v>0.52600000000000002</v>
      </c>
      <c r="E649" s="33">
        <v>0</v>
      </c>
      <c r="F649" s="33">
        <v>0</v>
      </c>
      <c r="G649" s="33">
        <v>0</v>
      </c>
      <c r="H649" s="33">
        <v>0</v>
      </c>
      <c r="I649" s="33">
        <v>1.7110819202700001E-3</v>
      </c>
      <c r="J649" s="33">
        <v>0</v>
      </c>
      <c r="K649" s="33">
        <v>0</v>
      </c>
      <c r="L649" s="33">
        <v>0</v>
      </c>
      <c r="M649" s="33">
        <v>0</v>
      </c>
      <c r="N649" s="32" t="s">
        <v>5179</v>
      </c>
    </row>
    <row r="650" spans="1:14" ht="47.25" x14ac:dyDescent="0.25">
      <c r="A650" s="31" t="s">
        <v>236</v>
      </c>
      <c r="B650" s="32" t="s">
        <v>1308</v>
      </c>
      <c r="C650" s="32" t="s">
        <v>1309</v>
      </c>
      <c r="D650" s="33">
        <v>0.52600000000000002</v>
      </c>
      <c r="E650" s="33">
        <v>0</v>
      </c>
      <c r="F650" s="33">
        <v>0</v>
      </c>
      <c r="G650" s="33">
        <v>0</v>
      </c>
      <c r="H650" s="33">
        <v>0</v>
      </c>
      <c r="I650" s="33">
        <v>1.7110819202700001E-3</v>
      </c>
      <c r="J650" s="33">
        <v>0</v>
      </c>
      <c r="K650" s="33">
        <v>0</v>
      </c>
      <c r="L650" s="33">
        <v>0</v>
      </c>
      <c r="M650" s="33">
        <v>0</v>
      </c>
      <c r="N650" s="32" t="s">
        <v>5179</v>
      </c>
    </row>
    <row r="651" spans="1:14" ht="47.25" x14ac:dyDescent="0.25">
      <c r="A651" s="31" t="s">
        <v>236</v>
      </c>
      <c r="B651" s="32" t="s">
        <v>1310</v>
      </c>
      <c r="C651" s="32" t="s">
        <v>1311</v>
      </c>
      <c r="D651" s="33">
        <v>2.3650000000000002</v>
      </c>
      <c r="E651" s="33">
        <v>0</v>
      </c>
      <c r="F651" s="33">
        <v>0</v>
      </c>
      <c r="G651" s="33">
        <v>0</v>
      </c>
      <c r="H651" s="33">
        <v>0</v>
      </c>
      <c r="I651" s="33">
        <v>7.6933626263400003E-3</v>
      </c>
      <c r="J651" s="33">
        <v>0</v>
      </c>
      <c r="K651" s="33">
        <v>0</v>
      </c>
      <c r="L651" s="33">
        <v>0</v>
      </c>
      <c r="M651" s="33">
        <v>0</v>
      </c>
      <c r="N651" s="32" t="s">
        <v>5179</v>
      </c>
    </row>
    <row r="652" spans="1:14" ht="47.25" x14ac:dyDescent="0.25">
      <c r="A652" s="31" t="s">
        <v>236</v>
      </c>
      <c r="B652" s="32" t="s">
        <v>1312</v>
      </c>
      <c r="C652" s="32" t="s">
        <v>1313</v>
      </c>
      <c r="D652" s="33">
        <v>0.745</v>
      </c>
      <c r="E652" s="33">
        <v>0</v>
      </c>
      <c r="F652" s="33">
        <v>0</v>
      </c>
      <c r="G652" s="33">
        <v>0</v>
      </c>
      <c r="H652" s="33">
        <v>0</v>
      </c>
      <c r="I652" s="33">
        <v>2.42349055248E-3</v>
      </c>
      <c r="J652" s="33">
        <v>0</v>
      </c>
      <c r="K652" s="33">
        <v>0</v>
      </c>
      <c r="L652" s="33">
        <v>0</v>
      </c>
      <c r="M652" s="33">
        <v>0</v>
      </c>
      <c r="N652" s="32" t="s">
        <v>5179</v>
      </c>
    </row>
    <row r="653" spans="1:14" ht="47.25" x14ac:dyDescent="0.25">
      <c r="A653" s="31" t="s">
        <v>236</v>
      </c>
      <c r="B653" s="32" t="s">
        <v>1314</v>
      </c>
      <c r="C653" s="32" t="s">
        <v>1315</v>
      </c>
      <c r="D653" s="33">
        <v>0</v>
      </c>
      <c r="E653" s="33">
        <v>0</v>
      </c>
      <c r="F653" s="33">
        <v>0</v>
      </c>
      <c r="G653" s="33">
        <v>0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2" t="s">
        <v>5179</v>
      </c>
    </row>
    <row r="654" spans="1:14" ht="47.25" x14ac:dyDescent="0.25">
      <c r="A654" s="31" t="s">
        <v>236</v>
      </c>
      <c r="B654" s="32" t="s">
        <v>1316</v>
      </c>
      <c r="C654" s="32" t="s">
        <v>1317</v>
      </c>
      <c r="D654" s="33">
        <v>0.52600000000000002</v>
      </c>
      <c r="E654" s="33">
        <v>0</v>
      </c>
      <c r="F654" s="33">
        <v>0</v>
      </c>
      <c r="G654" s="33">
        <v>0</v>
      </c>
      <c r="H654" s="33">
        <v>0</v>
      </c>
      <c r="I654" s="33">
        <v>1.7110819202700001E-3</v>
      </c>
      <c r="J654" s="33">
        <v>0</v>
      </c>
      <c r="K654" s="33">
        <v>0</v>
      </c>
      <c r="L654" s="33">
        <v>0</v>
      </c>
      <c r="M654" s="33">
        <v>0</v>
      </c>
      <c r="N654" s="32" t="s">
        <v>5179</v>
      </c>
    </row>
    <row r="655" spans="1:14" ht="47.25" x14ac:dyDescent="0.25">
      <c r="A655" s="31" t="s">
        <v>236</v>
      </c>
      <c r="B655" s="32" t="s">
        <v>1318</v>
      </c>
      <c r="C655" s="32" t="s">
        <v>1319</v>
      </c>
      <c r="D655" s="33">
        <v>5.431</v>
      </c>
      <c r="E655" s="33">
        <v>0</v>
      </c>
      <c r="F655" s="33">
        <v>0</v>
      </c>
      <c r="G655" s="33">
        <v>0</v>
      </c>
      <c r="H655" s="33">
        <v>0</v>
      </c>
      <c r="I655" s="33">
        <v>1.7667083477240001E-2</v>
      </c>
      <c r="J655" s="33">
        <v>0</v>
      </c>
      <c r="K655" s="33">
        <v>0</v>
      </c>
      <c r="L655" s="33">
        <v>0</v>
      </c>
      <c r="M655" s="33">
        <v>0</v>
      </c>
      <c r="N655" s="32" t="s">
        <v>5179</v>
      </c>
    </row>
    <row r="656" spans="1:14" ht="47.25" x14ac:dyDescent="0.25">
      <c r="A656" s="31" t="s">
        <v>236</v>
      </c>
      <c r="B656" s="32" t="s">
        <v>1320</v>
      </c>
      <c r="C656" s="32" t="s">
        <v>1321</v>
      </c>
      <c r="D656" s="33">
        <v>0.52600000000000002</v>
      </c>
      <c r="E656" s="33">
        <v>0</v>
      </c>
      <c r="F656" s="33">
        <v>0</v>
      </c>
      <c r="G656" s="33">
        <v>0</v>
      </c>
      <c r="H656" s="33">
        <v>0</v>
      </c>
      <c r="I656" s="33">
        <v>1.7110819202700001E-3</v>
      </c>
      <c r="J656" s="33">
        <v>0</v>
      </c>
      <c r="K656" s="33">
        <v>0</v>
      </c>
      <c r="L656" s="33">
        <v>0</v>
      </c>
      <c r="M656" s="33">
        <v>0</v>
      </c>
      <c r="N656" s="32" t="s">
        <v>5179</v>
      </c>
    </row>
    <row r="657" spans="1:14" ht="47.25" x14ac:dyDescent="0.25">
      <c r="A657" s="31" t="s">
        <v>236</v>
      </c>
      <c r="B657" s="32" t="s">
        <v>1322</v>
      </c>
      <c r="C657" s="32" t="s">
        <v>1323</v>
      </c>
      <c r="D657" s="33">
        <v>0.745</v>
      </c>
      <c r="E657" s="33">
        <v>0</v>
      </c>
      <c r="F657" s="33">
        <v>0</v>
      </c>
      <c r="G657" s="33">
        <v>0</v>
      </c>
      <c r="H657" s="33">
        <v>0</v>
      </c>
      <c r="I657" s="33">
        <v>2.42349055248E-3</v>
      </c>
      <c r="J657" s="33">
        <v>0</v>
      </c>
      <c r="K657" s="33">
        <v>0</v>
      </c>
      <c r="L657" s="33">
        <v>0</v>
      </c>
      <c r="M657" s="33">
        <v>0</v>
      </c>
      <c r="N657" s="32" t="s">
        <v>5179</v>
      </c>
    </row>
    <row r="658" spans="1:14" ht="47.25" x14ac:dyDescent="0.25">
      <c r="A658" s="31" t="s">
        <v>236</v>
      </c>
      <c r="B658" s="32" t="s">
        <v>1324</v>
      </c>
      <c r="C658" s="32" t="s">
        <v>1325</v>
      </c>
      <c r="D658" s="33">
        <v>0.52600000000000002</v>
      </c>
      <c r="E658" s="33">
        <v>0</v>
      </c>
      <c r="F658" s="33">
        <v>0</v>
      </c>
      <c r="G658" s="33">
        <v>0</v>
      </c>
      <c r="H658" s="33">
        <v>0</v>
      </c>
      <c r="I658" s="33">
        <v>1.7110819202700001E-3</v>
      </c>
      <c r="J658" s="33">
        <v>0</v>
      </c>
      <c r="K658" s="33">
        <v>0</v>
      </c>
      <c r="L658" s="33">
        <v>0</v>
      </c>
      <c r="M658" s="33">
        <v>0</v>
      </c>
      <c r="N658" s="32" t="s">
        <v>5179</v>
      </c>
    </row>
    <row r="659" spans="1:14" ht="47.25" x14ac:dyDescent="0.25">
      <c r="A659" s="31" t="s">
        <v>236</v>
      </c>
      <c r="B659" s="32" t="s">
        <v>1326</v>
      </c>
      <c r="C659" s="32" t="s">
        <v>1327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2" t="s">
        <v>5179</v>
      </c>
    </row>
    <row r="660" spans="1:14" ht="47.25" x14ac:dyDescent="0.25">
      <c r="A660" s="31" t="s">
        <v>236</v>
      </c>
      <c r="B660" s="32" t="s">
        <v>1328</v>
      </c>
      <c r="C660" s="32" t="s">
        <v>1329</v>
      </c>
      <c r="D660" s="33">
        <v>1.139</v>
      </c>
      <c r="E660" s="33">
        <v>0</v>
      </c>
      <c r="F660" s="33">
        <v>0</v>
      </c>
      <c r="G660" s="33">
        <v>0</v>
      </c>
      <c r="H660" s="33">
        <v>0</v>
      </c>
      <c r="I660" s="33">
        <v>3.7051754889599999E-3</v>
      </c>
      <c r="J660" s="33">
        <v>0</v>
      </c>
      <c r="K660" s="33">
        <v>0</v>
      </c>
      <c r="L660" s="33">
        <v>0</v>
      </c>
      <c r="M660" s="33">
        <v>0</v>
      </c>
      <c r="N660" s="32" t="s">
        <v>5179</v>
      </c>
    </row>
    <row r="661" spans="1:14" ht="47.25" x14ac:dyDescent="0.25">
      <c r="A661" s="31" t="s">
        <v>236</v>
      </c>
      <c r="B661" s="32" t="s">
        <v>1330</v>
      </c>
      <c r="C661" s="32" t="s">
        <v>1331</v>
      </c>
      <c r="D661" s="33">
        <v>1.139</v>
      </c>
      <c r="E661" s="33">
        <v>0</v>
      </c>
      <c r="F661" s="33">
        <v>0</v>
      </c>
      <c r="G661" s="33">
        <v>0</v>
      </c>
      <c r="H661" s="33">
        <v>0</v>
      </c>
      <c r="I661" s="33">
        <v>3.7051754889599999E-3</v>
      </c>
      <c r="J661" s="33">
        <v>0</v>
      </c>
      <c r="K661" s="33">
        <v>0</v>
      </c>
      <c r="L661" s="33">
        <v>0</v>
      </c>
      <c r="M661" s="33">
        <v>0</v>
      </c>
      <c r="N661" s="32" t="s">
        <v>5179</v>
      </c>
    </row>
    <row r="662" spans="1:14" ht="47.25" x14ac:dyDescent="0.25">
      <c r="A662" s="31" t="s">
        <v>236</v>
      </c>
      <c r="B662" s="32" t="s">
        <v>1332</v>
      </c>
      <c r="C662" s="32" t="s">
        <v>1333</v>
      </c>
      <c r="D662" s="33">
        <v>1.139</v>
      </c>
      <c r="E662" s="33">
        <v>0</v>
      </c>
      <c r="F662" s="33">
        <v>0</v>
      </c>
      <c r="G662" s="33">
        <v>0</v>
      </c>
      <c r="H662" s="33">
        <v>0</v>
      </c>
      <c r="I662" s="33">
        <v>3.7051754889599999E-3</v>
      </c>
      <c r="J662" s="33">
        <v>0</v>
      </c>
      <c r="K662" s="33">
        <v>0</v>
      </c>
      <c r="L662" s="33">
        <v>0</v>
      </c>
      <c r="M662" s="33">
        <v>0</v>
      </c>
      <c r="N662" s="32" t="s">
        <v>5179</v>
      </c>
    </row>
    <row r="663" spans="1:14" ht="47.25" x14ac:dyDescent="0.25">
      <c r="A663" s="31" t="s">
        <v>236</v>
      </c>
      <c r="B663" s="32" t="s">
        <v>1334</v>
      </c>
      <c r="C663" s="32" t="s">
        <v>1335</v>
      </c>
      <c r="D663" s="33">
        <v>0.745</v>
      </c>
      <c r="E663" s="33">
        <v>0</v>
      </c>
      <c r="F663" s="33">
        <v>0</v>
      </c>
      <c r="G663" s="33">
        <v>0</v>
      </c>
      <c r="H663" s="33">
        <v>0</v>
      </c>
      <c r="I663" s="33">
        <v>2.42349055248E-3</v>
      </c>
      <c r="J663" s="33">
        <v>0</v>
      </c>
      <c r="K663" s="33">
        <v>0</v>
      </c>
      <c r="L663" s="33">
        <v>0</v>
      </c>
      <c r="M663" s="33">
        <v>0</v>
      </c>
      <c r="N663" s="32" t="s">
        <v>5179</v>
      </c>
    </row>
    <row r="664" spans="1:14" ht="47.25" x14ac:dyDescent="0.25">
      <c r="A664" s="31" t="s">
        <v>236</v>
      </c>
      <c r="B664" s="32" t="s">
        <v>1336</v>
      </c>
      <c r="C664" s="32" t="s">
        <v>1337</v>
      </c>
      <c r="D664" s="33">
        <v>0.52600000000000002</v>
      </c>
      <c r="E664" s="33">
        <v>0</v>
      </c>
      <c r="F664" s="33">
        <v>0</v>
      </c>
      <c r="G664" s="33">
        <v>0</v>
      </c>
      <c r="H664" s="33">
        <v>0</v>
      </c>
      <c r="I664" s="33">
        <v>1.7110819202700001E-3</v>
      </c>
      <c r="J664" s="33">
        <v>0</v>
      </c>
      <c r="K664" s="33">
        <v>0</v>
      </c>
      <c r="L664" s="33">
        <v>0</v>
      </c>
      <c r="M664" s="33">
        <v>0</v>
      </c>
      <c r="N664" s="32" t="s">
        <v>5179</v>
      </c>
    </row>
    <row r="665" spans="1:14" ht="47.25" x14ac:dyDescent="0.25">
      <c r="A665" s="31" t="s">
        <v>236</v>
      </c>
      <c r="B665" s="32" t="s">
        <v>1338</v>
      </c>
      <c r="C665" s="32" t="s">
        <v>1339</v>
      </c>
      <c r="D665" s="33">
        <v>0.52600000000000002</v>
      </c>
      <c r="E665" s="33">
        <v>0</v>
      </c>
      <c r="F665" s="33">
        <v>0</v>
      </c>
      <c r="G665" s="33">
        <v>0</v>
      </c>
      <c r="H665" s="33">
        <v>0</v>
      </c>
      <c r="I665" s="33">
        <v>1.7110819202700001E-3</v>
      </c>
      <c r="J665" s="33">
        <v>0</v>
      </c>
      <c r="K665" s="33">
        <v>0</v>
      </c>
      <c r="L665" s="33">
        <v>0</v>
      </c>
      <c r="M665" s="33">
        <v>0</v>
      </c>
      <c r="N665" s="32" t="s">
        <v>5179</v>
      </c>
    </row>
    <row r="666" spans="1:14" ht="47.25" x14ac:dyDescent="0.25">
      <c r="A666" s="31" t="s">
        <v>236</v>
      </c>
      <c r="B666" s="32" t="s">
        <v>1340</v>
      </c>
      <c r="C666" s="32" t="s">
        <v>1341</v>
      </c>
      <c r="D666" s="33">
        <v>1.139</v>
      </c>
      <c r="E666" s="33">
        <v>0</v>
      </c>
      <c r="F666" s="33">
        <v>0</v>
      </c>
      <c r="G666" s="33">
        <v>0</v>
      </c>
      <c r="H666" s="33">
        <v>0</v>
      </c>
      <c r="I666" s="33">
        <v>3.7051754889599999E-3</v>
      </c>
      <c r="J666" s="33">
        <v>0</v>
      </c>
      <c r="K666" s="33">
        <v>0</v>
      </c>
      <c r="L666" s="33">
        <v>0</v>
      </c>
      <c r="M666" s="33">
        <v>0</v>
      </c>
      <c r="N666" s="32" t="s">
        <v>5179</v>
      </c>
    </row>
    <row r="667" spans="1:14" ht="47.25" x14ac:dyDescent="0.25">
      <c r="A667" s="31" t="s">
        <v>236</v>
      </c>
      <c r="B667" s="32" t="s">
        <v>1342</v>
      </c>
      <c r="C667" s="32" t="s">
        <v>1343</v>
      </c>
      <c r="D667" s="33">
        <v>1.139</v>
      </c>
      <c r="E667" s="33">
        <v>0</v>
      </c>
      <c r="F667" s="33">
        <v>0</v>
      </c>
      <c r="G667" s="33">
        <v>0</v>
      </c>
      <c r="H667" s="33">
        <v>0</v>
      </c>
      <c r="I667" s="33">
        <v>3.7051754889599999E-3</v>
      </c>
      <c r="J667" s="33">
        <v>0</v>
      </c>
      <c r="K667" s="33">
        <v>0</v>
      </c>
      <c r="L667" s="33">
        <v>0</v>
      </c>
      <c r="M667" s="33">
        <v>0</v>
      </c>
      <c r="N667" s="32" t="s">
        <v>5179</v>
      </c>
    </row>
    <row r="668" spans="1:14" ht="47.25" x14ac:dyDescent="0.25">
      <c r="A668" s="31" t="s">
        <v>236</v>
      </c>
      <c r="B668" s="32" t="s">
        <v>1344</v>
      </c>
      <c r="C668" s="32" t="s">
        <v>1345</v>
      </c>
      <c r="D668" s="33">
        <v>1.139</v>
      </c>
      <c r="E668" s="33">
        <v>0</v>
      </c>
      <c r="F668" s="33">
        <v>0</v>
      </c>
      <c r="G668" s="33">
        <v>0</v>
      </c>
      <c r="H668" s="33">
        <v>0</v>
      </c>
      <c r="I668" s="33">
        <v>3.7051754889599999E-3</v>
      </c>
      <c r="J668" s="33">
        <v>0</v>
      </c>
      <c r="K668" s="33">
        <v>0</v>
      </c>
      <c r="L668" s="33">
        <v>0</v>
      </c>
      <c r="M668" s="33">
        <v>0</v>
      </c>
      <c r="N668" s="32" t="s">
        <v>5179</v>
      </c>
    </row>
    <row r="669" spans="1:14" ht="47.25" x14ac:dyDescent="0.25">
      <c r="A669" s="31" t="s">
        <v>236</v>
      </c>
      <c r="B669" s="32" t="s">
        <v>1346</v>
      </c>
      <c r="C669" s="32" t="s">
        <v>1347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2" t="s">
        <v>5179</v>
      </c>
    </row>
    <row r="670" spans="1:14" ht="47.25" x14ac:dyDescent="0.25">
      <c r="A670" s="31" t="s">
        <v>236</v>
      </c>
      <c r="B670" s="32" t="s">
        <v>1348</v>
      </c>
      <c r="C670" s="32" t="s">
        <v>1349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2" t="s">
        <v>5179</v>
      </c>
    </row>
    <row r="671" spans="1:14" ht="47.25" x14ac:dyDescent="0.25">
      <c r="A671" s="31" t="s">
        <v>236</v>
      </c>
      <c r="B671" s="32" t="s">
        <v>1350</v>
      </c>
      <c r="C671" s="32" t="s">
        <v>1351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2" t="s">
        <v>5179</v>
      </c>
    </row>
    <row r="672" spans="1:14" ht="47.25" x14ac:dyDescent="0.25">
      <c r="A672" s="31" t="s">
        <v>236</v>
      </c>
      <c r="B672" s="32" t="s">
        <v>1352</v>
      </c>
      <c r="C672" s="32" t="s">
        <v>1353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2" t="s">
        <v>5179</v>
      </c>
    </row>
    <row r="673" spans="1:14" ht="47.25" x14ac:dyDescent="0.25">
      <c r="A673" s="31" t="s">
        <v>236</v>
      </c>
      <c r="B673" s="32" t="s">
        <v>1354</v>
      </c>
      <c r="C673" s="32" t="s">
        <v>1355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2" t="s">
        <v>5179</v>
      </c>
    </row>
    <row r="674" spans="1:14" ht="47.25" x14ac:dyDescent="0.25">
      <c r="A674" s="31" t="s">
        <v>236</v>
      </c>
      <c r="B674" s="32" t="s">
        <v>1356</v>
      </c>
      <c r="C674" s="32" t="s">
        <v>1357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2" t="s">
        <v>5179</v>
      </c>
    </row>
    <row r="675" spans="1:14" ht="47.25" x14ac:dyDescent="0.25">
      <c r="A675" s="31" t="s">
        <v>236</v>
      </c>
      <c r="B675" s="32" t="s">
        <v>1358</v>
      </c>
      <c r="C675" s="32" t="s">
        <v>1359</v>
      </c>
      <c r="D675" s="33">
        <v>0.52600000000000002</v>
      </c>
      <c r="E675" s="33">
        <v>0</v>
      </c>
      <c r="F675" s="33">
        <v>0</v>
      </c>
      <c r="G675" s="33">
        <v>0</v>
      </c>
      <c r="H675" s="33">
        <v>0</v>
      </c>
      <c r="I675" s="33">
        <v>1.7110819202700001E-3</v>
      </c>
      <c r="J675" s="33">
        <v>0</v>
      </c>
      <c r="K675" s="33">
        <v>0</v>
      </c>
      <c r="L675" s="33">
        <v>0</v>
      </c>
      <c r="M675" s="33">
        <v>0</v>
      </c>
      <c r="N675" s="32" t="s">
        <v>5179</v>
      </c>
    </row>
    <row r="676" spans="1:14" ht="47.25" x14ac:dyDescent="0.25">
      <c r="A676" s="31" t="s">
        <v>236</v>
      </c>
      <c r="B676" s="32" t="s">
        <v>1360</v>
      </c>
      <c r="C676" s="32" t="s">
        <v>1361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2" t="s">
        <v>5179</v>
      </c>
    </row>
    <row r="677" spans="1:14" ht="47.25" x14ac:dyDescent="0.25">
      <c r="A677" s="31" t="s">
        <v>236</v>
      </c>
      <c r="B677" s="32" t="s">
        <v>1362</v>
      </c>
      <c r="C677" s="32" t="s">
        <v>1363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2" t="s">
        <v>5179</v>
      </c>
    </row>
    <row r="678" spans="1:14" ht="47.25" x14ac:dyDescent="0.25">
      <c r="A678" s="31" t="s">
        <v>236</v>
      </c>
      <c r="B678" s="32" t="s">
        <v>1364</v>
      </c>
      <c r="C678" s="32" t="s">
        <v>1365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2" t="s">
        <v>5179</v>
      </c>
    </row>
    <row r="679" spans="1:14" ht="47.25" x14ac:dyDescent="0.25">
      <c r="A679" s="31" t="s">
        <v>236</v>
      </c>
      <c r="B679" s="32" t="s">
        <v>1366</v>
      </c>
      <c r="C679" s="32" t="s">
        <v>1367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2" t="s">
        <v>5179</v>
      </c>
    </row>
    <row r="680" spans="1:14" ht="47.25" x14ac:dyDescent="0.25">
      <c r="A680" s="31" t="s">
        <v>236</v>
      </c>
      <c r="B680" s="32" t="s">
        <v>1368</v>
      </c>
      <c r="C680" s="32" t="s">
        <v>1369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2" t="s">
        <v>5179</v>
      </c>
    </row>
    <row r="681" spans="1:14" ht="47.25" x14ac:dyDescent="0.25">
      <c r="A681" s="31" t="s">
        <v>236</v>
      </c>
      <c r="B681" s="32" t="s">
        <v>1370</v>
      </c>
      <c r="C681" s="32" t="s">
        <v>1371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2" t="s">
        <v>5179</v>
      </c>
    </row>
    <row r="682" spans="1:14" ht="47.25" x14ac:dyDescent="0.25">
      <c r="A682" s="31" t="s">
        <v>236</v>
      </c>
      <c r="B682" s="32" t="s">
        <v>1372</v>
      </c>
      <c r="C682" s="32" t="s">
        <v>1373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2" t="s">
        <v>5179</v>
      </c>
    </row>
    <row r="683" spans="1:14" ht="47.25" x14ac:dyDescent="0.25">
      <c r="A683" s="31" t="s">
        <v>236</v>
      </c>
      <c r="B683" s="32" t="s">
        <v>1374</v>
      </c>
      <c r="C683" s="32" t="s">
        <v>1375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2" t="s">
        <v>5179</v>
      </c>
    </row>
    <row r="684" spans="1:14" ht="47.25" x14ac:dyDescent="0.25">
      <c r="A684" s="31" t="s">
        <v>236</v>
      </c>
      <c r="B684" s="32" t="s">
        <v>1376</v>
      </c>
      <c r="C684" s="32" t="s">
        <v>1377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2" t="s">
        <v>5179</v>
      </c>
    </row>
    <row r="685" spans="1:14" ht="47.25" x14ac:dyDescent="0.25">
      <c r="A685" s="31" t="s">
        <v>236</v>
      </c>
      <c r="B685" s="32" t="s">
        <v>1378</v>
      </c>
      <c r="C685" s="32" t="s">
        <v>1379</v>
      </c>
      <c r="D685" s="33">
        <v>0.745</v>
      </c>
      <c r="E685" s="33">
        <v>0</v>
      </c>
      <c r="F685" s="33">
        <v>0</v>
      </c>
      <c r="G685" s="33">
        <v>0</v>
      </c>
      <c r="H685" s="33">
        <v>0</v>
      </c>
      <c r="I685" s="33">
        <v>2.42349055248E-3</v>
      </c>
      <c r="J685" s="33">
        <v>0</v>
      </c>
      <c r="K685" s="33">
        <v>0</v>
      </c>
      <c r="L685" s="33">
        <v>0</v>
      </c>
      <c r="M685" s="33">
        <v>0</v>
      </c>
      <c r="N685" s="32" t="s">
        <v>5179</v>
      </c>
    </row>
    <row r="686" spans="1:14" ht="47.25" x14ac:dyDescent="0.25">
      <c r="A686" s="31" t="s">
        <v>236</v>
      </c>
      <c r="B686" s="32" t="s">
        <v>1380</v>
      </c>
      <c r="C686" s="32" t="s">
        <v>1381</v>
      </c>
      <c r="D686" s="33">
        <v>0</v>
      </c>
      <c r="E686" s="33">
        <v>0</v>
      </c>
      <c r="F686" s="33">
        <v>0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2" t="s">
        <v>5179</v>
      </c>
    </row>
    <row r="687" spans="1:14" ht="47.25" x14ac:dyDescent="0.25">
      <c r="A687" s="31" t="s">
        <v>236</v>
      </c>
      <c r="B687" s="32" t="s">
        <v>1382</v>
      </c>
      <c r="C687" s="32" t="s">
        <v>1383</v>
      </c>
      <c r="D687" s="33">
        <v>0.52600000000000002</v>
      </c>
      <c r="E687" s="33">
        <v>0</v>
      </c>
      <c r="F687" s="33">
        <v>0</v>
      </c>
      <c r="G687" s="33">
        <v>0</v>
      </c>
      <c r="H687" s="33">
        <v>0</v>
      </c>
      <c r="I687" s="33">
        <v>1.7110819202700001E-3</v>
      </c>
      <c r="J687" s="33">
        <v>0</v>
      </c>
      <c r="K687" s="33">
        <v>0</v>
      </c>
      <c r="L687" s="33">
        <v>0</v>
      </c>
      <c r="M687" s="33">
        <v>0</v>
      </c>
      <c r="N687" s="32" t="s">
        <v>5179</v>
      </c>
    </row>
    <row r="688" spans="1:14" ht="47.25" x14ac:dyDescent="0.25">
      <c r="A688" s="31" t="s">
        <v>236</v>
      </c>
      <c r="B688" s="32" t="s">
        <v>1384</v>
      </c>
      <c r="C688" s="32" t="s">
        <v>1385</v>
      </c>
      <c r="D688" s="33">
        <v>0</v>
      </c>
      <c r="E688" s="33">
        <v>0</v>
      </c>
      <c r="F688" s="33">
        <v>0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2" t="s">
        <v>5179</v>
      </c>
    </row>
    <row r="689" spans="1:14" ht="47.25" x14ac:dyDescent="0.25">
      <c r="A689" s="31" t="s">
        <v>236</v>
      </c>
      <c r="B689" s="32" t="s">
        <v>1386</v>
      </c>
      <c r="C689" s="32" t="s">
        <v>1387</v>
      </c>
      <c r="D689" s="33">
        <v>0.745</v>
      </c>
      <c r="E689" s="33">
        <v>0</v>
      </c>
      <c r="F689" s="33">
        <v>0</v>
      </c>
      <c r="G689" s="33">
        <v>0</v>
      </c>
      <c r="H689" s="33">
        <v>0</v>
      </c>
      <c r="I689" s="33">
        <v>2.42349055248E-3</v>
      </c>
      <c r="J689" s="33">
        <v>0</v>
      </c>
      <c r="K689" s="33">
        <v>0</v>
      </c>
      <c r="L689" s="33">
        <v>0</v>
      </c>
      <c r="M689" s="33">
        <v>0</v>
      </c>
      <c r="N689" s="32" t="s">
        <v>5179</v>
      </c>
    </row>
    <row r="690" spans="1:14" ht="47.25" x14ac:dyDescent="0.25">
      <c r="A690" s="31" t="s">
        <v>236</v>
      </c>
      <c r="B690" s="32" t="s">
        <v>1388</v>
      </c>
      <c r="C690" s="32" t="s">
        <v>1389</v>
      </c>
      <c r="D690" s="33">
        <v>0</v>
      </c>
      <c r="E690" s="33">
        <v>0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2" t="s">
        <v>5179</v>
      </c>
    </row>
    <row r="691" spans="1:14" ht="47.25" x14ac:dyDescent="0.25">
      <c r="A691" s="31" t="s">
        <v>236</v>
      </c>
      <c r="B691" s="32" t="s">
        <v>1390</v>
      </c>
      <c r="C691" s="32" t="s">
        <v>1391</v>
      </c>
      <c r="D691" s="33">
        <v>0.52600000000000002</v>
      </c>
      <c r="E691" s="33">
        <v>0</v>
      </c>
      <c r="F691" s="33">
        <v>0</v>
      </c>
      <c r="G691" s="33">
        <v>0</v>
      </c>
      <c r="H691" s="33">
        <v>0</v>
      </c>
      <c r="I691" s="33">
        <v>1.7110819202700001E-3</v>
      </c>
      <c r="J691" s="33">
        <v>0</v>
      </c>
      <c r="K691" s="33">
        <v>0</v>
      </c>
      <c r="L691" s="33">
        <v>0</v>
      </c>
      <c r="M691" s="33">
        <v>0</v>
      </c>
      <c r="N691" s="32" t="s">
        <v>5179</v>
      </c>
    </row>
    <row r="692" spans="1:14" ht="47.25" x14ac:dyDescent="0.25">
      <c r="A692" s="31" t="s">
        <v>236</v>
      </c>
      <c r="B692" s="32" t="s">
        <v>1392</v>
      </c>
      <c r="C692" s="32" t="s">
        <v>1393</v>
      </c>
      <c r="D692" s="33">
        <v>0.745</v>
      </c>
      <c r="E692" s="33">
        <v>0</v>
      </c>
      <c r="F692" s="33">
        <v>0</v>
      </c>
      <c r="G692" s="33">
        <v>0</v>
      </c>
      <c r="H692" s="33">
        <v>0</v>
      </c>
      <c r="I692" s="33">
        <v>2.42349055248E-3</v>
      </c>
      <c r="J692" s="33">
        <v>0</v>
      </c>
      <c r="K692" s="33">
        <v>0</v>
      </c>
      <c r="L692" s="33">
        <v>0</v>
      </c>
      <c r="M692" s="33">
        <v>0</v>
      </c>
      <c r="N692" s="32" t="s">
        <v>5179</v>
      </c>
    </row>
    <row r="693" spans="1:14" ht="47.25" x14ac:dyDescent="0.25">
      <c r="A693" s="31" t="s">
        <v>236</v>
      </c>
      <c r="B693" s="32" t="s">
        <v>1394</v>
      </c>
      <c r="C693" s="32" t="s">
        <v>1395</v>
      </c>
      <c r="D693" s="33">
        <v>0.52600000000000002</v>
      </c>
      <c r="E693" s="33">
        <v>0</v>
      </c>
      <c r="F693" s="33">
        <v>0</v>
      </c>
      <c r="G693" s="33">
        <v>0</v>
      </c>
      <c r="H693" s="33">
        <v>0</v>
      </c>
      <c r="I693" s="33">
        <v>1.7110819202700001E-3</v>
      </c>
      <c r="J693" s="33">
        <v>0</v>
      </c>
      <c r="K693" s="33">
        <v>0</v>
      </c>
      <c r="L693" s="33">
        <v>0</v>
      </c>
      <c r="M693" s="33">
        <v>0</v>
      </c>
      <c r="N693" s="32" t="s">
        <v>5179</v>
      </c>
    </row>
    <row r="694" spans="1:14" ht="31.5" x14ac:dyDescent="0.25">
      <c r="A694" s="31" t="s">
        <v>236</v>
      </c>
      <c r="B694" s="32" t="s">
        <v>1396</v>
      </c>
      <c r="C694" s="32" t="s">
        <v>1397</v>
      </c>
      <c r="D694" s="33">
        <v>0.745</v>
      </c>
      <c r="E694" s="33">
        <v>0</v>
      </c>
      <c r="F694" s="33">
        <v>0</v>
      </c>
      <c r="G694" s="33">
        <v>0</v>
      </c>
      <c r="H694" s="33">
        <v>0</v>
      </c>
      <c r="I694" s="33">
        <v>2.42349055248E-3</v>
      </c>
      <c r="J694" s="33">
        <v>0</v>
      </c>
      <c r="K694" s="33">
        <v>0</v>
      </c>
      <c r="L694" s="33">
        <v>0</v>
      </c>
      <c r="M694" s="33">
        <v>0</v>
      </c>
      <c r="N694" s="32" t="s">
        <v>5179</v>
      </c>
    </row>
    <row r="695" spans="1:14" x14ac:dyDescent="0.25">
      <c r="A695" s="31" t="s">
        <v>236</v>
      </c>
      <c r="B695" s="32" t="s">
        <v>1398</v>
      </c>
      <c r="C695" s="32" t="s">
        <v>1399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2" t="s">
        <v>5179</v>
      </c>
    </row>
    <row r="696" spans="1:14" x14ac:dyDescent="0.25">
      <c r="A696" s="31" t="s">
        <v>236</v>
      </c>
      <c r="B696" s="32" t="s">
        <v>1400</v>
      </c>
      <c r="C696" s="32" t="s">
        <v>1401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2" t="s">
        <v>5179</v>
      </c>
    </row>
    <row r="697" spans="1:14" x14ac:dyDescent="0.25">
      <c r="A697" s="31" t="s">
        <v>236</v>
      </c>
      <c r="B697" s="32" t="s">
        <v>1402</v>
      </c>
      <c r="C697" s="32" t="s">
        <v>1403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2" t="s">
        <v>5179</v>
      </c>
    </row>
    <row r="698" spans="1:14" x14ac:dyDescent="0.25">
      <c r="A698" s="31" t="s">
        <v>236</v>
      </c>
      <c r="B698" s="32" t="s">
        <v>1404</v>
      </c>
      <c r="C698" s="32" t="s">
        <v>1405</v>
      </c>
      <c r="D698" s="33">
        <v>0</v>
      </c>
      <c r="E698" s="33">
        <v>0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2" t="s">
        <v>5179</v>
      </c>
    </row>
    <row r="699" spans="1:14" x14ac:dyDescent="0.25">
      <c r="A699" s="31" t="s">
        <v>236</v>
      </c>
      <c r="B699" s="32" t="s">
        <v>1406</v>
      </c>
      <c r="C699" s="32" t="s">
        <v>1407</v>
      </c>
      <c r="D699" s="33">
        <v>0</v>
      </c>
      <c r="E699" s="33">
        <v>0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2" t="s">
        <v>5179</v>
      </c>
    </row>
    <row r="700" spans="1:14" x14ac:dyDescent="0.25">
      <c r="A700" s="31" t="s">
        <v>236</v>
      </c>
      <c r="B700" s="32" t="s">
        <v>1408</v>
      </c>
      <c r="C700" s="32" t="s">
        <v>1409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2" t="s">
        <v>5179</v>
      </c>
    </row>
    <row r="701" spans="1:14" x14ac:dyDescent="0.25">
      <c r="A701" s="31" t="s">
        <v>236</v>
      </c>
      <c r="B701" s="32" t="s">
        <v>1410</v>
      </c>
      <c r="C701" s="32" t="s">
        <v>1411</v>
      </c>
      <c r="D701" s="33">
        <v>0</v>
      </c>
      <c r="E701" s="33">
        <v>0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2" t="s">
        <v>5179</v>
      </c>
    </row>
    <row r="702" spans="1:14" x14ac:dyDescent="0.25">
      <c r="A702" s="31" t="s">
        <v>236</v>
      </c>
      <c r="B702" s="32" t="s">
        <v>1412</v>
      </c>
      <c r="C702" s="32" t="s">
        <v>1413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2" t="s">
        <v>5179</v>
      </c>
    </row>
    <row r="703" spans="1:14" x14ac:dyDescent="0.25">
      <c r="A703" s="31" t="s">
        <v>236</v>
      </c>
      <c r="B703" s="32" t="s">
        <v>1414</v>
      </c>
      <c r="C703" s="32" t="s">
        <v>1415</v>
      </c>
      <c r="D703" s="33">
        <v>0</v>
      </c>
      <c r="E703" s="33">
        <v>0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2" t="s">
        <v>5179</v>
      </c>
    </row>
    <row r="704" spans="1:14" x14ac:dyDescent="0.25">
      <c r="A704" s="31" t="s">
        <v>236</v>
      </c>
      <c r="B704" s="32" t="s">
        <v>1416</v>
      </c>
      <c r="C704" s="32" t="s">
        <v>1417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2" t="s">
        <v>5179</v>
      </c>
    </row>
    <row r="705" spans="1:14" x14ac:dyDescent="0.25">
      <c r="A705" s="31" t="s">
        <v>236</v>
      </c>
      <c r="B705" s="32" t="s">
        <v>1418</v>
      </c>
      <c r="C705" s="32" t="s">
        <v>1419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2" t="s">
        <v>5179</v>
      </c>
    </row>
    <row r="706" spans="1:14" x14ac:dyDescent="0.25">
      <c r="A706" s="31" t="s">
        <v>236</v>
      </c>
      <c r="B706" s="32" t="s">
        <v>1420</v>
      </c>
      <c r="C706" s="32" t="s">
        <v>1421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2" t="s">
        <v>5179</v>
      </c>
    </row>
    <row r="707" spans="1:14" x14ac:dyDescent="0.25">
      <c r="A707" s="31" t="s">
        <v>236</v>
      </c>
      <c r="B707" s="32" t="s">
        <v>1422</v>
      </c>
      <c r="C707" s="32" t="s">
        <v>1423</v>
      </c>
      <c r="D707" s="33">
        <v>0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2" t="s">
        <v>5179</v>
      </c>
    </row>
    <row r="708" spans="1:14" x14ac:dyDescent="0.25">
      <c r="A708" s="31" t="s">
        <v>236</v>
      </c>
      <c r="B708" s="32" t="s">
        <v>1424</v>
      </c>
      <c r="C708" s="32" t="s">
        <v>1425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2" t="s">
        <v>5179</v>
      </c>
    </row>
    <row r="709" spans="1:14" x14ac:dyDescent="0.25">
      <c r="A709" s="31" t="s">
        <v>236</v>
      </c>
      <c r="B709" s="32" t="s">
        <v>1426</v>
      </c>
      <c r="C709" s="32" t="s">
        <v>1427</v>
      </c>
      <c r="D709" s="33">
        <v>0</v>
      </c>
      <c r="E709" s="33">
        <v>0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2" t="s">
        <v>5179</v>
      </c>
    </row>
    <row r="710" spans="1:14" ht="31.5" x14ac:dyDescent="0.25">
      <c r="A710" s="31" t="s">
        <v>236</v>
      </c>
      <c r="B710" s="32" t="s">
        <v>1428</v>
      </c>
      <c r="C710" s="32" t="s">
        <v>1429</v>
      </c>
      <c r="D710" s="33">
        <v>0</v>
      </c>
      <c r="E710" s="33">
        <v>0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2" t="s">
        <v>5179</v>
      </c>
    </row>
    <row r="711" spans="1:14" ht="31.5" x14ac:dyDescent="0.25">
      <c r="A711" s="31" t="s">
        <v>236</v>
      </c>
      <c r="B711" s="32" t="s">
        <v>1430</v>
      </c>
      <c r="C711" s="32" t="s">
        <v>1431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2" t="s">
        <v>5179</v>
      </c>
    </row>
    <row r="712" spans="1:14" ht="31.5" x14ac:dyDescent="0.25">
      <c r="A712" s="31" t="s">
        <v>236</v>
      </c>
      <c r="B712" s="32" t="s">
        <v>1432</v>
      </c>
      <c r="C712" s="32" t="s">
        <v>1433</v>
      </c>
      <c r="D712" s="33">
        <v>0</v>
      </c>
      <c r="E712" s="33">
        <v>0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2" t="s">
        <v>5179</v>
      </c>
    </row>
    <row r="713" spans="1:14" ht="31.5" x14ac:dyDescent="0.25">
      <c r="A713" s="31" t="s">
        <v>236</v>
      </c>
      <c r="B713" s="32" t="s">
        <v>1434</v>
      </c>
      <c r="C713" s="32" t="s">
        <v>1435</v>
      </c>
      <c r="D713" s="33">
        <v>0</v>
      </c>
      <c r="E713" s="33">
        <v>0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2" t="s">
        <v>5179</v>
      </c>
    </row>
    <row r="714" spans="1:14" ht="31.5" x14ac:dyDescent="0.25">
      <c r="A714" s="31" t="s">
        <v>236</v>
      </c>
      <c r="B714" s="32" t="s">
        <v>1436</v>
      </c>
      <c r="C714" s="32" t="s">
        <v>1437</v>
      </c>
      <c r="D714" s="33">
        <v>0</v>
      </c>
      <c r="E714" s="33">
        <v>0</v>
      </c>
      <c r="F714" s="33">
        <v>0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2" t="s">
        <v>5179</v>
      </c>
    </row>
    <row r="715" spans="1:14" ht="31.5" x14ac:dyDescent="0.25">
      <c r="A715" s="31" t="s">
        <v>236</v>
      </c>
      <c r="B715" s="32" t="s">
        <v>1438</v>
      </c>
      <c r="C715" s="32" t="s">
        <v>1439</v>
      </c>
      <c r="D715" s="33">
        <v>0</v>
      </c>
      <c r="E715" s="33">
        <v>0</v>
      </c>
      <c r="F715" s="33">
        <v>0</v>
      </c>
      <c r="G715" s="33">
        <v>0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2" t="s">
        <v>5179</v>
      </c>
    </row>
    <row r="716" spans="1:14" ht="31.5" x14ac:dyDescent="0.25">
      <c r="A716" s="31" t="s">
        <v>236</v>
      </c>
      <c r="B716" s="32" t="s">
        <v>1440</v>
      </c>
      <c r="C716" s="32" t="s">
        <v>1441</v>
      </c>
      <c r="D716" s="33">
        <v>0</v>
      </c>
      <c r="E716" s="33">
        <v>0</v>
      </c>
      <c r="F716" s="33">
        <v>0</v>
      </c>
      <c r="G716" s="33">
        <v>0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2" t="s">
        <v>5179</v>
      </c>
    </row>
    <row r="717" spans="1:14" ht="31.5" x14ac:dyDescent="0.25">
      <c r="A717" s="31" t="s">
        <v>236</v>
      </c>
      <c r="B717" s="32" t="s">
        <v>1442</v>
      </c>
      <c r="C717" s="32" t="s">
        <v>1443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2" t="s">
        <v>5179</v>
      </c>
    </row>
    <row r="718" spans="1:14" ht="31.5" x14ac:dyDescent="0.25">
      <c r="A718" s="31" t="s">
        <v>236</v>
      </c>
      <c r="B718" s="32" t="s">
        <v>1444</v>
      </c>
      <c r="C718" s="32" t="s">
        <v>1445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2" t="s">
        <v>5179</v>
      </c>
    </row>
    <row r="719" spans="1:14" ht="31.5" x14ac:dyDescent="0.25">
      <c r="A719" s="31" t="s">
        <v>236</v>
      </c>
      <c r="B719" s="32" t="s">
        <v>1446</v>
      </c>
      <c r="C719" s="32" t="s">
        <v>1447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2" t="s">
        <v>5179</v>
      </c>
    </row>
    <row r="720" spans="1:14" ht="31.5" x14ac:dyDescent="0.25">
      <c r="A720" s="31" t="s">
        <v>236</v>
      </c>
      <c r="B720" s="32" t="s">
        <v>1448</v>
      </c>
      <c r="C720" s="32" t="s">
        <v>1449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2" t="s">
        <v>5179</v>
      </c>
    </row>
    <row r="721" spans="1:14" ht="31.5" x14ac:dyDescent="0.25">
      <c r="A721" s="31" t="s">
        <v>236</v>
      </c>
      <c r="B721" s="32" t="s">
        <v>1450</v>
      </c>
      <c r="C721" s="32" t="s">
        <v>1451</v>
      </c>
      <c r="D721" s="33">
        <v>0</v>
      </c>
      <c r="E721" s="33">
        <v>0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2" t="s">
        <v>5179</v>
      </c>
    </row>
    <row r="722" spans="1:14" ht="31.5" x14ac:dyDescent="0.25">
      <c r="A722" s="31" t="s">
        <v>236</v>
      </c>
      <c r="B722" s="32" t="s">
        <v>1452</v>
      </c>
      <c r="C722" s="32" t="s">
        <v>1453</v>
      </c>
      <c r="D722" s="33">
        <v>0</v>
      </c>
      <c r="E722" s="33">
        <v>0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2" t="s">
        <v>5179</v>
      </c>
    </row>
    <row r="723" spans="1:14" ht="31.5" x14ac:dyDescent="0.25">
      <c r="A723" s="31" t="s">
        <v>236</v>
      </c>
      <c r="B723" s="32" t="s">
        <v>1454</v>
      </c>
      <c r="C723" s="32" t="s">
        <v>1455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2" t="s">
        <v>5179</v>
      </c>
    </row>
    <row r="724" spans="1:14" ht="31.5" x14ac:dyDescent="0.25">
      <c r="A724" s="31" t="s">
        <v>236</v>
      </c>
      <c r="B724" s="32" t="s">
        <v>1456</v>
      </c>
      <c r="C724" s="32" t="s">
        <v>1457</v>
      </c>
      <c r="D724" s="33">
        <v>0</v>
      </c>
      <c r="E724" s="33">
        <v>0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2" t="s">
        <v>5179</v>
      </c>
    </row>
    <row r="725" spans="1:14" ht="31.5" x14ac:dyDescent="0.25">
      <c r="A725" s="31" t="s">
        <v>236</v>
      </c>
      <c r="B725" s="32" t="s">
        <v>1458</v>
      </c>
      <c r="C725" s="32" t="s">
        <v>1459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2" t="s">
        <v>5179</v>
      </c>
    </row>
    <row r="726" spans="1:14" ht="31.5" x14ac:dyDescent="0.25">
      <c r="A726" s="31" t="s">
        <v>236</v>
      </c>
      <c r="B726" s="32" t="s">
        <v>1460</v>
      </c>
      <c r="C726" s="32" t="s">
        <v>1461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2" t="s">
        <v>5179</v>
      </c>
    </row>
    <row r="727" spans="1:14" ht="31.5" x14ac:dyDescent="0.25">
      <c r="A727" s="31" t="s">
        <v>236</v>
      </c>
      <c r="B727" s="32" t="s">
        <v>1462</v>
      </c>
      <c r="C727" s="32" t="s">
        <v>1463</v>
      </c>
      <c r="D727" s="33">
        <v>0</v>
      </c>
      <c r="E727" s="33">
        <v>0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2" t="s">
        <v>5179</v>
      </c>
    </row>
    <row r="728" spans="1:14" ht="31.5" x14ac:dyDescent="0.25">
      <c r="A728" s="31" t="s">
        <v>236</v>
      </c>
      <c r="B728" s="32" t="s">
        <v>1464</v>
      </c>
      <c r="C728" s="32" t="s">
        <v>1465</v>
      </c>
      <c r="D728" s="33">
        <v>0</v>
      </c>
      <c r="E728" s="33">
        <v>0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2" t="s">
        <v>5179</v>
      </c>
    </row>
    <row r="729" spans="1:14" ht="31.5" x14ac:dyDescent="0.25">
      <c r="A729" s="31" t="s">
        <v>236</v>
      </c>
      <c r="B729" s="32" t="s">
        <v>1466</v>
      </c>
      <c r="C729" s="32" t="s">
        <v>1467</v>
      </c>
      <c r="D729" s="33">
        <v>0</v>
      </c>
      <c r="E729" s="33">
        <v>0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2" t="s">
        <v>5179</v>
      </c>
    </row>
    <row r="730" spans="1:14" ht="31.5" x14ac:dyDescent="0.25">
      <c r="A730" s="31" t="s">
        <v>236</v>
      </c>
      <c r="B730" s="32" t="s">
        <v>1468</v>
      </c>
      <c r="C730" s="32" t="s">
        <v>1469</v>
      </c>
      <c r="D730" s="33">
        <v>0</v>
      </c>
      <c r="E730" s="33">
        <v>0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2" t="s">
        <v>5179</v>
      </c>
    </row>
    <row r="731" spans="1:14" ht="31.5" x14ac:dyDescent="0.25">
      <c r="A731" s="31" t="s">
        <v>236</v>
      </c>
      <c r="B731" s="32" t="s">
        <v>1470</v>
      </c>
      <c r="C731" s="32" t="s">
        <v>1471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2" t="s">
        <v>5179</v>
      </c>
    </row>
    <row r="732" spans="1:14" ht="31.5" x14ac:dyDescent="0.25">
      <c r="A732" s="31" t="s">
        <v>236</v>
      </c>
      <c r="B732" s="32" t="s">
        <v>1472</v>
      </c>
      <c r="C732" s="32" t="s">
        <v>1473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2" t="s">
        <v>5179</v>
      </c>
    </row>
    <row r="733" spans="1:14" ht="31.5" x14ac:dyDescent="0.25">
      <c r="A733" s="31" t="s">
        <v>236</v>
      </c>
      <c r="B733" s="32" t="s">
        <v>1474</v>
      </c>
      <c r="C733" s="32" t="s">
        <v>1475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2" t="s">
        <v>5179</v>
      </c>
    </row>
    <row r="734" spans="1:14" ht="31.5" x14ac:dyDescent="0.25">
      <c r="A734" s="31" t="s">
        <v>236</v>
      </c>
      <c r="B734" s="32" t="s">
        <v>1476</v>
      </c>
      <c r="C734" s="32" t="s">
        <v>1477</v>
      </c>
      <c r="D734" s="33">
        <v>0</v>
      </c>
      <c r="E734" s="33">
        <v>0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2" t="s">
        <v>5179</v>
      </c>
    </row>
    <row r="735" spans="1:14" ht="31.5" x14ac:dyDescent="0.25">
      <c r="A735" s="31" t="s">
        <v>236</v>
      </c>
      <c r="B735" s="32" t="s">
        <v>1478</v>
      </c>
      <c r="C735" s="32" t="s">
        <v>1479</v>
      </c>
      <c r="D735" s="33">
        <v>3.12</v>
      </c>
      <c r="E735" s="33">
        <v>0</v>
      </c>
      <c r="F735" s="33">
        <v>0</v>
      </c>
      <c r="G735" s="33">
        <v>0</v>
      </c>
      <c r="H735" s="33">
        <v>0</v>
      </c>
      <c r="I735" s="33">
        <v>1.0149383253359999E-2</v>
      </c>
      <c r="J735" s="33">
        <v>0</v>
      </c>
      <c r="K735" s="33">
        <v>0</v>
      </c>
      <c r="L735" s="33">
        <v>0</v>
      </c>
      <c r="M735" s="33">
        <v>0</v>
      </c>
      <c r="N735" s="32" t="s">
        <v>5179</v>
      </c>
    </row>
    <row r="736" spans="1:14" ht="31.5" x14ac:dyDescent="0.25">
      <c r="A736" s="31" t="s">
        <v>236</v>
      </c>
      <c r="B736" s="32" t="s">
        <v>1480</v>
      </c>
      <c r="C736" s="32" t="s">
        <v>1481</v>
      </c>
      <c r="D736" s="33">
        <v>3.12</v>
      </c>
      <c r="E736" s="33">
        <v>0</v>
      </c>
      <c r="F736" s="33">
        <v>0</v>
      </c>
      <c r="G736" s="33">
        <v>0</v>
      </c>
      <c r="H736" s="33">
        <v>0</v>
      </c>
      <c r="I736" s="33">
        <v>1.0149383253359999E-2</v>
      </c>
      <c r="J736" s="33">
        <v>0</v>
      </c>
      <c r="K736" s="33">
        <v>0</v>
      </c>
      <c r="L736" s="33">
        <v>0</v>
      </c>
      <c r="M736" s="33">
        <v>0</v>
      </c>
      <c r="N736" s="32" t="s">
        <v>5179</v>
      </c>
    </row>
    <row r="737" spans="1:14" ht="31.5" x14ac:dyDescent="0.25">
      <c r="A737" s="31" t="s">
        <v>236</v>
      </c>
      <c r="B737" s="32" t="s">
        <v>1482</v>
      </c>
      <c r="C737" s="32" t="s">
        <v>1483</v>
      </c>
      <c r="D737" s="33">
        <v>3.12</v>
      </c>
      <c r="E737" s="33">
        <v>0</v>
      </c>
      <c r="F737" s="33">
        <v>0</v>
      </c>
      <c r="G737" s="33">
        <v>0</v>
      </c>
      <c r="H737" s="33">
        <v>0</v>
      </c>
      <c r="I737" s="33">
        <v>1.0149383253359999E-2</v>
      </c>
      <c r="J737" s="33">
        <v>0</v>
      </c>
      <c r="K737" s="33">
        <v>0</v>
      </c>
      <c r="L737" s="33">
        <v>0</v>
      </c>
      <c r="M737" s="33">
        <v>0</v>
      </c>
      <c r="N737" s="32" t="s">
        <v>5179</v>
      </c>
    </row>
    <row r="738" spans="1:14" ht="31.5" x14ac:dyDescent="0.25">
      <c r="A738" s="31" t="s">
        <v>236</v>
      </c>
      <c r="B738" s="32" t="s">
        <v>1484</v>
      </c>
      <c r="C738" s="32" t="s">
        <v>1485</v>
      </c>
      <c r="D738" s="33">
        <v>3.12</v>
      </c>
      <c r="E738" s="33">
        <v>0</v>
      </c>
      <c r="F738" s="33">
        <v>0</v>
      </c>
      <c r="G738" s="33">
        <v>0</v>
      </c>
      <c r="H738" s="33">
        <v>0</v>
      </c>
      <c r="I738" s="33">
        <v>1.0149383253359999E-2</v>
      </c>
      <c r="J738" s="33">
        <v>0</v>
      </c>
      <c r="K738" s="33">
        <v>0</v>
      </c>
      <c r="L738" s="33">
        <v>0</v>
      </c>
      <c r="M738" s="33">
        <v>0</v>
      </c>
      <c r="N738" s="32" t="s">
        <v>5179</v>
      </c>
    </row>
    <row r="739" spans="1:14" ht="47.25" x14ac:dyDescent="0.25">
      <c r="A739" s="31" t="s">
        <v>236</v>
      </c>
      <c r="B739" s="32" t="s">
        <v>1486</v>
      </c>
      <c r="C739" s="32" t="s">
        <v>1487</v>
      </c>
      <c r="D739" s="33">
        <v>3.12</v>
      </c>
      <c r="E739" s="33">
        <v>0</v>
      </c>
      <c r="F739" s="33">
        <v>0</v>
      </c>
      <c r="G739" s="33">
        <v>0</v>
      </c>
      <c r="H739" s="33">
        <v>0</v>
      </c>
      <c r="I739" s="33">
        <v>1.0149383253359999E-2</v>
      </c>
      <c r="J739" s="33">
        <v>0</v>
      </c>
      <c r="K739" s="33">
        <v>0</v>
      </c>
      <c r="L739" s="33">
        <v>0</v>
      </c>
      <c r="M739" s="33">
        <v>0</v>
      </c>
      <c r="N739" s="32" t="s">
        <v>5179</v>
      </c>
    </row>
    <row r="740" spans="1:14" ht="31.5" x14ac:dyDescent="0.25">
      <c r="A740" s="31" t="s">
        <v>236</v>
      </c>
      <c r="B740" s="32" t="s">
        <v>1488</v>
      </c>
      <c r="C740" s="32" t="s">
        <v>1489</v>
      </c>
      <c r="D740" s="33">
        <v>0</v>
      </c>
      <c r="E740" s="33">
        <v>0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2" t="s">
        <v>5179</v>
      </c>
    </row>
    <row r="741" spans="1:14" ht="31.5" x14ac:dyDescent="0.25">
      <c r="A741" s="31" t="s">
        <v>236</v>
      </c>
      <c r="B741" s="32" t="s">
        <v>1490</v>
      </c>
      <c r="C741" s="32" t="s">
        <v>1491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2" t="s">
        <v>5179</v>
      </c>
    </row>
    <row r="742" spans="1:14" ht="47.25" x14ac:dyDescent="0.25">
      <c r="A742" s="31" t="s">
        <v>236</v>
      </c>
      <c r="B742" s="32" t="s">
        <v>1492</v>
      </c>
      <c r="C742" s="32" t="s">
        <v>1493</v>
      </c>
      <c r="D742" s="33">
        <v>1.92</v>
      </c>
      <c r="E742" s="33">
        <v>0</v>
      </c>
      <c r="F742" s="33">
        <v>0</v>
      </c>
      <c r="G742" s="33">
        <v>0</v>
      </c>
      <c r="H742" s="33">
        <v>0</v>
      </c>
      <c r="I742" s="33">
        <v>6.2457743097599997E-3</v>
      </c>
      <c r="J742" s="33">
        <v>0</v>
      </c>
      <c r="K742" s="33">
        <v>0</v>
      </c>
      <c r="L742" s="33">
        <v>0</v>
      </c>
      <c r="M742" s="33">
        <v>0</v>
      </c>
      <c r="N742" s="32" t="s">
        <v>5179</v>
      </c>
    </row>
    <row r="743" spans="1:14" ht="47.25" x14ac:dyDescent="0.25">
      <c r="A743" s="31" t="s">
        <v>236</v>
      </c>
      <c r="B743" s="32" t="s">
        <v>1494</v>
      </c>
      <c r="C743" s="32" t="s">
        <v>1495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2" t="s">
        <v>5179</v>
      </c>
    </row>
    <row r="744" spans="1:14" ht="47.25" x14ac:dyDescent="0.25">
      <c r="A744" s="31" t="s">
        <v>236</v>
      </c>
      <c r="B744" s="32" t="s">
        <v>1496</v>
      </c>
      <c r="C744" s="32" t="s">
        <v>1497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2" t="s">
        <v>5179</v>
      </c>
    </row>
    <row r="745" spans="1:14" ht="47.25" x14ac:dyDescent="0.25">
      <c r="A745" s="31" t="s">
        <v>236</v>
      </c>
      <c r="B745" s="32" t="s">
        <v>1498</v>
      </c>
      <c r="C745" s="32" t="s">
        <v>1499</v>
      </c>
      <c r="D745" s="33">
        <v>0</v>
      </c>
      <c r="E745" s="33">
        <v>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2" t="s">
        <v>5179</v>
      </c>
    </row>
    <row r="746" spans="1:14" ht="47.25" x14ac:dyDescent="0.25">
      <c r="A746" s="31" t="s">
        <v>236</v>
      </c>
      <c r="B746" s="32" t="s">
        <v>1500</v>
      </c>
      <c r="C746" s="32" t="s">
        <v>1501</v>
      </c>
      <c r="D746" s="33">
        <v>1.92</v>
      </c>
      <c r="E746" s="33">
        <v>0</v>
      </c>
      <c r="F746" s="33">
        <v>0</v>
      </c>
      <c r="G746" s="33">
        <v>0</v>
      </c>
      <c r="H746" s="33">
        <v>0</v>
      </c>
      <c r="I746" s="33">
        <v>6.2457743097599997E-3</v>
      </c>
      <c r="J746" s="33">
        <v>0</v>
      </c>
      <c r="K746" s="33">
        <v>0</v>
      </c>
      <c r="L746" s="33">
        <v>0</v>
      </c>
      <c r="M746" s="33">
        <v>0</v>
      </c>
      <c r="N746" s="32" t="s">
        <v>5179</v>
      </c>
    </row>
    <row r="747" spans="1:14" ht="47.25" x14ac:dyDescent="0.25">
      <c r="A747" s="31" t="s">
        <v>236</v>
      </c>
      <c r="B747" s="32" t="s">
        <v>1502</v>
      </c>
      <c r="C747" s="32" t="s">
        <v>1503</v>
      </c>
      <c r="D747" s="33">
        <v>0</v>
      </c>
      <c r="E747" s="33">
        <v>0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2" t="s">
        <v>5179</v>
      </c>
    </row>
    <row r="748" spans="1:14" ht="47.25" x14ac:dyDescent="0.25">
      <c r="A748" s="31" t="s">
        <v>236</v>
      </c>
      <c r="B748" s="32" t="s">
        <v>1504</v>
      </c>
      <c r="C748" s="32" t="s">
        <v>1505</v>
      </c>
      <c r="D748" s="33">
        <v>3.96</v>
      </c>
      <c r="E748" s="33">
        <v>0</v>
      </c>
      <c r="F748" s="33">
        <v>0</v>
      </c>
      <c r="G748" s="33">
        <v>0</v>
      </c>
      <c r="H748" s="33">
        <v>0</v>
      </c>
      <c r="I748" s="33">
        <v>1.288190951388E-2</v>
      </c>
      <c r="J748" s="33">
        <v>0</v>
      </c>
      <c r="K748" s="33">
        <v>0</v>
      </c>
      <c r="L748" s="33">
        <v>0</v>
      </c>
      <c r="M748" s="33">
        <v>0</v>
      </c>
      <c r="N748" s="32" t="s">
        <v>5179</v>
      </c>
    </row>
    <row r="749" spans="1:14" ht="47.25" x14ac:dyDescent="0.25">
      <c r="A749" s="31" t="s">
        <v>236</v>
      </c>
      <c r="B749" s="32" t="s">
        <v>1506</v>
      </c>
      <c r="C749" s="32" t="s">
        <v>1507</v>
      </c>
      <c r="D749" s="33">
        <v>1.92</v>
      </c>
      <c r="E749" s="33">
        <v>0</v>
      </c>
      <c r="F749" s="33">
        <v>0</v>
      </c>
      <c r="G749" s="33">
        <v>0</v>
      </c>
      <c r="H749" s="33">
        <v>0</v>
      </c>
      <c r="I749" s="33">
        <v>6.2457743097599997E-3</v>
      </c>
      <c r="J749" s="33">
        <v>0</v>
      </c>
      <c r="K749" s="33">
        <v>0</v>
      </c>
      <c r="L749" s="33">
        <v>0</v>
      </c>
      <c r="M749" s="33">
        <v>0</v>
      </c>
      <c r="N749" s="32" t="s">
        <v>5179</v>
      </c>
    </row>
    <row r="750" spans="1:14" ht="47.25" x14ac:dyDescent="0.25">
      <c r="A750" s="31" t="s">
        <v>236</v>
      </c>
      <c r="B750" s="32" t="s">
        <v>1508</v>
      </c>
      <c r="C750" s="32" t="s">
        <v>1509</v>
      </c>
      <c r="D750" s="33">
        <v>1.92</v>
      </c>
      <c r="E750" s="33">
        <v>0</v>
      </c>
      <c r="F750" s="33">
        <v>0</v>
      </c>
      <c r="G750" s="33">
        <v>0</v>
      </c>
      <c r="H750" s="33">
        <v>0</v>
      </c>
      <c r="I750" s="33">
        <v>6.2457743097599997E-3</v>
      </c>
      <c r="J750" s="33">
        <v>0</v>
      </c>
      <c r="K750" s="33">
        <v>0</v>
      </c>
      <c r="L750" s="33">
        <v>0</v>
      </c>
      <c r="M750" s="33">
        <v>0</v>
      </c>
      <c r="N750" s="32" t="s">
        <v>5179</v>
      </c>
    </row>
    <row r="751" spans="1:14" ht="47.25" x14ac:dyDescent="0.25">
      <c r="A751" s="31" t="s">
        <v>236</v>
      </c>
      <c r="B751" s="32" t="s">
        <v>1510</v>
      </c>
      <c r="C751" s="32" t="s">
        <v>1511</v>
      </c>
      <c r="D751" s="33">
        <v>3.96</v>
      </c>
      <c r="E751" s="33">
        <v>0</v>
      </c>
      <c r="F751" s="33">
        <v>0</v>
      </c>
      <c r="G751" s="33">
        <v>0</v>
      </c>
      <c r="H751" s="33">
        <v>0</v>
      </c>
      <c r="I751" s="33">
        <v>1.288190951388E-2</v>
      </c>
      <c r="J751" s="33">
        <v>0</v>
      </c>
      <c r="K751" s="33">
        <v>0</v>
      </c>
      <c r="L751" s="33">
        <v>0</v>
      </c>
      <c r="M751" s="33">
        <v>0</v>
      </c>
      <c r="N751" s="32" t="s">
        <v>5179</v>
      </c>
    </row>
    <row r="752" spans="1:14" ht="47.25" x14ac:dyDescent="0.25">
      <c r="A752" s="31" t="s">
        <v>236</v>
      </c>
      <c r="B752" s="32" t="s">
        <v>1512</v>
      </c>
      <c r="C752" s="32" t="s">
        <v>1513</v>
      </c>
      <c r="D752" s="33">
        <v>1.92</v>
      </c>
      <c r="E752" s="33">
        <v>0</v>
      </c>
      <c r="F752" s="33">
        <v>0</v>
      </c>
      <c r="G752" s="33">
        <v>0</v>
      </c>
      <c r="H752" s="33">
        <v>0</v>
      </c>
      <c r="I752" s="33">
        <v>6.2457743097599997E-3</v>
      </c>
      <c r="J752" s="33">
        <v>0</v>
      </c>
      <c r="K752" s="33">
        <v>0</v>
      </c>
      <c r="L752" s="33">
        <v>0</v>
      </c>
      <c r="M752" s="33">
        <v>0</v>
      </c>
      <c r="N752" s="32" t="s">
        <v>5179</v>
      </c>
    </row>
    <row r="753" spans="1:14" ht="47.25" x14ac:dyDescent="0.25">
      <c r="A753" s="31" t="s">
        <v>236</v>
      </c>
      <c r="B753" s="32" t="s">
        <v>1514</v>
      </c>
      <c r="C753" s="32" t="s">
        <v>1515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2" t="s">
        <v>5179</v>
      </c>
    </row>
    <row r="754" spans="1:14" ht="47.25" x14ac:dyDescent="0.25">
      <c r="A754" s="31" t="s">
        <v>236</v>
      </c>
      <c r="B754" s="32" t="s">
        <v>1516</v>
      </c>
      <c r="C754" s="32" t="s">
        <v>1517</v>
      </c>
      <c r="D754" s="33">
        <v>3.96</v>
      </c>
      <c r="E754" s="33">
        <v>0</v>
      </c>
      <c r="F754" s="33">
        <v>0</v>
      </c>
      <c r="G754" s="33">
        <v>0</v>
      </c>
      <c r="H754" s="33">
        <v>0</v>
      </c>
      <c r="I754" s="33">
        <v>1.288190951388E-2</v>
      </c>
      <c r="J754" s="33">
        <v>0</v>
      </c>
      <c r="K754" s="33">
        <v>0</v>
      </c>
      <c r="L754" s="33">
        <v>0</v>
      </c>
      <c r="M754" s="33">
        <v>0</v>
      </c>
      <c r="N754" s="32" t="s">
        <v>5179</v>
      </c>
    </row>
    <row r="755" spans="1:14" ht="47.25" x14ac:dyDescent="0.25">
      <c r="A755" s="31" t="s">
        <v>236</v>
      </c>
      <c r="B755" s="32" t="s">
        <v>1518</v>
      </c>
      <c r="C755" s="32" t="s">
        <v>1519</v>
      </c>
      <c r="D755" s="33">
        <v>3.96</v>
      </c>
      <c r="E755" s="33">
        <v>0</v>
      </c>
      <c r="F755" s="33">
        <v>0</v>
      </c>
      <c r="G755" s="33">
        <v>0</v>
      </c>
      <c r="H755" s="33">
        <v>0</v>
      </c>
      <c r="I755" s="33">
        <v>1.288190951388E-2</v>
      </c>
      <c r="J755" s="33">
        <v>0</v>
      </c>
      <c r="K755" s="33">
        <v>0</v>
      </c>
      <c r="L755" s="33">
        <v>0</v>
      </c>
      <c r="M755" s="33">
        <v>0</v>
      </c>
      <c r="N755" s="32" t="s">
        <v>5179</v>
      </c>
    </row>
    <row r="756" spans="1:14" ht="47.25" x14ac:dyDescent="0.25">
      <c r="A756" s="31" t="s">
        <v>236</v>
      </c>
      <c r="B756" s="32" t="s">
        <v>1520</v>
      </c>
      <c r="C756" s="32" t="s">
        <v>1521</v>
      </c>
      <c r="D756" s="33">
        <v>3.96</v>
      </c>
      <c r="E756" s="33">
        <v>0</v>
      </c>
      <c r="F756" s="33">
        <v>0</v>
      </c>
      <c r="G756" s="33">
        <v>0</v>
      </c>
      <c r="H756" s="33">
        <v>0</v>
      </c>
      <c r="I756" s="33">
        <v>1.288190951388E-2</v>
      </c>
      <c r="J756" s="33">
        <v>0</v>
      </c>
      <c r="K756" s="33">
        <v>0</v>
      </c>
      <c r="L756" s="33">
        <v>0</v>
      </c>
      <c r="M756" s="33">
        <v>0</v>
      </c>
      <c r="N756" s="32" t="s">
        <v>5179</v>
      </c>
    </row>
    <row r="757" spans="1:14" ht="47.25" x14ac:dyDescent="0.25">
      <c r="A757" s="31" t="s">
        <v>236</v>
      </c>
      <c r="B757" s="32" t="s">
        <v>1522</v>
      </c>
      <c r="C757" s="32" t="s">
        <v>1523</v>
      </c>
      <c r="D757" s="33">
        <v>1.92</v>
      </c>
      <c r="E757" s="33">
        <v>0</v>
      </c>
      <c r="F757" s="33">
        <v>0</v>
      </c>
      <c r="G757" s="33">
        <v>0</v>
      </c>
      <c r="H757" s="33">
        <v>0</v>
      </c>
      <c r="I757" s="33">
        <v>6.2457743097599997E-3</v>
      </c>
      <c r="J757" s="33">
        <v>0</v>
      </c>
      <c r="K757" s="33">
        <v>0</v>
      </c>
      <c r="L757" s="33">
        <v>0</v>
      </c>
      <c r="M757" s="33">
        <v>0</v>
      </c>
      <c r="N757" s="32" t="s">
        <v>5179</v>
      </c>
    </row>
    <row r="758" spans="1:14" ht="47.25" x14ac:dyDescent="0.25">
      <c r="A758" s="31" t="s">
        <v>236</v>
      </c>
      <c r="B758" s="32" t="s">
        <v>1524</v>
      </c>
      <c r="C758" s="32" t="s">
        <v>1525</v>
      </c>
      <c r="D758" s="33">
        <v>3.96</v>
      </c>
      <c r="E758" s="33">
        <v>0</v>
      </c>
      <c r="F758" s="33">
        <v>0</v>
      </c>
      <c r="G758" s="33">
        <v>0</v>
      </c>
      <c r="H758" s="33">
        <v>0</v>
      </c>
      <c r="I758" s="33">
        <v>1.288190951388E-2</v>
      </c>
      <c r="J758" s="33">
        <v>0</v>
      </c>
      <c r="K758" s="33">
        <v>0</v>
      </c>
      <c r="L758" s="33">
        <v>0</v>
      </c>
      <c r="M758" s="33">
        <v>0</v>
      </c>
      <c r="N758" s="32" t="s">
        <v>5179</v>
      </c>
    </row>
    <row r="759" spans="1:14" ht="47.25" x14ac:dyDescent="0.25">
      <c r="A759" s="31" t="s">
        <v>236</v>
      </c>
      <c r="B759" s="32" t="s">
        <v>1526</v>
      </c>
      <c r="C759" s="32" t="s">
        <v>1527</v>
      </c>
      <c r="D759" s="33">
        <v>3.12</v>
      </c>
      <c r="E759" s="33">
        <v>0</v>
      </c>
      <c r="F759" s="33">
        <v>0</v>
      </c>
      <c r="G759" s="33">
        <v>0</v>
      </c>
      <c r="H759" s="33">
        <v>0</v>
      </c>
      <c r="I759" s="33">
        <v>1.0149383253359999E-2</v>
      </c>
      <c r="J759" s="33">
        <v>0</v>
      </c>
      <c r="K759" s="33">
        <v>0</v>
      </c>
      <c r="L759" s="33">
        <v>0</v>
      </c>
      <c r="M759" s="33">
        <v>0</v>
      </c>
      <c r="N759" s="32" t="s">
        <v>5179</v>
      </c>
    </row>
    <row r="760" spans="1:14" ht="47.25" x14ac:dyDescent="0.25">
      <c r="A760" s="31" t="s">
        <v>236</v>
      </c>
      <c r="B760" s="32" t="s">
        <v>1528</v>
      </c>
      <c r="C760" s="32" t="s">
        <v>1529</v>
      </c>
      <c r="D760" s="33">
        <v>3.12</v>
      </c>
      <c r="E760" s="33">
        <v>0</v>
      </c>
      <c r="F760" s="33">
        <v>0</v>
      </c>
      <c r="G760" s="33">
        <v>0</v>
      </c>
      <c r="H760" s="33">
        <v>0</v>
      </c>
      <c r="I760" s="33">
        <v>1.0149383253359999E-2</v>
      </c>
      <c r="J760" s="33">
        <v>0</v>
      </c>
      <c r="K760" s="33">
        <v>0</v>
      </c>
      <c r="L760" s="33">
        <v>0</v>
      </c>
      <c r="M760" s="33">
        <v>0</v>
      </c>
      <c r="N760" s="32" t="s">
        <v>5179</v>
      </c>
    </row>
    <row r="761" spans="1:14" ht="47.25" x14ac:dyDescent="0.25">
      <c r="A761" s="31" t="s">
        <v>236</v>
      </c>
      <c r="B761" s="32" t="s">
        <v>1530</v>
      </c>
      <c r="C761" s="32" t="s">
        <v>1531</v>
      </c>
      <c r="D761" s="33">
        <v>1.92</v>
      </c>
      <c r="E761" s="33">
        <v>0</v>
      </c>
      <c r="F761" s="33">
        <v>0</v>
      </c>
      <c r="G761" s="33">
        <v>0</v>
      </c>
      <c r="H761" s="33">
        <v>0</v>
      </c>
      <c r="I761" s="33">
        <v>6.2457743097599997E-3</v>
      </c>
      <c r="J761" s="33">
        <v>0</v>
      </c>
      <c r="K761" s="33">
        <v>0</v>
      </c>
      <c r="L761" s="33">
        <v>0</v>
      </c>
      <c r="M761" s="33">
        <v>0</v>
      </c>
      <c r="N761" s="32" t="s">
        <v>5179</v>
      </c>
    </row>
    <row r="762" spans="1:14" ht="31.5" x14ac:dyDescent="0.25">
      <c r="A762" s="31" t="s">
        <v>236</v>
      </c>
      <c r="B762" s="32" t="s">
        <v>1532</v>
      </c>
      <c r="C762" s="32" t="s">
        <v>1533</v>
      </c>
      <c r="D762" s="33">
        <v>0.52600000000000002</v>
      </c>
      <c r="E762" s="33">
        <v>0</v>
      </c>
      <c r="F762" s="33">
        <v>0</v>
      </c>
      <c r="G762" s="33">
        <v>0</v>
      </c>
      <c r="H762" s="33">
        <v>0</v>
      </c>
      <c r="I762" s="33">
        <v>1.7110819202700001E-3</v>
      </c>
      <c r="J762" s="33">
        <v>0</v>
      </c>
      <c r="K762" s="33">
        <v>0</v>
      </c>
      <c r="L762" s="33">
        <v>0</v>
      </c>
      <c r="M762" s="33">
        <v>0</v>
      </c>
      <c r="N762" s="32" t="s">
        <v>5179</v>
      </c>
    </row>
    <row r="763" spans="1:14" ht="47.25" x14ac:dyDescent="0.25">
      <c r="A763" s="31" t="s">
        <v>236</v>
      </c>
      <c r="B763" s="32" t="s">
        <v>1534</v>
      </c>
      <c r="C763" s="32" t="s">
        <v>1535</v>
      </c>
      <c r="D763" s="33">
        <v>0</v>
      </c>
      <c r="E763" s="33">
        <v>0</v>
      </c>
      <c r="F763" s="33">
        <v>0</v>
      </c>
      <c r="G763" s="33">
        <v>0</v>
      </c>
      <c r="H763" s="33">
        <v>0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2" t="s">
        <v>5179</v>
      </c>
    </row>
    <row r="764" spans="1:14" ht="31.5" x14ac:dyDescent="0.25">
      <c r="A764" s="31" t="s">
        <v>236</v>
      </c>
      <c r="B764" s="32" t="s">
        <v>1536</v>
      </c>
      <c r="C764" s="32" t="s">
        <v>1537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2" t="s">
        <v>5179</v>
      </c>
    </row>
    <row r="765" spans="1:14" ht="31.5" x14ac:dyDescent="0.25">
      <c r="A765" s="31" t="s">
        <v>236</v>
      </c>
      <c r="B765" s="32" t="s">
        <v>1538</v>
      </c>
      <c r="C765" s="32" t="s">
        <v>1539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2" t="s">
        <v>5179</v>
      </c>
    </row>
    <row r="766" spans="1:14" ht="63" x14ac:dyDescent="0.25">
      <c r="A766" s="31" t="s">
        <v>236</v>
      </c>
      <c r="B766" s="32" t="s">
        <v>1540</v>
      </c>
      <c r="C766" s="32" t="s">
        <v>1541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2" t="s">
        <v>5179</v>
      </c>
    </row>
    <row r="767" spans="1:14" ht="63" x14ac:dyDescent="0.25">
      <c r="A767" s="31" t="s">
        <v>236</v>
      </c>
      <c r="B767" s="32" t="s">
        <v>1542</v>
      </c>
      <c r="C767" s="32" t="s">
        <v>1543</v>
      </c>
      <c r="D767" s="33">
        <v>0</v>
      </c>
      <c r="E767" s="33">
        <v>0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2" t="s">
        <v>5179</v>
      </c>
    </row>
    <row r="768" spans="1:14" ht="63" x14ac:dyDescent="0.25">
      <c r="A768" s="31" t="s">
        <v>236</v>
      </c>
      <c r="B768" s="32" t="s">
        <v>1544</v>
      </c>
      <c r="C768" s="32" t="s">
        <v>1545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2" t="s">
        <v>5179</v>
      </c>
    </row>
    <row r="769" spans="1:14" ht="63" x14ac:dyDescent="0.25">
      <c r="A769" s="31" t="s">
        <v>236</v>
      </c>
      <c r="B769" s="32" t="s">
        <v>1546</v>
      </c>
      <c r="C769" s="32" t="s">
        <v>1547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2" t="s">
        <v>5179</v>
      </c>
    </row>
    <row r="770" spans="1:14" ht="31.5" x14ac:dyDescent="0.25">
      <c r="A770" s="31" t="s">
        <v>236</v>
      </c>
      <c r="B770" s="32" t="s">
        <v>1548</v>
      </c>
      <c r="C770" s="32" t="s">
        <v>1549</v>
      </c>
      <c r="D770" s="33">
        <v>0</v>
      </c>
      <c r="E770" s="33">
        <v>0</v>
      </c>
      <c r="F770" s="33">
        <v>0</v>
      </c>
      <c r="G770" s="33">
        <v>0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2" t="s">
        <v>5179</v>
      </c>
    </row>
    <row r="771" spans="1:14" ht="31.5" x14ac:dyDescent="0.25">
      <c r="A771" s="31" t="s">
        <v>236</v>
      </c>
      <c r="B771" s="32" t="s">
        <v>1550</v>
      </c>
      <c r="C771" s="32" t="s">
        <v>1551</v>
      </c>
      <c r="D771" s="33">
        <v>0</v>
      </c>
      <c r="E771" s="33">
        <v>0</v>
      </c>
      <c r="F771" s="33">
        <v>0</v>
      </c>
      <c r="G771" s="33">
        <v>0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2" t="s">
        <v>5179</v>
      </c>
    </row>
    <row r="772" spans="1:14" ht="31.5" x14ac:dyDescent="0.25">
      <c r="A772" s="31" t="s">
        <v>236</v>
      </c>
      <c r="B772" s="32" t="s">
        <v>1552</v>
      </c>
      <c r="C772" s="32" t="s">
        <v>1553</v>
      </c>
      <c r="D772" s="33">
        <v>0</v>
      </c>
      <c r="E772" s="33">
        <v>0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2" t="s">
        <v>5179</v>
      </c>
    </row>
    <row r="773" spans="1:14" ht="31.5" x14ac:dyDescent="0.25">
      <c r="A773" s="31" t="s">
        <v>236</v>
      </c>
      <c r="B773" s="32" t="s">
        <v>1554</v>
      </c>
      <c r="C773" s="32" t="s">
        <v>1555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2" t="s">
        <v>5179</v>
      </c>
    </row>
    <row r="774" spans="1:14" ht="31.5" x14ac:dyDescent="0.25">
      <c r="A774" s="31" t="s">
        <v>236</v>
      </c>
      <c r="B774" s="32" t="s">
        <v>1556</v>
      </c>
      <c r="C774" s="32" t="s">
        <v>1557</v>
      </c>
      <c r="D774" s="33">
        <v>0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2" t="s">
        <v>5179</v>
      </c>
    </row>
    <row r="775" spans="1:14" ht="31.5" x14ac:dyDescent="0.25">
      <c r="A775" s="31" t="s">
        <v>236</v>
      </c>
      <c r="B775" s="32" t="s">
        <v>1558</v>
      </c>
      <c r="C775" s="32" t="s">
        <v>1559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2" t="s">
        <v>5179</v>
      </c>
    </row>
    <row r="776" spans="1:14" ht="31.5" x14ac:dyDescent="0.25">
      <c r="A776" s="31" t="s">
        <v>236</v>
      </c>
      <c r="B776" s="32" t="s">
        <v>1560</v>
      </c>
      <c r="C776" s="32" t="s">
        <v>1561</v>
      </c>
      <c r="D776" s="33">
        <v>0</v>
      </c>
      <c r="E776" s="33">
        <v>0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2" t="s">
        <v>5179</v>
      </c>
    </row>
    <row r="777" spans="1:14" ht="47.25" x14ac:dyDescent="0.25">
      <c r="A777" s="31" t="s">
        <v>236</v>
      </c>
      <c r="B777" s="32" t="s">
        <v>1562</v>
      </c>
      <c r="C777" s="32" t="s">
        <v>1563</v>
      </c>
      <c r="D777" s="33">
        <v>1.7</v>
      </c>
      <c r="E777" s="33">
        <v>0</v>
      </c>
      <c r="F777" s="33">
        <v>0</v>
      </c>
      <c r="G777" s="33">
        <v>0</v>
      </c>
      <c r="H777" s="33">
        <v>0</v>
      </c>
      <c r="I777" s="33">
        <v>5.5301126701E-3</v>
      </c>
      <c r="J777" s="33">
        <v>0</v>
      </c>
      <c r="K777" s="33">
        <v>0</v>
      </c>
      <c r="L777" s="33">
        <v>0</v>
      </c>
      <c r="M777" s="33">
        <v>0</v>
      </c>
      <c r="N777" s="32" t="s">
        <v>5179</v>
      </c>
    </row>
    <row r="778" spans="1:14" ht="31.5" x14ac:dyDescent="0.25">
      <c r="A778" s="31" t="s">
        <v>236</v>
      </c>
      <c r="B778" s="32" t="s">
        <v>1564</v>
      </c>
      <c r="C778" s="32" t="s">
        <v>1565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2" t="s">
        <v>5179</v>
      </c>
    </row>
    <row r="779" spans="1:14" ht="47.25" x14ac:dyDescent="0.25">
      <c r="A779" s="31" t="s">
        <v>236</v>
      </c>
      <c r="B779" s="32" t="s">
        <v>1566</v>
      </c>
      <c r="C779" s="32" t="s">
        <v>1567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2" t="s">
        <v>5179</v>
      </c>
    </row>
    <row r="780" spans="1:14" ht="31.5" x14ac:dyDescent="0.25">
      <c r="A780" s="31" t="s">
        <v>236</v>
      </c>
      <c r="B780" s="32" t="s">
        <v>1568</v>
      </c>
      <c r="C780" s="32" t="s">
        <v>1569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2" t="s">
        <v>5179</v>
      </c>
    </row>
    <row r="781" spans="1:14" ht="47.25" x14ac:dyDescent="0.25">
      <c r="A781" s="31" t="s">
        <v>236</v>
      </c>
      <c r="B781" s="32" t="s">
        <v>1570</v>
      </c>
      <c r="C781" s="32" t="s">
        <v>1571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2" t="s">
        <v>5179</v>
      </c>
    </row>
    <row r="782" spans="1:14" ht="47.25" x14ac:dyDescent="0.25">
      <c r="A782" s="31" t="s">
        <v>236</v>
      </c>
      <c r="B782" s="32" t="s">
        <v>1572</v>
      </c>
      <c r="C782" s="32" t="s">
        <v>1573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2" t="s">
        <v>5179</v>
      </c>
    </row>
    <row r="783" spans="1:14" ht="63" x14ac:dyDescent="0.25">
      <c r="A783" s="31" t="s">
        <v>236</v>
      </c>
      <c r="B783" s="32" t="s">
        <v>1574</v>
      </c>
      <c r="C783" s="32" t="s">
        <v>1575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2" t="s">
        <v>5179</v>
      </c>
    </row>
    <row r="784" spans="1:14" ht="47.25" x14ac:dyDescent="0.25">
      <c r="A784" s="31" t="s">
        <v>236</v>
      </c>
      <c r="B784" s="32" t="s">
        <v>1576</v>
      </c>
      <c r="C784" s="32" t="s">
        <v>1577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2" t="s">
        <v>5179</v>
      </c>
    </row>
    <row r="785" spans="1:14" ht="31.5" x14ac:dyDescent="0.25">
      <c r="A785" s="31" t="s">
        <v>236</v>
      </c>
      <c r="B785" s="32" t="s">
        <v>1578</v>
      </c>
      <c r="C785" s="32" t="s">
        <v>1579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2" t="s">
        <v>5179</v>
      </c>
    </row>
    <row r="786" spans="1:14" ht="31.5" x14ac:dyDescent="0.25">
      <c r="A786" s="31" t="s">
        <v>236</v>
      </c>
      <c r="B786" s="32" t="s">
        <v>1580</v>
      </c>
      <c r="C786" s="32" t="s">
        <v>1581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2" t="s">
        <v>5179</v>
      </c>
    </row>
    <row r="787" spans="1:14" ht="78.75" x14ac:dyDescent="0.25">
      <c r="A787" s="31" t="s">
        <v>236</v>
      </c>
      <c r="B787" s="32" t="s">
        <v>1582</v>
      </c>
      <c r="C787" s="32" t="s">
        <v>1583</v>
      </c>
      <c r="D787" s="33">
        <v>1.92</v>
      </c>
      <c r="E787" s="33">
        <v>0</v>
      </c>
      <c r="F787" s="33">
        <v>0</v>
      </c>
      <c r="G787" s="33">
        <v>0</v>
      </c>
      <c r="H787" s="33">
        <v>0</v>
      </c>
      <c r="I787" s="33">
        <v>6.2457743097599997E-3</v>
      </c>
      <c r="J787" s="33">
        <v>0</v>
      </c>
      <c r="K787" s="33">
        <v>0</v>
      </c>
      <c r="L787" s="33">
        <v>0</v>
      </c>
      <c r="M787" s="33">
        <v>0</v>
      </c>
      <c r="N787" s="32" t="s">
        <v>5179</v>
      </c>
    </row>
    <row r="788" spans="1:14" ht="78.75" x14ac:dyDescent="0.25">
      <c r="A788" s="31" t="s">
        <v>236</v>
      </c>
      <c r="B788" s="32" t="s">
        <v>1584</v>
      </c>
      <c r="C788" s="32" t="s">
        <v>1585</v>
      </c>
      <c r="D788" s="33">
        <v>3.12</v>
      </c>
      <c r="E788" s="33">
        <v>0</v>
      </c>
      <c r="F788" s="33">
        <v>0</v>
      </c>
      <c r="G788" s="33">
        <v>0</v>
      </c>
      <c r="H788" s="33">
        <v>0</v>
      </c>
      <c r="I788" s="33">
        <v>1.0149383253359999E-2</v>
      </c>
      <c r="J788" s="33">
        <v>0</v>
      </c>
      <c r="K788" s="33">
        <v>0</v>
      </c>
      <c r="L788" s="33">
        <v>0</v>
      </c>
      <c r="M788" s="33">
        <v>0</v>
      </c>
      <c r="N788" s="32" t="s">
        <v>5179</v>
      </c>
    </row>
    <row r="789" spans="1:14" ht="47.25" x14ac:dyDescent="0.25">
      <c r="A789" s="31" t="s">
        <v>236</v>
      </c>
      <c r="B789" s="32" t="s">
        <v>1586</v>
      </c>
      <c r="C789" s="32" t="s">
        <v>1587</v>
      </c>
      <c r="D789" s="33">
        <v>1.92</v>
      </c>
      <c r="E789" s="33">
        <v>0</v>
      </c>
      <c r="F789" s="33">
        <v>0</v>
      </c>
      <c r="G789" s="33">
        <v>0</v>
      </c>
      <c r="H789" s="33">
        <v>0</v>
      </c>
      <c r="I789" s="33">
        <v>6.2457743097599997E-3</v>
      </c>
      <c r="J789" s="33">
        <v>0</v>
      </c>
      <c r="K789" s="33">
        <v>0</v>
      </c>
      <c r="L789" s="33">
        <v>0</v>
      </c>
      <c r="M789" s="33">
        <v>0</v>
      </c>
      <c r="N789" s="32" t="s">
        <v>5179</v>
      </c>
    </row>
    <row r="790" spans="1:14" ht="47.25" x14ac:dyDescent="0.25">
      <c r="A790" s="31" t="s">
        <v>236</v>
      </c>
      <c r="B790" s="32" t="s">
        <v>1588</v>
      </c>
      <c r="C790" s="32" t="s">
        <v>1589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2" t="s">
        <v>5179</v>
      </c>
    </row>
    <row r="791" spans="1:14" ht="47.25" x14ac:dyDescent="0.25">
      <c r="A791" s="31" t="s">
        <v>236</v>
      </c>
      <c r="B791" s="32" t="s">
        <v>1590</v>
      </c>
      <c r="C791" s="32" t="s">
        <v>1591</v>
      </c>
      <c r="D791" s="33">
        <v>1.92</v>
      </c>
      <c r="E791" s="33">
        <v>0</v>
      </c>
      <c r="F791" s="33">
        <v>0</v>
      </c>
      <c r="G791" s="33">
        <v>0</v>
      </c>
      <c r="H791" s="33">
        <v>0</v>
      </c>
      <c r="I791" s="33">
        <v>6.2457743097599997E-3</v>
      </c>
      <c r="J791" s="33">
        <v>0</v>
      </c>
      <c r="K791" s="33">
        <v>0</v>
      </c>
      <c r="L791" s="33">
        <v>0</v>
      </c>
      <c r="M791" s="33">
        <v>0</v>
      </c>
      <c r="N791" s="32" t="s">
        <v>5179</v>
      </c>
    </row>
    <row r="792" spans="1:14" ht="47.25" x14ac:dyDescent="0.25">
      <c r="A792" s="31" t="s">
        <v>236</v>
      </c>
      <c r="B792" s="32" t="s">
        <v>1592</v>
      </c>
      <c r="C792" s="32" t="s">
        <v>1593</v>
      </c>
      <c r="D792" s="33">
        <v>3.12</v>
      </c>
      <c r="E792" s="33">
        <v>0</v>
      </c>
      <c r="F792" s="33">
        <v>0</v>
      </c>
      <c r="G792" s="33">
        <v>0</v>
      </c>
      <c r="H792" s="33">
        <v>0</v>
      </c>
      <c r="I792" s="33">
        <v>1.0149383253359999E-2</v>
      </c>
      <c r="J792" s="33">
        <v>0</v>
      </c>
      <c r="K792" s="33">
        <v>0</v>
      </c>
      <c r="L792" s="33">
        <v>0</v>
      </c>
      <c r="M792" s="33">
        <v>0</v>
      </c>
      <c r="N792" s="32" t="s">
        <v>5179</v>
      </c>
    </row>
    <row r="793" spans="1:14" ht="47.25" x14ac:dyDescent="0.25">
      <c r="A793" s="31" t="s">
        <v>236</v>
      </c>
      <c r="B793" s="32" t="s">
        <v>1594</v>
      </c>
      <c r="C793" s="32" t="s">
        <v>1595</v>
      </c>
      <c r="D793" s="33">
        <v>3.12</v>
      </c>
      <c r="E793" s="33">
        <v>0</v>
      </c>
      <c r="F793" s="33">
        <v>0</v>
      </c>
      <c r="G793" s="33">
        <v>0</v>
      </c>
      <c r="H793" s="33">
        <v>0</v>
      </c>
      <c r="I793" s="33">
        <v>1.0149383253359999E-2</v>
      </c>
      <c r="J793" s="33">
        <v>0</v>
      </c>
      <c r="K793" s="33">
        <v>0</v>
      </c>
      <c r="L793" s="33">
        <v>0</v>
      </c>
      <c r="M793" s="33">
        <v>0</v>
      </c>
      <c r="N793" s="32" t="s">
        <v>5179</v>
      </c>
    </row>
    <row r="794" spans="1:14" ht="47.25" x14ac:dyDescent="0.25">
      <c r="A794" s="31" t="s">
        <v>236</v>
      </c>
      <c r="B794" s="32" t="s">
        <v>1596</v>
      </c>
      <c r="C794" s="32" t="s">
        <v>1597</v>
      </c>
      <c r="D794" s="33">
        <v>3.12</v>
      </c>
      <c r="E794" s="33">
        <v>0</v>
      </c>
      <c r="F794" s="33">
        <v>0</v>
      </c>
      <c r="G794" s="33">
        <v>0</v>
      </c>
      <c r="H794" s="33">
        <v>0</v>
      </c>
      <c r="I794" s="33">
        <v>1.0149383253359999E-2</v>
      </c>
      <c r="J794" s="33">
        <v>0</v>
      </c>
      <c r="K794" s="33">
        <v>0</v>
      </c>
      <c r="L794" s="33">
        <v>0</v>
      </c>
      <c r="M794" s="33">
        <v>0</v>
      </c>
      <c r="N794" s="32" t="s">
        <v>5179</v>
      </c>
    </row>
    <row r="795" spans="1:14" ht="47.25" x14ac:dyDescent="0.25">
      <c r="A795" s="31" t="s">
        <v>236</v>
      </c>
      <c r="B795" s="32" t="s">
        <v>1598</v>
      </c>
      <c r="C795" s="32" t="s">
        <v>1599</v>
      </c>
      <c r="D795" s="33">
        <v>3.12</v>
      </c>
      <c r="E795" s="33">
        <v>0</v>
      </c>
      <c r="F795" s="33">
        <v>0</v>
      </c>
      <c r="G795" s="33">
        <v>0</v>
      </c>
      <c r="H795" s="33">
        <v>0</v>
      </c>
      <c r="I795" s="33">
        <v>1.0149383253359999E-2</v>
      </c>
      <c r="J795" s="33">
        <v>0</v>
      </c>
      <c r="K795" s="33">
        <v>0</v>
      </c>
      <c r="L795" s="33">
        <v>0</v>
      </c>
      <c r="M795" s="33">
        <v>0</v>
      </c>
      <c r="N795" s="32" t="s">
        <v>5179</v>
      </c>
    </row>
    <row r="796" spans="1:14" ht="47.25" x14ac:dyDescent="0.25">
      <c r="A796" s="31" t="s">
        <v>236</v>
      </c>
      <c r="B796" s="32" t="s">
        <v>1600</v>
      </c>
      <c r="C796" s="32" t="s">
        <v>1601</v>
      </c>
      <c r="D796" s="33">
        <v>3.12</v>
      </c>
      <c r="E796" s="33">
        <v>0</v>
      </c>
      <c r="F796" s="33">
        <v>0</v>
      </c>
      <c r="G796" s="33">
        <v>0</v>
      </c>
      <c r="H796" s="33">
        <v>0</v>
      </c>
      <c r="I796" s="33">
        <v>1.0149383253359999E-2</v>
      </c>
      <c r="J796" s="33">
        <v>0</v>
      </c>
      <c r="K796" s="33">
        <v>0</v>
      </c>
      <c r="L796" s="33">
        <v>0</v>
      </c>
      <c r="M796" s="33">
        <v>0</v>
      </c>
      <c r="N796" s="32" t="s">
        <v>5179</v>
      </c>
    </row>
    <row r="797" spans="1:14" ht="47.25" x14ac:dyDescent="0.25">
      <c r="A797" s="31" t="s">
        <v>236</v>
      </c>
      <c r="B797" s="32" t="s">
        <v>1602</v>
      </c>
      <c r="C797" s="32" t="s">
        <v>1603</v>
      </c>
      <c r="D797" s="33">
        <v>3.12</v>
      </c>
      <c r="E797" s="33">
        <v>0</v>
      </c>
      <c r="F797" s="33">
        <v>0</v>
      </c>
      <c r="G797" s="33">
        <v>0</v>
      </c>
      <c r="H797" s="33">
        <v>0</v>
      </c>
      <c r="I797" s="33">
        <v>1.0149383253359999E-2</v>
      </c>
      <c r="J797" s="33">
        <v>0</v>
      </c>
      <c r="K797" s="33">
        <v>0</v>
      </c>
      <c r="L797" s="33">
        <v>0</v>
      </c>
      <c r="M797" s="33">
        <v>0</v>
      </c>
      <c r="N797" s="32" t="s">
        <v>5179</v>
      </c>
    </row>
    <row r="798" spans="1:14" ht="47.25" x14ac:dyDescent="0.25">
      <c r="A798" s="31" t="s">
        <v>236</v>
      </c>
      <c r="B798" s="32" t="s">
        <v>1604</v>
      </c>
      <c r="C798" s="32" t="s">
        <v>1605</v>
      </c>
      <c r="D798" s="33">
        <v>3.12</v>
      </c>
      <c r="E798" s="33">
        <v>0</v>
      </c>
      <c r="F798" s="33">
        <v>0</v>
      </c>
      <c r="G798" s="33">
        <v>0</v>
      </c>
      <c r="H798" s="33">
        <v>0</v>
      </c>
      <c r="I798" s="33">
        <v>1.0149383253359999E-2</v>
      </c>
      <c r="J798" s="33">
        <v>0</v>
      </c>
      <c r="K798" s="33">
        <v>0</v>
      </c>
      <c r="L798" s="33">
        <v>0</v>
      </c>
      <c r="M798" s="33">
        <v>0</v>
      </c>
      <c r="N798" s="32" t="s">
        <v>5179</v>
      </c>
    </row>
    <row r="799" spans="1:14" ht="47.25" x14ac:dyDescent="0.25">
      <c r="A799" s="31" t="s">
        <v>236</v>
      </c>
      <c r="B799" s="32" t="s">
        <v>1606</v>
      </c>
      <c r="C799" s="32" t="s">
        <v>1607</v>
      </c>
      <c r="D799" s="33">
        <v>0.6</v>
      </c>
      <c r="E799" s="33">
        <v>0</v>
      </c>
      <c r="F799" s="33">
        <v>0</v>
      </c>
      <c r="G799" s="33">
        <v>0</v>
      </c>
      <c r="H799" s="33">
        <v>0</v>
      </c>
      <c r="I799" s="33">
        <v>1.9518044718E-3</v>
      </c>
      <c r="J799" s="33">
        <v>0</v>
      </c>
      <c r="K799" s="33">
        <v>0</v>
      </c>
      <c r="L799" s="33">
        <v>0</v>
      </c>
      <c r="M799" s="33">
        <v>0</v>
      </c>
      <c r="N799" s="32" t="s">
        <v>5179</v>
      </c>
    </row>
    <row r="800" spans="1:14" ht="47.25" x14ac:dyDescent="0.25">
      <c r="A800" s="31" t="s">
        <v>236</v>
      </c>
      <c r="B800" s="32" t="s">
        <v>1608</v>
      </c>
      <c r="C800" s="32" t="s">
        <v>1609</v>
      </c>
      <c r="D800" s="33">
        <v>7.08</v>
      </c>
      <c r="E800" s="33">
        <v>0</v>
      </c>
      <c r="F800" s="33">
        <v>0</v>
      </c>
      <c r="G800" s="33">
        <v>0</v>
      </c>
      <c r="H800" s="33">
        <v>0</v>
      </c>
      <c r="I800" s="33">
        <v>2.3031292767239999E-2</v>
      </c>
      <c r="J800" s="33">
        <v>0</v>
      </c>
      <c r="K800" s="33">
        <v>0</v>
      </c>
      <c r="L800" s="33">
        <v>0</v>
      </c>
      <c r="M800" s="33">
        <v>0</v>
      </c>
      <c r="N800" s="32" t="s">
        <v>5179</v>
      </c>
    </row>
    <row r="801" spans="1:14" ht="47.25" x14ac:dyDescent="0.25">
      <c r="A801" s="31" t="s">
        <v>236</v>
      </c>
      <c r="B801" s="32" t="s">
        <v>1610</v>
      </c>
      <c r="C801" s="32" t="s">
        <v>1611</v>
      </c>
      <c r="D801" s="33">
        <v>7.08</v>
      </c>
      <c r="E801" s="33">
        <v>0</v>
      </c>
      <c r="F801" s="33">
        <v>0</v>
      </c>
      <c r="G801" s="33">
        <v>0</v>
      </c>
      <c r="H801" s="33">
        <v>0</v>
      </c>
      <c r="I801" s="33">
        <v>2.3031292767239999E-2</v>
      </c>
      <c r="J801" s="33">
        <v>0</v>
      </c>
      <c r="K801" s="33">
        <v>0</v>
      </c>
      <c r="L801" s="33">
        <v>0</v>
      </c>
      <c r="M801" s="33">
        <v>0</v>
      </c>
      <c r="N801" s="32" t="s">
        <v>5179</v>
      </c>
    </row>
    <row r="802" spans="1:14" ht="47.25" x14ac:dyDescent="0.25">
      <c r="A802" s="31" t="s">
        <v>236</v>
      </c>
      <c r="B802" s="32" t="s">
        <v>1612</v>
      </c>
      <c r="C802" s="32" t="s">
        <v>1613</v>
      </c>
      <c r="D802" s="33">
        <v>7.08</v>
      </c>
      <c r="E802" s="33">
        <v>0</v>
      </c>
      <c r="F802" s="33">
        <v>0</v>
      </c>
      <c r="G802" s="33">
        <v>0</v>
      </c>
      <c r="H802" s="33">
        <v>0</v>
      </c>
      <c r="I802" s="33">
        <v>2.3031292767239999E-2</v>
      </c>
      <c r="J802" s="33">
        <v>0</v>
      </c>
      <c r="K802" s="33">
        <v>0</v>
      </c>
      <c r="L802" s="33">
        <v>0</v>
      </c>
      <c r="M802" s="33">
        <v>0</v>
      </c>
      <c r="N802" s="32" t="s">
        <v>5179</v>
      </c>
    </row>
    <row r="803" spans="1:14" ht="47.25" x14ac:dyDescent="0.25">
      <c r="A803" s="31" t="s">
        <v>236</v>
      </c>
      <c r="B803" s="32" t="s">
        <v>1614</v>
      </c>
      <c r="C803" s="32" t="s">
        <v>1615</v>
      </c>
      <c r="D803" s="33">
        <v>3.96</v>
      </c>
      <c r="E803" s="33">
        <v>0</v>
      </c>
      <c r="F803" s="33">
        <v>0</v>
      </c>
      <c r="G803" s="33">
        <v>0</v>
      </c>
      <c r="H803" s="33">
        <v>0</v>
      </c>
      <c r="I803" s="33">
        <v>1.288190951388E-2</v>
      </c>
      <c r="J803" s="33">
        <v>0</v>
      </c>
      <c r="K803" s="33">
        <v>0</v>
      </c>
      <c r="L803" s="33">
        <v>0</v>
      </c>
      <c r="M803" s="33">
        <v>0</v>
      </c>
      <c r="N803" s="32" t="s">
        <v>5179</v>
      </c>
    </row>
    <row r="804" spans="1:14" ht="47.25" x14ac:dyDescent="0.25">
      <c r="A804" s="31" t="s">
        <v>236</v>
      </c>
      <c r="B804" s="32" t="s">
        <v>1616</v>
      </c>
      <c r="C804" s="32" t="s">
        <v>1617</v>
      </c>
      <c r="D804" s="33">
        <v>1.92</v>
      </c>
      <c r="E804" s="33">
        <v>0</v>
      </c>
      <c r="F804" s="33">
        <v>0</v>
      </c>
      <c r="G804" s="33">
        <v>0</v>
      </c>
      <c r="H804" s="33">
        <v>0</v>
      </c>
      <c r="I804" s="33">
        <v>6.2457743097599997E-3</v>
      </c>
      <c r="J804" s="33">
        <v>0</v>
      </c>
      <c r="K804" s="33">
        <v>0</v>
      </c>
      <c r="L804" s="33">
        <v>0</v>
      </c>
      <c r="M804" s="33">
        <v>0</v>
      </c>
      <c r="N804" s="32" t="s">
        <v>5179</v>
      </c>
    </row>
    <row r="805" spans="1:14" ht="47.25" x14ac:dyDescent="0.25">
      <c r="A805" s="31" t="s">
        <v>236</v>
      </c>
      <c r="B805" s="32" t="s">
        <v>1618</v>
      </c>
      <c r="C805" s="32" t="s">
        <v>1619</v>
      </c>
      <c r="D805" s="33">
        <v>3.12</v>
      </c>
      <c r="E805" s="33">
        <v>0</v>
      </c>
      <c r="F805" s="33">
        <v>0</v>
      </c>
      <c r="G805" s="33">
        <v>0</v>
      </c>
      <c r="H805" s="33">
        <v>0</v>
      </c>
      <c r="I805" s="33">
        <v>1.0149383253359999E-2</v>
      </c>
      <c r="J805" s="33">
        <v>0</v>
      </c>
      <c r="K805" s="33">
        <v>0</v>
      </c>
      <c r="L805" s="33">
        <v>0</v>
      </c>
      <c r="M805" s="33">
        <v>0</v>
      </c>
      <c r="N805" s="32" t="s">
        <v>5179</v>
      </c>
    </row>
    <row r="806" spans="1:14" ht="47.25" x14ac:dyDescent="0.25">
      <c r="A806" s="31" t="s">
        <v>236</v>
      </c>
      <c r="B806" s="32" t="s">
        <v>1620</v>
      </c>
      <c r="C806" s="32" t="s">
        <v>1621</v>
      </c>
      <c r="D806" s="33">
        <v>1.92</v>
      </c>
      <c r="E806" s="33">
        <v>0</v>
      </c>
      <c r="F806" s="33">
        <v>0</v>
      </c>
      <c r="G806" s="33">
        <v>0</v>
      </c>
      <c r="H806" s="33">
        <v>0</v>
      </c>
      <c r="I806" s="33">
        <v>6.2457743097599997E-3</v>
      </c>
      <c r="J806" s="33">
        <v>0</v>
      </c>
      <c r="K806" s="33">
        <v>0</v>
      </c>
      <c r="L806" s="33">
        <v>0</v>
      </c>
      <c r="M806" s="33">
        <v>0</v>
      </c>
      <c r="N806" s="32" t="s">
        <v>5179</v>
      </c>
    </row>
    <row r="807" spans="1:14" ht="47.25" x14ac:dyDescent="0.25">
      <c r="A807" s="31" t="s">
        <v>236</v>
      </c>
      <c r="B807" s="32" t="s">
        <v>1622</v>
      </c>
      <c r="C807" s="32" t="s">
        <v>1623</v>
      </c>
      <c r="D807" s="33">
        <v>0</v>
      </c>
      <c r="E807" s="33">
        <v>0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2" t="s">
        <v>5179</v>
      </c>
    </row>
    <row r="808" spans="1:14" ht="47.25" x14ac:dyDescent="0.25">
      <c r="A808" s="31" t="s">
        <v>236</v>
      </c>
      <c r="B808" s="32" t="s">
        <v>1624</v>
      </c>
      <c r="C808" s="32" t="s">
        <v>1625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2" t="s">
        <v>5179</v>
      </c>
    </row>
    <row r="809" spans="1:14" ht="47.25" x14ac:dyDescent="0.25">
      <c r="A809" s="31" t="s">
        <v>236</v>
      </c>
      <c r="B809" s="32" t="s">
        <v>1626</v>
      </c>
      <c r="C809" s="32" t="s">
        <v>1627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2" t="s">
        <v>5179</v>
      </c>
    </row>
    <row r="810" spans="1:14" ht="63" x14ac:dyDescent="0.25">
      <c r="A810" s="31" t="s">
        <v>236</v>
      </c>
      <c r="B810" s="32" t="s">
        <v>1628</v>
      </c>
      <c r="C810" s="32" t="s">
        <v>1629</v>
      </c>
      <c r="D810" s="33">
        <v>0</v>
      </c>
      <c r="E810" s="33">
        <v>0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2" t="s">
        <v>5179</v>
      </c>
    </row>
    <row r="811" spans="1:14" ht="47.25" x14ac:dyDescent="0.25">
      <c r="A811" s="31" t="s">
        <v>236</v>
      </c>
      <c r="B811" s="32" t="s">
        <v>1630</v>
      </c>
      <c r="C811" s="32" t="s">
        <v>1631</v>
      </c>
      <c r="D811" s="33">
        <v>0</v>
      </c>
      <c r="E811" s="33">
        <v>0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2" t="s">
        <v>5179</v>
      </c>
    </row>
    <row r="812" spans="1:14" ht="31.5" x14ac:dyDescent="0.25">
      <c r="A812" s="31" t="s">
        <v>236</v>
      </c>
      <c r="B812" s="32" t="s">
        <v>1632</v>
      </c>
      <c r="C812" s="32" t="s">
        <v>1633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2" t="s">
        <v>5179</v>
      </c>
    </row>
    <row r="813" spans="1:14" ht="31.5" x14ac:dyDescent="0.25">
      <c r="A813" s="31" t="s">
        <v>236</v>
      </c>
      <c r="B813" s="32" t="s">
        <v>1634</v>
      </c>
      <c r="C813" s="32" t="s">
        <v>1635</v>
      </c>
      <c r="D813" s="33">
        <v>0</v>
      </c>
      <c r="E813" s="33">
        <v>0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2" t="s">
        <v>5179</v>
      </c>
    </row>
    <row r="814" spans="1:14" ht="31.5" x14ac:dyDescent="0.25">
      <c r="A814" s="31" t="s">
        <v>236</v>
      </c>
      <c r="B814" s="32" t="s">
        <v>1636</v>
      </c>
      <c r="C814" s="32" t="s">
        <v>1637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2" t="s">
        <v>5179</v>
      </c>
    </row>
    <row r="815" spans="1:14" ht="31.5" x14ac:dyDescent="0.25">
      <c r="A815" s="31" t="s">
        <v>236</v>
      </c>
      <c r="B815" s="32" t="s">
        <v>1638</v>
      </c>
      <c r="C815" s="32" t="s">
        <v>1639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2" t="s">
        <v>5179</v>
      </c>
    </row>
    <row r="816" spans="1:14" ht="31.5" x14ac:dyDescent="0.25">
      <c r="A816" s="31" t="s">
        <v>236</v>
      </c>
      <c r="B816" s="32" t="s">
        <v>1640</v>
      </c>
      <c r="C816" s="32" t="s">
        <v>1641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2" t="s">
        <v>5179</v>
      </c>
    </row>
    <row r="817" spans="1:14" ht="31.5" x14ac:dyDescent="0.25">
      <c r="A817" s="31" t="s">
        <v>236</v>
      </c>
      <c r="B817" s="32" t="s">
        <v>1642</v>
      </c>
      <c r="C817" s="32" t="s">
        <v>1643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2" t="s">
        <v>5179</v>
      </c>
    </row>
    <row r="818" spans="1:14" ht="31.5" x14ac:dyDescent="0.25">
      <c r="A818" s="31" t="s">
        <v>236</v>
      </c>
      <c r="B818" s="32" t="s">
        <v>1644</v>
      </c>
      <c r="C818" s="32" t="s">
        <v>1645</v>
      </c>
      <c r="D818" s="33">
        <v>0</v>
      </c>
      <c r="E818" s="33">
        <v>0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2" t="s">
        <v>5179</v>
      </c>
    </row>
    <row r="819" spans="1:14" ht="31.5" x14ac:dyDescent="0.25">
      <c r="A819" s="31" t="s">
        <v>236</v>
      </c>
      <c r="B819" s="32" t="s">
        <v>1646</v>
      </c>
      <c r="C819" s="32" t="s">
        <v>1647</v>
      </c>
      <c r="D819" s="33">
        <v>0</v>
      </c>
      <c r="E819" s="33">
        <v>0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2" t="s">
        <v>5179</v>
      </c>
    </row>
    <row r="820" spans="1:14" ht="31.5" x14ac:dyDescent="0.25">
      <c r="A820" s="31" t="s">
        <v>236</v>
      </c>
      <c r="B820" s="32" t="s">
        <v>1648</v>
      </c>
      <c r="C820" s="32" t="s">
        <v>1649</v>
      </c>
      <c r="D820" s="33">
        <v>0</v>
      </c>
      <c r="E820" s="33">
        <v>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2" t="s">
        <v>5179</v>
      </c>
    </row>
    <row r="821" spans="1:14" ht="31.5" x14ac:dyDescent="0.25">
      <c r="A821" s="31" t="s">
        <v>236</v>
      </c>
      <c r="B821" s="32" t="s">
        <v>1650</v>
      </c>
      <c r="C821" s="32" t="s">
        <v>1651</v>
      </c>
      <c r="D821" s="33">
        <v>0</v>
      </c>
      <c r="E821" s="33">
        <v>0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2" t="s">
        <v>5179</v>
      </c>
    </row>
    <row r="822" spans="1:14" ht="31.5" x14ac:dyDescent="0.25">
      <c r="A822" s="31" t="s">
        <v>236</v>
      </c>
      <c r="B822" s="32" t="s">
        <v>1652</v>
      </c>
      <c r="C822" s="32" t="s">
        <v>1653</v>
      </c>
      <c r="D822" s="33">
        <v>0</v>
      </c>
      <c r="E822" s="33">
        <v>0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2" t="s">
        <v>5179</v>
      </c>
    </row>
    <row r="823" spans="1:14" ht="31.5" x14ac:dyDescent="0.25">
      <c r="A823" s="31" t="s">
        <v>236</v>
      </c>
      <c r="B823" s="32" t="s">
        <v>1654</v>
      </c>
      <c r="C823" s="32" t="s">
        <v>1655</v>
      </c>
      <c r="D823" s="33">
        <v>0</v>
      </c>
      <c r="E823" s="33">
        <v>0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2" t="s">
        <v>5179</v>
      </c>
    </row>
    <row r="824" spans="1:14" ht="31.5" x14ac:dyDescent="0.25">
      <c r="A824" s="31" t="s">
        <v>236</v>
      </c>
      <c r="B824" s="32" t="s">
        <v>1656</v>
      </c>
      <c r="C824" s="32" t="s">
        <v>1657</v>
      </c>
      <c r="D824" s="33">
        <v>0</v>
      </c>
      <c r="E824" s="33">
        <v>0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2" t="s">
        <v>5179</v>
      </c>
    </row>
    <row r="825" spans="1:14" ht="31.5" x14ac:dyDescent="0.25">
      <c r="A825" s="31" t="s">
        <v>236</v>
      </c>
      <c r="B825" s="32" t="s">
        <v>1658</v>
      </c>
      <c r="C825" s="32" t="s">
        <v>1659</v>
      </c>
      <c r="D825" s="33">
        <v>0</v>
      </c>
      <c r="E825" s="33">
        <v>0</v>
      </c>
      <c r="F825" s="33">
        <v>0</v>
      </c>
      <c r="G825" s="33">
        <v>0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2" t="s">
        <v>5179</v>
      </c>
    </row>
    <row r="826" spans="1:14" ht="31.5" x14ac:dyDescent="0.25">
      <c r="A826" s="31" t="s">
        <v>236</v>
      </c>
      <c r="B826" s="32" t="s">
        <v>1660</v>
      </c>
      <c r="C826" s="32" t="s">
        <v>1661</v>
      </c>
      <c r="D826" s="33">
        <v>0</v>
      </c>
      <c r="E826" s="33">
        <v>0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2" t="s">
        <v>5179</v>
      </c>
    </row>
    <row r="827" spans="1:14" ht="31.5" x14ac:dyDescent="0.25">
      <c r="A827" s="31" t="s">
        <v>236</v>
      </c>
      <c r="B827" s="32" t="s">
        <v>1662</v>
      </c>
      <c r="C827" s="32" t="s">
        <v>1663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2" t="s">
        <v>5179</v>
      </c>
    </row>
    <row r="828" spans="1:14" ht="31.5" x14ac:dyDescent="0.25">
      <c r="A828" s="31" t="s">
        <v>236</v>
      </c>
      <c r="B828" s="32" t="s">
        <v>1664</v>
      </c>
      <c r="C828" s="32" t="s">
        <v>1665</v>
      </c>
      <c r="D828" s="33">
        <v>0</v>
      </c>
      <c r="E828" s="33">
        <v>0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2" t="s">
        <v>5179</v>
      </c>
    </row>
    <row r="829" spans="1:14" ht="31.5" x14ac:dyDescent="0.25">
      <c r="A829" s="31" t="s">
        <v>236</v>
      </c>
      <c r="B829" s="32" t="s">
        <v>1666</v>
      </c>
      <c r="C829" s="32" t="s">
        <v>1667</v>
      </c>
      <c r="D829" s="33">
        <v>0</v>
      </c>
      <c r="E829" s="33">
        <v>0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2" t="s">
        <v>5179</v>
      </c>
    </row>
    <row r="830" spans="1:14" ht="31.5" x14ac:dyDescent="0.25">
      <c r="A830" s="31" t="s">
        <v>236</v>
      </c>
      <c r="B830" s="32" t="s">
        <v>1668</v>
      </c>
      <c r="C830" s="32" t="s">
        <v>1669</v>
      </c>
      <c r="D830" s="33">
        <v>0</v>
      </c>
      <c r="E830" s="33">
        <v>0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2" t="s">
        <v>5179</v>
      </c>
    </row>
    <row r="831" spans="1:14" ht="31.5" x14ac:dyDescent="0.25">
      <c r="A831" s="31" t="s">
        <v>236</v>
      </c>
      <c r="B831" s="32" t="s">
        <v>1670</v>
      </c>
      <c r="C831" s="32" t="s">
        <v>1671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2" t="s">
        <v>5179</v>
      </c>
    </row>
    <row r="832" spans="1:14" ht="47.25" x14ac:dyDescent="0.25">
      <c r="A832" s="31" t="s">
        <v>236</v>
      </c>
      <c r="B832" s="32" t="s">
        <v>1672</v>
      </c>
      <c r="C832" s="32" t="s">
        <v>1673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2" t="s">
        <v>5179</v>
      </c>
    </row>
    <row r="833" spans="1:14" ht="31.5" x14ac:dyDescent="0.25">
      <c r="A833" s="31" t="s">
        <v>236</v>
      </c>
      <c r="B833" s="32" t="s">
        <v>1674</v>
      </c>
      <c r="C833" s="32" t="s">
        <v>1675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2" t="s">
        <v>5179</v>
      </c>
    </row>
    <row r="834" spans="1:14" ht="31.5" x14ac:dyDescent="0.25">
      <c r="A834" s="31" t="s">
        <v>236</v>
      </c>
      <c r="B834" s="32" t="s">
        <v>1676</v>
      </c>
      <c r="C834" s="32" t="s">
        <v>1677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2" t="s">
        <v>5179</v>
      </c>
    </row>
    <row r="835" spans="1:14" ht="31.5" x14ac:dyDescent="0.25">
      <c r="A835" s="31" t="s">
        <v>236</v>
      </c>
      <c r="B835" s="32" t="s">
        <v>1678</v>
      </c>
      <c r="C835" s="32" t="s">
        <v>1679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2" t="s">
        <v>5179</v>
      </c>
    </row>
    <row r="836" spans="1:14" ht="31.5" x14ac:dyDescent="0.25">
      <c r="A836" s="31" t="s">
        <v>236</v>
      </c>
      <c r="B836" s="32" t="s">
        <v>1680</v>
      </c>
      <c r="C836" s="32" t="s">
        <v>1681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2" t="s">
        <v>5179</v>
      </c>
    </row>
    <row r="837" spans="1:14" ht="31.5" x14ac:dyDescent="0.25">
      <c r="A837" s="31" t="s">
        <v>236</v>
      </c>
      <c r="B837" s="32" t="s">
        <v>1682</v>
      </c>
      <c r="C837" s="32" t="s">
        <v>1683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2" t="s">
        <v>5179</v>
      </c>
    </row>
    <row r="838" spans="1:14" ht="31.5" x14ac:dyDescent="0.25">
      <c r="A838" s="31" t="s">
        <v>236</v>
      </c>
      <c r="B838" s="32" t="s">
        <v>1684</v>
      </c>
      <c r="C838" s="32" t="s">
        <v>1685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2" t="s">
        <v>5179</v>
      </c>
    </row>
    <row r="839" spans="1:14" ht="31.5" x14ac:dyDescent="0.25">
      <c r="A839" s="31" t="s">
        <v>236</v>
      </c>
      <c r="B839" s="32" t="s">
        <v>1686</v>
      </c>
      <c r="C839" s="32" t="s">
        <v>1687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2" t="s">
        <v>5179</v>
      </c>
    </row>
    <row r="840" spans="1:14" ht="31.5" x14ac:dyDescent="0.25">
      <c r="A840" s="31" t="s">
        <v>236</v>
      </c>
      <c r="B840" s="32" t="s">
        <v>1688</v>
      </c>
      <c r="C840" s="32" t="s">
        <v>1689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2" t="s">
        <v>5179</v>
      </c>
    </row>
    <row r="841" spans="1:14" ht="31.5" x14ac:dyDescent="0.25">
      <c r="A841" s="31" t="s">
        <v>236</v>
      </c>
      <c r="B841" s="32" t="s">
        <v>1690</v>
      </c>
      <c r="C841" s="32" t="s">
        <v>1691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2" t="s">
        <v>5179</v>
      </c>
    </row>
    <row r="842" spans="1:14" ht="31.5" x14ac:dyDescent="0.25">
      <c r="A842" s="31" t="s">
        <v>236</v>
      </c>
      <c r="B842" s="32" t="s">
        <v>1692</v>
      </c>
      <c r="C842" s="32" t="s">
        <v>1693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2" t="s">
        <v>5179</v>
      </c>
    </row>
    <row r="843" spans="1:14" ht="31.5" x14ac:dyDescent="0.25">
      <c r="A843" s="31" t="s">
        <v>236</v>
      </c>
      <c r="B843" s="32" t="s">
        <v>1694</v>
      </c>
      <c r="C843" s="32" t="s">
        <v>1695</v>
      </c>
      <c r="D843" s="33">
        <v>0</v>
      </c>
      <c r="E843" s="33">
        <v>0</v>
      </c>
      <c r="F843" s="33">
        <v>0</v>
      </c>
      <c r="G843" s="33">
        <v>0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2" t="s">
        <v>5179</v>
      </c>
    </row>
    <row r="844" spans="1:14" ht="31.5" x14ac:dyDescent="0.25">
      <c r="A844" s="31" t="s">
        <v>236</v>
      </c>
      <c r="B844" s="32" t="s">
        <v>1696</v>
      </c>
      <c r="C844" s="32" t="s">
        <v>1697</v>
      </c>
      <c r="D844" s="33">
        <v>0</v>
      </c>
      <c r="E844" s="33">
        <v>0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2" t="s">
        <v>5179</v>
      </c>
    </row>
    <row r="845" spans="1:14" ht="31.5" x14ac:dyDescent="0.25">
      <c r="A845" s="31" t="s">
        <v>236</v>
      </c>
      <c r="B845" s="32" t="s">
        <v>1698</v>
      </c>
      <c r="C845" s="32" t="s">
        <v>1699</v>
      </c>
      <c r="D845" s="33">
        <v>0</v>
      </c>
      <c r="E845" s="33">
        <v>0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2" t="s">
        <v>5179</v>
      </c>
    </row>
    <row r="846" spans="1:14" ht="31.5" x14ac:dyDescent="0.25">
      <c r="A846" s="31" t="s">
        <v>236</v>
      </c>
      <c r="B846" s="32" t="s">
        <v>1700</v>
      </c>
      <c r="C846" s="32" t="s">
        <v>1701</v>
      </c>
      <c r="D846" s="33">
        <v>0</v>
      </c>
      <c r="E846" s="33">
        <v>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2" t="s">
        <v>5179</v>
      </c>
    </row>
    <row r="847" spans="1:14" ht="31.5" x14ac:dyDescent="0.25">
      <c r="A847" s="31" t="s">
        <v>236</v>
      </c>
      <c r="B847" s="32" t="s">
        <v>1702</v>
      </c>
      <c r="C847" s="32" t="s">
        <v>1703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2" t="s">
        <v>5179</v>
      </c>
    </row>
    <row r="848" spans="1:14" ht="31.5" x14ac:dyDescent="0.25">
      <c r="A848" s="31" t="s">
        <v>236</v>
      </c>
      <c r="B848" s="32" t="s">
        <v>1704</v>
      </c>
      <c r="C848" s="32" t="s">
        <v>1705</v>
      </c>
      <c r="D848" s="33">
        <v>0</v>
      </c>
      <c r="E848" s="33">
        <v>0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2" t="s">
        <v>5179</v>
      </c>
    </row>
    <row r="849" spans="1:14" ht="31.5" x14ac:dyDescent="0.25">
      <c r="A849" s="31" t="s">
        <v>236</v>
      </c>
      <c r="B849" s="32" t="s">
        <v>1706</v>
      </c>
      <c r="C849" s="32" t="s">
        <v>1707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2" t="s">
        <v>5179</v>
      </c>
    </row>
    <row r="850" spans="1:14" ht="31.5" x14ac:dyDescent="0.25">
      <c r="A850" s="31" t="s">
        <v>236</v>
      </c>
      <c r="B850" s="32" t="s">
        <v>1708</v>
      </c>
      <c r="C850" s="32" t="s">
        <v>1709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2" t="s">
        <v>5179</v>
      </c>
    </row>
    <row r="851" spans="1:14" ht="31.5" x14ac:dyDescent="0.25">
      <c r="A851" s="31" t="s">
        <v>236</v>
      </c>
      <c r="B851" s="32" t="s">
        <v>1710</v>
      </c>
      <c r="C851" s="32" t="s">
        <v>1711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2" t="s">
        <v>5179</v>
      </c>
    </row>
    <row r="852" spans="1:14" ht="31.5" x14ac:dyDescent="0.25">
      <c r="A852" s="31" t="s">
        <v>236</v>
      </c>
      <c r="B852" s="32" t="s">
        <v>1712</v>
      </c>
      <c r="C852" s="32" t="s">
        <v>1713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2" t="s">
        <v>5179</v>
      </c>
    </row>
    <row r="853" spans="1:14" ht="31.5" x14ac:dyDescent="0.25">
      <c r="A853" s="31" t="s">
        <v>236</v>
      </c>
      <c r="B853" s="32" t="s">
        <v>1714</v>
      </c>
      <c r="C853" s="32" t="s">
        <v>1715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2" t="s">
        <v>5179</v>
      </c>
    </row>
    <row r="854" spans="1:14" ht="31.5" x14ac:dyDescent="0.25">
      <c r="A854" s="31" t="s">
        <v>236</v>
      </c>
      <c r="B854" s="32" t="s">
        <v>1716</v>
      </c>
      <c r="C854" s="32" t="s">
        <v>1717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2" t="s">
        <v>5179</v>
      </c>
    </row>
    <row r="855" spans="1:14" ht="31.5" x14ac:dyDescent="0.25">
      <c r="A855" s="31" t="s">
        <v>236</v>
      </c>
      <c r="B855" s="32" t="s">
        <v>1718</v>
      </c>
      <c r="C855" s="32" t="s">
        <v>1719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2" t="s">
        <v>5179</v>
      </c>
    </row>
    <row r="856" spans="1:14" ht="31.5" x14ac:dyDescent="0.25">
      <c r="A856" s="31" t="s">
        <v>236</v>
      </c>
      <c r="B856" s="32" t="s">
        <v>1720</v>
      </c>
      <c r="C856" s="32" t="s">
        <v>1721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2" t="s">
        <v>5179</v>
      </c>
    </row>
    <row r="857" spans="1:14" ht="31.5" x14ac:dyDescent="0.25">
      <c r="A857" s="31" t="s">
        <v>236</v>
      </c>
      <c r="B857" s="32" t="s">
        <v>1722</v>
      </c>
      <c r="C857" s="32" t="s">
        <v>1723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2" t="s">
        <v>5179</v>
      </c>
    </row>
    <row r="858" spans="1:14" ht="31.5" x14ac:dyDescent="0.25">
      <c r="A858" s="31" t="s">
        <v>236</v>
      </c>
      <c r="B858" s="32" t="s">
        <v>1724</v>
      </c>
      <c r="C858" s="32" t="s">
        <v>1725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2" t="s">
        <v>5179</v>
      </c>
    </row>
    <row r="859" spans="1:14" ht="31.5" x14ac:dyDescent="0.25">
      <c r="A859" s="31" t="s">
        <v>236</v>
      </c>
      <c r="B859" s="32" t="s">
        <v>1726</v>
      </c>
      <c r="C859" s="32" t="s">
        <v>1727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2" t="s">
        <v>5179</v>
      </c>
    </row>
    <row r="860" spans="1:14" ht="31.5" x14ac:dyDescent="0.25">
      <c r="A860" s="31" t="s">
        <v>236</v>
      </c>
      <c r="B860" s="32" t="s">
        <v>1728</v>
      </c>
      <c r="C860" s="32" t="s">
        <v>1729</v>
      </c>
      <c r="D860" s="33">
        <v>0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2" t="s">
        <v>5179</v>
      </c>
    </row>
    <row r="861" spans="1:14" ht="31.5" x14ac:dyDescent="0.25">
      <c r="A861" s="31" t="s">
        <v>236</v>
      </c>
      <c r="B861" s="32" t="s">
        <v>1730</v>
      </c>
      <c r="C861" s="32" t="s">
        <v>1731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2" t="s">
        <v>5179</v>
      </c>
    </row>
    <row r="862" spans="1:14" ht="31.5" x14ac:dyDescent="0.25">
      <c r="A862" s="31" t="s">
        <v>236</v>
      </c>
      <c r="B862" s="32" t="s">
        <v>1732</v>
      </c>
      <c r="C862" s="32" t="s">
        <v>1733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2" t="s">
        <v>5179</v>
      </c>
    </row>
    <row r="863" spans="1:14" ht="31.5" x14ac:dyDescent="0.25">
      <c r="A863" s="31" t="s">
        <v>236</v>
      </c>
      <c r="B863" s="32" t="s">
        <v>1734</v>
      </c>
      <c r="C863" s="32" t="s">
        <v>1735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2" t="s">
        <v>5179</v>
      </c>
    </row>
    <row r="864" spans="1:14" ht="31.5" x14ac:dyDescent="0.25">
      <c r="A864" s="31" t="s">
        <v>236</v>
      </c>
      <c r="B864" s="32" t="s">
        <v>1736</v>
      </c>
      <c r="C864" s="32" t="s">
        <v>1737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2" t="s">
        <v>5179</v>
      </c>
    </row>
    <row r="865" spans="1:14" ht="31.5" x14ac:dyDescent="0.25">
      <c r="A865" s="31" t="s">
        <v>236</v>
      </c>
      <c r="B865" s="32" t="s">
        <v>1738</v>
      </c>
      <c r="C865" s="32" t="s">
        <v>1739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2" t="s">
        <v>5179</v>
      </c>
    </row>
    <row r="866" spans="1:14" ht="31.5" x14ac:dyDescent="0.25">
      <c r="A866" s="31" t="s">
        <v>236</v>
      </c>
      <c r="B866" s="32" t="s">
        <v>374</v>
      </c>
      <c r="C866" s="32" t="s">
        <v>1740</v>
      </c>
      <c r="D866" s="33">
        <v>0</v>
      </c>
      <c r="E866" s="33">
        <v>0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2" t="s">
        <v>5179</v>
      </c>
    </row>
    <row r="867" spans="1:14" ht="31.5" x14ac:dyDescent="0.25">
      <c r="A867" s="31" t="s">
        <v>236</v>
      </c>
      <c r="B867" s="32" t="s">
        <v>324</v>
      </c>
      <c r="C867" s="32" t="s">
        <v>1741</v>
      </c>
      <c r="D867" s="33">
        <v>0</v>
      </c>
      <c r="E867" s="33">
        <v>0</v>
      </c>
      <c r="F867" s="33">
        <v>0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2" t="s">
        <v>5179</v>
      </c>
    </row>
    <row r="868" spans="1:14" ht="31.5" x14ac:dyDescent="0.25">
      <c r="A868" s="31" t="s">
        <v>236</v>
      </c>
      <c r="B868" s="32" t="s">
        <v>1742</v>
      </c>
      <c r="C868" s="32" t="s">
        <v>1743</v>
      </c>
      <c r="D868" s="33">
        <v>0</v>
      </c>
      <c r="E868" s="33">
        <v>0</v>
      </c>
      <c r="F868" s="33">
        <v>0</v>
      </c>
      <c r="G868" s="33">
        <v>0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2" t="s">
        <v>5179</v>
      </c>
    </row>
    <row r="869" spans="1:14" ht="31.5" x14ac:dyDescent="0.25">
      <c r="A869" s="31" t="s">
        <v>236</v>
      </c>
      <c r="B869" s="32" t="s">
        <v>1744</v>
      </c>
      <c r="C869" s="32" t="s">
        <v>1745</v>
      </c>
      <c r="D869" s="33">
        <v>0</v>
      </c>
      <c r="E869" s="33">
        <v>0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2" t="s">
        <v>5179</v>
      </c>
    </row>
    <row r="870" spans="1:14" ht="47.25" x14ac:dyDescent="0.25">
      <c r="A870" s="31" t="s">
        <v>236</v>
      </c>
      <c r="B870" s="32" t="s">
        <v>1746</v>
      </c>
      <c r="C870" s="32" t="s">
        <v>1747</v>
      </c>
      <c r="D870" s="33">
        <v>0</v>
      </c>
      <c r="E870" s="33">
        <v>0</v>
      </c>
      <c r="F870" s="33">
        <v>0</v>
      </c>
      <c r="G870" s="33">
        <v>0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2" t="s">
        <v>5179</v>
      </c>
    </row>
    <row r="871" spans="1:14" ht="47.25" x14ac:dyDescent="0.25">
      <c r="A871" s="31" t="s">
        <v>236</v>
      </c>
      <c r="B871" s="32" t="s">
        <v>1748</v>
      </c>
      <c r="C871" s="32" t="s">
        <v>1749</v>
      </c>
      <c r="D871" s="33">
        <v>0</v>
      </c>
      <c r="E871" s="33">
        <v>0</v>
      </c>
      <c r="F871" s="33">
        <v>0</v>
      </c>
      <c r="G871" s="33">
        <v>0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2" t="s">
        <v>5179</v>
      </c>
    </row>
    <row r="872" spans="1:14" ht="47.25" x14ac:dyDescent="0.25">
      <c r="A872" s="31" t="s">
        <v>236</v>
      </c>
      <c r="B872" s="32" t="s">
        <v>1750</v>
      </c>
      <c r="C872" s="32" t="s">
        <v>1751</v>
      </c>
      <c r="D872" s="33">
        <v>0</v>
      </c>
      <c r="E872" s="33">
        <v>0</v>
      </c>
      <c r="F872" s="33">
        <v>0</v>
      </c>
      <c r="G872" s="33">
        <v>0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2" t="s">
        <v>5179</v>
      </c>
    </row>
    <row r="873" spans="1:14" ht="47.25" x14ac:dyDescent="0.25">
      <c r="A873" s="31" t="s">
        <v>236</v>
      </c>
      <c r="B873" s="32" t="s">
        <v>1752</v>
      </c>
      <c r="C873" s="32" t="s">
        <v>1753</v>
      </c>
      <c r="D873" s="33">
        <v>0</v>
      </c>
      <c r="E873" s="33">
        <v>0</v>
      </c>
      <c r="F873" s="33">
        <v>0</v>
      </c>
      <c r="G873" s="33">
        <v>0</v>
      </c>
      <c r="H873" s="33">
        <v>0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2" t="s">
        <v>5179</v>
      </c>
    </row>
    <row r="874" spans="1:14" ht="31.5" x14ac:dyDescent="0.25">
      <c r="A874" s="31" t="s">
        <v>236</v>
      </c>
      <c r="B874" s="32" t="s">
        <v>1754</v>
      </c>
      <c r="C874" s="32" t="s">
        <v>1755</v>
      </c>
      <c r="D874" s="33">
        <v>0</v>
      </c>
      <c r="E874" s="33">
        <v>0</v>
      </c>
      <c r="F874" s="33">
        <v>0</v>
      </c>
      <c r="G874" s="33">
        <v>0</v>
      </c>
      <c r="H874" s="33">
        <v>0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2" t="s">
        <v>5179</v>
      </c>
    </row>
    <row r="875" spans="1:14" ht="47.25" x14ac:dyDescent="0.25">
      <c r="A875" s="31" t="s">
        <v>236</v>
      </c>
      <c r="B875" s="32" t="s">
        <v>1756</v>
      </c>
      <c r="C875" s="32" t="s">
        <v>1757</v>
      </c>
      <c r="D875" s="33">
        <v>0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2" t="s">
        <v>5179</v>
      </c>
    </row>
    <row r="876" spans="1:14" ht="31.5" x14ac:dyDescent="0.25">
      <c r="A876" s="31" t="s">
        <v>236</v>
      </c>
      <c r="B876" s="32" t="s">
        <v>1758</v>
      </c>
      <c r="C876" s="32" t="s">
        <v>1759</v>
      </c>
      <c r="D876" s="33">
        <v>0</v>
      </c>
      <c r="E876" s="33">
        <v>0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2" t="s">
        <v>5179</v>
      </c>
    </row>
    <row r="877" spans="1:14" ht="47.25" x14ac:dyDescent="0.25">
      <c r="A877" s="31" t="s">
        <v>236</v>
      </c>
      <c r="B877" s="32" t="s">
        <v>1760</v>
      </c>
      <c r="C877" s="32" t="s">
        <v>1761</v>
      </c>
      <c r="D877" s="33">
        <v>0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2" t="s">
        <v>5179</v>
      </c>
    </row>
    <row r="878" spans="1:14" ht="31.5" x14ac:dyDescent="0.25">
      <c r="A878" s="31" t="s">
        <v>236</v>
      </c>
      <c r="B878" s="32" t="s">
        <v>1762</v>
      </c>
      <c r="C878" s="32" t="s">
        <v>1763</v>
      </c>
      <c r="D878" s="33">
        <v>0</v>
      </c>
      <c r="E878" s="33">
        <v>0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2" t="s">
        <v>5179</v>
      </c>
    </row>
    <row r="879" spans="1:14" ht="31.5" x14ac:dyDescent="0.25">
      <c r="A879" s="31" t="s">
        <v>236</v>
      </c>
      <c r="B879" s="32" t="s">
        <v>1764</v>
      </c>
      <c r="C879" s="32" t="s">
        <v>1765</v>
      </c>
      <c r="D879" s="33">
        <v>0</v>
      </c>
      <c r="E879" s="33">
        <v>0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2" t="s">
        <v>5179</v>
      </c>
    </row>
    <row r="880" spans="1:14" ht="31.5" x14ac:dyDescent="0.25">
      <c r="A880" s="31" t="s">
        <v>236</v>
      </c>
      <c r="B880" s="32" t="s">
        <v>1766</v>
      </c>
      <c r="C880" s="32" t="s">
        <v>1767</v>
      </c>
      <c r="D880" s="33">
        <v>0</v>
      </c>
      <c r="E880" s="33">
        <v>0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2" t="s">
        <v>5179</v>
      </c>
    </row>
    <row r="881" spans="1:14" ht="31.5" x14ac:dyDescent="0.25">
      <c r="A881" s="31" t="s">
        <v>236</v>
      </c>
      <c r="B881" s="32" t="s">
        <v>1768</v>
      </c>
      <c r="C881" s="32" t="s">
        <v>1769</v>
      </c>
      <c r="D881" s="33">
        <v>0</v>
      </c>
      <c r="E881" s="33">
        <v>0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2" t="s">
        <v>5179</v>
      </c>
    </row>
    <row r="882" spans="1:14" ht="31.5" x14ac:dyDescent="0.25">
      <c r="A882" s="31" t="s">
        <v>236</v>
      </c>
      <c r="B882" s="32" t="s">
        <v>1770</v>
      </c>
      <c r="C882" s="32" t="s">
        <v>1771</v>
      </c>
      <c r="D882" s="33">
        <v>0</v>
      </c>
      <c r="E882" s="33">
        <v>0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2" t="s">
        <v>5179</v>
      </c>
    </row>
    <row r="883" spans="1:14" ht="31.5" x14ac:dyDescent="0.25">
      <c r="A883" s="31" t="s">
        <v>236</v>
      </c>
      <c r="B883" s="32" t="s">
        <v>1772</v>
      </c>
      <c r="C883" s="32" t="s">
        <v>1773</v>
      </c>
      <c r="D883" s="33">
        <v>0</v>
      </c>
      <c r="E883" s="33">
        <v>0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2" t="s">
        <v>5179</v>
      </c>
    </row>
    <row r="884" spans="1:14" ht="31.5" x14ac:dyDescent="0.25">
      <c r="A884" s="31" t="s">
        <v>236</v>
      </c>
      <c r="B884" s="32" t="s">
        <v>1774</v>
      </c>
      <c r="C884" s="32" t="s">
        <v>1775</v>
      </c>
      <c r="D884" s="33">
        <v>0</v>
      </c>
      <c r="E884" s="33">
        <v>0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2" t="s">
        <v>5179</v>
      </c>
    </row>
    <row r="885" spans="1:14" ht="31.5" x14ac:dyDescent="0.25">
      <c r="A885" s="31" t="s">
        <v>236</v>
      </c>
      <c r="B885" s="32" t="s">
        <v>1776</v>
      </c>
      <c r="C885" s="32" t="s">
        <v>1777</v>
      </c>
      <c r="D885" s="33">
        <v>0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2" t="s">
        <v>5179</v>
      </c>
    </row>
    <row r="886" spans="1:14" ht="31.5" x14ac:dyDescent="0.25">
      <c r="A886" s="31" t="s">
        <v>236</v>
      </c>
      <c r="B886" s="32" t="s">
        <v>1778</v>
      </c>
      <c r="C886" s="32" t="s">
        <v>1779</v>
      </c>
      <c r="D886" s="33">
        <v>0</v>
      </c>
      <c r="E886" s="33">
        <v>0</v>
      </c>
      <c r="F886" s="33">
        <v>0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2" t="s">
        <v>5179</v>
      </c>
    </row>
    <row r="887" spans="1:14" ht="31.5" x14ac:dyDescent="0.25">
      <c r="A887" s="31" t="s">
        <v>236</v>
      </c>
      <c r="B887" s="32" t="s">
        <v>1780</v>
      </c>
      <c r="C887" s="32" t="s">
        <v>1781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2" t="s">
        <v>5179</v>
      </c>
    </row>
    <row r="888" spans="1:14" ht="31.5" x14ac:dyDescent="0.25">
      <c r="A888" s="31" t="s">
        <v>236</v>
      </c>
      <c r="B888" s="32" t="s">
        <v>1782</v>
      </c>
      <c r="C888" s="32" t="s">
        <v>1783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2" t="s">
        <v>5179</v>
      </c>
    </row>
    <row r="889" spans="1:14" ht="31.5" x14ac:dyDescent="0.25">
      <c r="A889" s="31" t="s">
        <v>236</v>
      </c>
      <c r="B889" s="32" t="s">
        <v>1784</v>
      </c>
      <c r="C889" s="32" t="s">
        <v>1785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2" t="s">
        <v>5179</v>
      </c>
    </row>
    <row r="890" spans="1:14" ht="31.5" x14ac:dyDescent="0.25">
      <c r="A890" s="31" t="s">
        <v>236</v>
      </c>
      <c r="B890" s="32" t="s">
        <v>1786</v>
      </c>
      <c r="C890" s="32" t="s">
        <v>1787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2" t="s">
        <v>5179</v>
      </c>
    </row>
    <row r="891" spans="1:14" ht="31.5" x14ac:dyDescent="0.25">
      <c r="A891" s="31" t="s">
        <v>236</v>
      </c>
      <c r="B891" s="32" t="s">
        <v>1788</v>
      </c>
      <c r="C891" s="32" t="s">
        <v>1789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2" t="s">
        <v>5179</v>
      </c>
    </row>
    <row r="892" spans="1:14" x14ac:dyDescent="0.25">
      <c r="A892" s="31" t="s">
        <v>236</v>
      </c>
      <c r="B892" s="32" t="s">
        <v>1790</v>
      </c>
      <c r="C892" s="32" t="s">
        <v>1791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2" t="s">
        <v>5179</v>
      </c>
    </row>
    <row r="893" spans="1:14" x14ac:dyDescent="0.25">
      <c r="A893" s="31" t="s">
        <v>236</v>
      </c>
      <c r="B893" s="32" t="s">
        <v>1792</v>
      </c>
      <c r="C893" s="32" t="s">
        <v>1793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2" t="s">
        <v>5179</v>
      </c>
    </row>
    <row r="894" spans="1:14" x14ac:dyDescent="0.25">
      <c r="A894" s="31" t="s">
        <v>236</v>
      </c>
      <c r="B894" s="32" t="s">
        <v>1794</v>
      </c>
      <c r="C894" s="32" t="s">
        <v>1795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2" t="s">
        <v>5179</v>
      </c>
    </row>
    <row r="895" spans="1:14" x14ac:dyDescent="0.25">
      <c r="A895" s="31" t="s">
        <v>236</v>
      </c>
      <c r="B895" s="32" t="s">
        <v>1796</v>
      </c>
      <c r="C895" s="32" t="s">
        <v>1797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2" t="s">
        <v>5179</v>
      </c>
    </row>
    <row r="896" spans="1:14" x14ac:dyDescent="0.25">
      <c r="A896" s="31" t="s">
        <v>236</v>
      </c>
      <c r="B896" s="32" t="s">
        <v>1798</v>
      </c>
      <c r="C896" s="32" t="s">
        <v>1799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2" t="s">
        <v>5179</v>
      </c>
    </row>
    <row r="897" spans="1:14" ht="47.25" x14ac:dyDescent="0.25">
      <c r="A897" s="31" t="s">
        <v>236</v>
      </c>
      <c r="B897" s="32" t="s">
        <v>1800</v>
      </c>
      <c r="C897" s="32" t="s">
        <v>1801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2" t="s">
        <v>5179</v>
      </c>
    </row>
    <row r="898" spans="1:14" ht="31.5" x14ac:dyDescent="0.25">
      <c r="A898" s="31" t="s">
        <v>236</v>
      </c>
      <c r="B898" s="32" t="s">
        <v>1802</v>
      </c>
      <c r="C898" s="32" t="s">
        <v>1803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2" t="s">
        <v>5179</v>
      </c>
    </row>
    <row r="899" spans="1:14" ht="31.5" x14ac:dyDescent="0.25">
      <c r="A899" s="31" t="s">
        <v>236</v>
      </c>
      <c r="B899" s="32" t="s">
        <v>1804</v>
      </c>
      <c r="C899" s="32" t="s">
        <v>1805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2" t="s">
        <v>5179</v>
      </c>
    </row>
    <row r="900" spans="1:14" ht="31.5" x14ac:dyDescent="0.25">
      <c r="A900" s="31" t="s">
        <v>236</v>
      </c>
      <c r="B900" s="32" t="s">
        <v>1806</v>
      </c>
      <c r="C900" s="32" t="s">
        <v>1807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2" t="s">
        <v>5179</v>
      </c>
    </row>
    <row r="901" spans="1:14" ht="31.5" x14ac:dyDescent="0.25">
      <c r="A901" s="31" t="s">
        <v>236</v>
      </c>
      <c r="B901" s="32" t="s">
        <v>1808</v>
      </c>
      <c r="C901" s="32" t="s">
        <v>1809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2" t="s">
        <v>5179</v>
      </c>
    </row>
    <row r="902" spans="1:14" ht="31.5" x14ac:dyDescent="0.25">
      <c r="A902" s="31" t="s">
        <v>236</v>
      </c>
      <c r="B902" s="32" t="s">
        <v>1810</v>
      </c>
      <c r="C902" s="32" t="s">
        <v>1811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2" t="s">
        <v>5179</v>
      </c>
    </row>
    <row r="903" spans="1:14" ht="31.5" x14ac:dyDescent="0.25">
      <c r="A903" s="31" t="s">
        <v>236</v>
      </c>
      <c r="B903" s="32" t="s">
        <v>1812</v>
      </c>
      <c r="C903" s="32" t="s">
        <v>1813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2" t="s">
        <v>5179</v>
      </c>
    </row>
    <row r="904" spans="1:14" x14ac:dyDescent="0.25">
      <c r="A904" s="31" t="s">
        <v>236</v>
      </c>
      <c r="B904" s="32" t="s">
        <v>1814</v>
      </c>
      <c r="C904" s="32" t="s">
        <v>1815</v>
      </c>
      <c r="D904" s="33">
        <v>0</v>
      </c>
      <c r="E904" s="33">
        <v>0</v>
      </c>
      <c r="F904" s="33"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2" t="s">
        <v>5179</v>
      </c>
    </row>
    <row r="905" spans="1:14" x14ac:dyDescent="0.25">
      <c r="A905" s="31" t="s">
        <v>236</v>
      </c>
      <c r="B905" s="32" t="s">
        <v>1816</v>
      </c>
      <c r="C905" s="32" t="s">
        <v>1817</v>
      </c>
      <c r="D905" s="33">
        <v>0</v>
      </c>
      <c r="E905" s="33">
        <v>0</v>
      </c>
      <c r="F905" s="33">
        <v>0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2" t="s">
        <v>5179</v>
      </c>
    </row>
    <row r="906" spans="1:14" x14ac:dyDescent="0.25">
      <c r="A906" s="31" t="s">
        <v>236</v>
      </c>
      <c r="B906" s="32" t="s">
        <v>1818</v>
      </c>
      <c r="C906" s="32" t="s">
        <v>1819</v>
      </c>
      <c r="D906" s="33">
        <v>0</v>
      </c>
      <c r="E906" s="33">
        <v>0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2" t="s">
        <v>5179</v>
      </c>
    </row>
    <row r="907" spans="1:14" x14ac:dyDescent="0.25">
      <c r="A907" s="31" t="s">
        <v>236</v>
      </c>
      <c r="B907" s="32" t="s">
        <v>1820</v>
      </c>
      <c r="C907" s="32" t="s">
        <v>1821</v>
      </c>
      <c r="D907" s="33">
        <v>0</v>
      </c>
      <c r="E907" s="33">
        <v>0</v>
      </c>
      <c r="F907" s="33">
        <v>0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2" t="s">
        <v>5179</v>
      </c>
    </row>
    <row r="908" spans="1:14" x14ac:dyDescent="0.25">
      <c r="A908" s="31" t="s">
        <v>236</v>
      </c>
      <c r="B908" s="32" t="s">
        <v>1822</v>
      </c>
      <c r="C908" s="32" t="s">
        <v>1823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2" t="s">
        <v>5179</v>
      </c>
    </row>
    <row r="909" spans="1:14" x14ac:dyDescent="0.25">
      <c r="A909" s="31" t="s">
        <v>236</v>
      </c>
      <c r="B909" s="32" t="s">
        <v>1824</v>
      </c>
      <c r="C909" s="32" t="s">
        <v>1825</v>
      </c>
      <c r="D909" s="33">
        <v>0</v>
      </c>
      <c r="E909" s="33">
        <v>0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2" t="s">
        <v>5179</v>
      </c>
    </row>
    <row r="910" spans="1:14" x14ac:dyDescent="0.25">
      <c r="A910" s="31" t="s">
        <v>236</v>
      </c>
      <c r="B910" s="32" t="s">
        <v>1826</v>
      </c>
      <c r="C910" s="32" t="s">
        <v>1827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2" t="s">
        <v>5179</v>
      </c>
    </row>
    <row r="911" spans="1:14" x14ac:dyDescent="0.25">
      <c r="A911" s="31" t="s">
        <v>236</v>
      </c>
      <c r="B911" s="32" t="s">
        <v>1828</v>
      </c>
      <c r="C911" s="32" t="s">
        <v>1829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2" t="s">
        <v>5179</v>
      </c>
    </row>
    <row r="912" spans="1:14" x14ac:dyDescent="0.25">
      <c r="A912" s="31" t="s">
        <v>236</v>
      </c>
      <c r="B912" s="32" t="s">
        <v>1830</v>
      </c>
      <c r="C912" s="32" t="s">
        <v>1831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2" t="s">
        <v>5179</v>
      </c>
    </row>
    <row r="913" spans="1:14" x14ac:dyDescent="0.25">
      <c r="A913" s="31" t="s">
        <v>236</v>
      </c>
      <c r="B913" s="32" t="s">
        <v>1832</v>
      </c>
      <c r="C913" s="32" t="s">
        <v>1833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2" t="s">
        <v>5179</v>
      </c>
    </row>
    <row r="914" spans="1:14" x14ac:dyDescent="0.25">
      <c r="A914" s="31" t="s">
        <v>236</v>
      </c>
      <c r="B914" s="32" t="s">
        <v>1834</v>
      </c>
      <c r="C914" s="32" t="s">
        <v>1835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2" t="s">
        <v>5179</v>
      </c>
    </row>
    <row r="915" spans="1:14" x14ac:dyDescent="0.25">
      <c r="A915" s="31" t="s">
        <v>236</v>
      </c>
      <c r="B915" s="32" t="s">
        <v>1836</v>
      </c>
      <c r="C915" s="32" t="s">
        <v>1837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2" t="s">
        <v>5179</v>
      </c>
    </row>
    <row r="916" spans="1:14" x14ac:dyDescent="0.25">
      <c r="A916" s="31" t="s">
        <v>236</v>
      </c>
      <c r="B916" s="32" t="s">
        <v>1838</v>
      </c>
      <c r="C916" s="32" t="s">
        <v>1839</v>
      </c>
      <c r="D916" s="33">
        <v>0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2" t="s">
        <v>5179</v>
      </c>
    </row>
    <row r="917" spans="1:14" x14ac:dyDescent="0.25">
      <c r="A917" s="31" t="s">
        <v>236</v>
      </c>
      <c r="B917" s="32" t="s">
        <v>1840</v>
      </c>
      <c r="C917" s="32" t="s">
        <v>1841</v>
      </c>
      <c r="D917" s="33">
        <v>0</v>
      </c>
      <c r="E917" s="33">
        <v>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2" t="s">
        <v>5179</v>
      </c>
    </row>
    <row r="918" spans="1:14" x14ac:dyDescent="0.25">
      <c r="A918" s="31" t="s">
        <v>236</v>
      </c>
      <c r="B918" s="32" t="s">
        <v>1842</v>
      </c>
      <c r="C918" s="32" t="s">
        <v>1843</v>
      </c>
      <c r="D918" s="33">
        <v>0</v>
      </c>
      <c r="E918" s="33">
        <v>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2" t="s">
        <v>5179</v>
      </c>
    </row>
    <row r="919" spans="1:14" x14ac:dyDescent="0.25">
      <c r="A919" s="31" t="s">
        <v>236</v>
      </c>
      <c r="B919" s="32" t="s">
        <v>1844</v>
      </c>
      <c r="C919" s="32" t="s">
        <v>1845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2" t="s">
        <v>5179</v>
      </c>
    </row>
    <row r="920" spans="1:14" x14ac:dyDescent="0.25">
      <c r="A920" s="31" t="s">
        <v>236</v>
      </c>
      <c r="B920" s="32" t="s">
        <v>1846</v>
      </c>
      <c r="C920" s="32" t="s">
        <v>1847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2" t="s">
        <v>5179</v>
      </c>
    </row>
    <row r="921" spans="1:14" x14ac:dyDescent="0.25">
      <c r="A921" s="31" t="s">
        <v>236</v>
      </c>
      <c r="B921" s="32" t="s">
        <v>1848</v>
      </c>
      <c r="C921" s="32" t="s">
        <v>1849</v>
      </c>
      <c r="D921" s="33">
        <v>0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2" t="s">
        <v>5179</v>
      </c>
    </row>
    <row r="922" spans="1:14" x14ac:dyDescent="0.25">
      <c r="A922" s="31" t="s">
        <v>236</v>
      </c>
      <c r="B922" s="32" t="s">
        <v>1850</v>
      </c>
      <c r="C922" s="32" t="s">
        <v>1851</v>
      </c>
      <c r="D922" s="33">
        <v>0</v>
      </c>
      <c r="E922" s="33">
        <v>0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2" t="s">
        <v>5179</v>
      </c>
    </row>
    <row r="923" spans="1:14" x14ac:dyDescent="0.25">
      <c r="A923" s="31" t="s">
        <v>236</v>
      </c>
      <c r="B923" s="32" t="s">
        <v>1852</v>
      </c>
      <c r="C923" s="32" t="s">
        <v>1853</v>
      </c>
      <c r="D923" s="33">
        <v>0</v>
      </c>
      <c r="E923" s="33">
        <v>0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2" t="s">
        <v>5179</v>
      </c>
    </row>
    <row r="924" spans="1:14" ht="31.5" x14ac:dyDescent="0.25">
      <c r="A924" s="31" t="s">
        <v>236</v>
      </c>
      <c r="B924" s="32" t="s">
        <v>1854</v>
      </c>
      <c r="C924" s="32" t="s">
        <v>1855</v>
      </c>
      <c r="D924" s="33">
        <v>0</v>
      </c>
      <c r="E924" s="33">
        <v>0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2" t="s">
        <v>5179</v>
      </c>
    </row>
    <row r="925" spans="1:14" ht="31.5" x14ac:dyDescent="0.25">
      <c r="A925" s="31" t="s">
        <v>236</v>
      </c>
      <c r="B925" s="32" t="s">
        <v>1856</v>
      </c>
      <c r="C925" s="32" t="s">
        <v>1857</v>
      </c>
      <c r="D925" s="33">
        <v>0</v>
      </c>
      <c r="E925" s="33">
        <v>0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2" t="s">
        <v>5179</v>
      </c>
    </row>
    <row r="926" spans="1:14" ht="31.5" x14ac:dyDescent="0.25">
      <c r="A926" s="31" t="s">
        <v>236</v>
      </c>
      <c r="B926" s="32" t="s">
        <v>1858</v>
      </c>
      <c r="C926" s="32" t="s">
        <v>1859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2" t="s">
        <v>5179</v>
      </c>
    </row>
    <row r="927" spans="1:14" ht="31.5" x14ac:dyDescent="0.25">
      <c r="A927" s="31" t="s">
        <v>236</v>
      </c>
      <c r="B927" s="32" t="s">
        <v>1860</v>
      </c>
      <c r="C927" s="32" t="s">
        <v>1861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2" t="s">
        <v>5179</v>
      </c>
    </row>
    <row r="928" spans="1:14" ht="31.5" x14ac:dyDescent="0.25">
      <c r="A928" s="31" t="s">
        <v>236</v>
      </c>
      <c r="B928" s="32" t="s">
        <v>1862</v>
      </c>
      <c r="C928" s="32" t="s">
        <v>1863</v>
      </c>
      <c r="D928" s="33">
        <v>0</v>
      </c>
      <c r="E928" s="33">
        <v>0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2" t="s">
        <v>5179</v>
      </c>
    </row>
    <row r="929" spans="1:14" ht="31.5" x14ac:dyDescent="0.25">
      <c r="A929" s="31" t="s">
        <v>236</v>
      </c>
      <c r="B929" s="32" t="s">
        <v>1864</v>
      </c>
      <c r="C929" s="32" t="s">
        <v>1865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2" t="s">
        <v>5179</v>
      </c>
    </row>
    <row r="930" spans="1:14" ht="31.5" x14ac:dyDescent="0.25">
      <c r="A930" s="31" t="s">
        <v>236</v>
      </c>
      <c r="B930" s="32" t="s">
        <v>1866</v>
      </c>
      <c r="C930" s="32" t="s">
        <v>1867</v>
      </c>
      <c r="D930" s="33">
        <v>0</v>
      </c>
      <c r="E930" s="33">
        <v>0</v>
      </c>
      <c r="F930" s="33">
        <v>0</v>
      </c>
      <c r="G930" s="33">
        <v>0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2" t="s">
        <v>5179</v>
      </c>
    </row>
    <row r="931" spans="1:14" ht="31.5" x14ac:dyDescent="0.25">
      <c r="A931" s="31" t="s">
        <v>236</v>
      </c>
      <c r="B931" s="32" t="s">
        <v>1868</v>
      </c>
      <c r="C931" s="32" t="s">
        <v>1869</v>
      </c>
      <c r="D931" s="33">
        <v>0</v>
      </c>
      <c r="E931" s="33">
        <v>0</v>
      </c>
      <c r="F931" s="33"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2" t="s">
        <v>5179</v>
      </c>
    </row>
    <row r="932" spans="1:14" ht="31.5" x14ac:dyDescent="0.25">
      <c r="A932" s="31" t="s">
        <v>236</v>
      </c>
      <c r="B932" s="32" t="s">
        <v>1870</v>
      </c>
      <c r="C932" s="32" t="s">
        <v>1871</v>
      </c>
      <c r="D932" s="33">
        <v>0</v>
      </c>
      <c r="E932" s="33">
        <v>0</v>
      </c>
      <c r="F932" s="33">
        <v>0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2" t="s">
        <v>5179</v>
      </c>
    </row>
    <row r="933" spans="1:14" ht="31.5" x14ac:dyDescent="0.25">
      <c r="A933" s="31" t="s">
        <v>236</v>
      </c>
      <c r="B933" s="32" t="s">
        <v>1872</v>
      </c>
      <c r="C933" s="32" t="s">
        <v>1873</v>
      </c>
      <c r="D933" s="33">
        <v>0</v>
      </c>
      <c r="E933" s="33">
        <v>0</v>
      </c>
      <c r="F933" s="33">
        <v>0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2" t="s">
        <v>5179</v>
      </c>
    </row>
    <row r="934" spans="1:14" ht="47.25" x14ac:dyDescent="0.25">
      <c r="A934" s="31" t="s">
        <v>236</v>
      </c>
      <c r="B934" s="32" t="s">
        <v>1874</v>
      </c>
      <c r="C934" s="32" t="s">
        <v>1875</v>
      </c>
      <c r="D934" s="33">
        <v>0</v>
      </c>
      <c r="E934" s="33">
        <v>0</v>
      </c>
      <c r="F934" s="33"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2" t="s">
        <v>5179</v>
      </c>
    </row>
    <row r="935" spans="1:14" ht="47.25" x14ac:dyDescent="0.25">
      <c r="A935" s="31" t="s">
        <v>236</v>
      </c>
      <c r="B935" s="32" t="s">
        <v>1876</v>
      </c>
      <c r="C935" s="32" t="s">
        <v>1877</v>
      </c>
      <c r="D935" s="33">
        <v>0</v>
      </c>
      <c r="E935" s="33">
        <v>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2" t="s">
        <v>5179</v>
      </c>
    </row>
    <row r="936" spans="1:14" ht="47.25" x14ac:dyDescent="0.25">
      <c r="A936" s="31" t="s">
        <v>236</v>
      </c>
      <c r="B936" s="32" t="s">
        <v>1878</v>
      </c>
      <c r="C936" s="32" t="s">
        <v>1879</v>
      </c>
      <c r="D936" s="33">
        <v>0</v>
      </c>
      <c r="E936" s="33">
        <v>0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2" t="s">
        <v>5179</v>
      </c>
    </row>
    <row r="937" spans="1:14" ht="47.25" x14ac:dyDescent="0.25">
      <c r="A937" s="31" t="s">
        <v>236</v>
      </c>
      <c r="B937" s="32" t="s">
        <v>1880</v>
      </c>
      <c r="C937" s="32" t="s">
        <v>1881</v>
      </c>
      <c r="D937" s="33">
        <v>0</v>
      </c>
      <c r="E937" s="33">
        <v>0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2" t="s">
        <v>5179</v>
      </c>
    </row>
    <row r="938" spans="1:14" ht="47.25" x14ac:dyDescent="0.25">
      <c r="A938" s="31" t="s">
        <v>236</v>
      </c>
      <c r="B938" s="32" t="s">
        <v>1882</v>
      </c>
      <c r="C938" s="32" t="s">
        <v>1883</v>
      </c>
      <c r="D938" s="33">
        <v>0</v>
      </c>
      <c r="E938" s="33">
        <v>0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2" t="s">
        <v>5179</v>
      </c>
    </row>
    <row r="939" spans="1:14" ht="47.25" x14ac:dyDescent="0.25">
      <c r="A939" s="31" t="s">
        <v>236</v>
      </c>
      <c r="B939" s="32" t="s">
        <v>1884</v>
      </c>
      <c r="C939" s="32" t="s">
        <v>1885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2" t="s">
        <v>5179</v>
      </c>
    </row>
    <row r="940" spans="1:14" ht="47.25" x14ac:dyDescent="0.25">
      <c r="A940" s="31" t="s">
        <v>236</v>
      </c>
      <c r="B940" s="32" t="s">
        <v>1886</v>
      </c>
      <c r="C940" s="32" t="s">
        <v>1887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2" t="s">
        <v>5179</v>
      </c>
    </row>
    <row r="941" spans="1:14" ht="47.25" x14ac:dyDescent="0.25">
      <c r="A941" s="31" t="s">
        <v>236</v>
      </c>
      <c r="B941" s="32" t="s">
        <v>1888</v>
      </c>
      <c r="C941" s="32" t="s">
        <v>1889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2" t="s">
        <v>5179</v>
      </c>
    </row>
    <row r="942" spans="1:14" ht="47.25" x14ac:dyDescent="0.25">
      <c r="A942" s="31" t="s">
        <v>236</v>
      </c>
      <c r="B942" s="32" t="s">
        <v>1890</v>
      </c>
      <c r="C942" s="32" t="s">
        <v>1891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2" t="s">
        <v>5179</v>
      </c>
    </row>
    <row r="943" spans="1:14" ht="47.25" x14ac:dyDescent="0.25">
      <c r="A943" s="31" t="s">
        <v>236</v>
      </c>
      <c r="B943" s="32" t="s">
        <v>1892</v>
      </c>
      <c r="C943" s="32" t="s">
        <v>1893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2" t="s">
        <v>5179</v>
      </c>
    </row>
    <row r="944" spans="1:14" ht="47.25" x14ac:dyDescent="0.25">
      <c r="A944" s="31" t="s">
        <v>236</v>
      </c>
      <c r="B944" s="32" t="s">
        <v>1894</v>
      </c>
      <c r="C944" s="32" t="s">
        <v>1895</v>
      </c>
      <c r="D944" s="33">
        <v>0</v>
      </c>
      <c r="E944" s="33">
        <v>0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2" t="s">
        <v>5179</v>
      </c>
    </row>
    <row r="945" spans="1:14" ht="47.25" x14ac:dyDescent="0.25">
      <c r="A945" s="31" t="s">
        <v>236</v>
      </c>
      <c r="B945" s="32" t="s">
        <v>1896</v>
      </c>
      <c r="C945" s="32" t="s">
        <v>1897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2" t="s">
        <v>5179</v>
      </c>
    </row>
    <row r="946" spans="1:14" ht="47.25" x14ac:dyDescent="0.25">
      <c r="A946" s="31" t="s">
        <v>236</v>
      </c>
      <c r="B946" s="32" t="s">
        <v>1898</v>
      </c>
      <c r="C946" s="32" t="s">
        <v>1899</v>
      </c>
      <c r="D946" s="33">
        <v>0</v>
      </c>
      <c r="E946" s="33">
        <v>0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2" t="s">
        <v>5179</v>
      </c>
    </row>
    <row r="947" spans="1:14" ht="47.25" x14ac:dyDescent="0.25">
      <c r="A947" s="31" t="s">
        <v>236</v>
      </c>
      <c r="B947" s="32" t="s">
        <v>1900</v>
      </c>
      <c r="C947" s="32" t="s">
        <v>1901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2" t="s">
        <v>5179</v>
      </c>
    </row>
    <row r="948" spans="1:14" ht="47.25" x14ac:dyDescent="0.25">
      <c r="A948" s="31" t="s">
        <v>236</v>
      </c>
      <c r="B948" s="32" t="s">
        <v>1902</v>
      </c>
      <c r="C948" s="32" t="s">
        <v>1903</v>
      </c>
      <c r="D948" s="33">
        <v>0</v>
      </c>
      <c r="E948" s="33">
        <v>0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2" t="s">
        <v>5179</v>
      </c>
    </row>
    <row r="949" spans="1:14" ht="47.25" x14ac:dyDescent="0.25">
      <c r="A949" s="31" t="s">
        <v>236</v>
      </c>
      <c r="B949" s="32" t="s">
        <v>1904</v>
      </c>
      <c r="C949" s="32" t="s">
        <v>1905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2" t="s">
        <v>5179</v>
      </c>
    </row>
    <row r="950" spans="1:14" ht="47.25" x14ac:dyDescent="0.25">
      <c r="A950" s="31" t="s">
        <v>236</v>
      </c>
      <c r="B950" s="32" t="s">
        <v>1906</v>
      </c>
      <c r="C950" s="32" t="s">
        <v>1907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2" t="s">
        <v>5179</v>
      </c>
    </row>
    <row r="951" spans="1:14" ht="47.25" x14ac:dyDescent="0.25">
      <c r="A951" s="31" t="s">
        <v>236</v>
      </c>
      <c r="B951" s="32" t="s">
        <v>1908</v>
      </c>
      <c r="C951" s="32" t="s">
        <v>1909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2" t="s">
        <v>5179</v>
      </c>
    </row>
    <row r="952" spans="1:14" ht="47.25" x14ac:dyDescent="0.25">
      <c r="A952" s="31" t="s">
        <v>236</v>
      </c>
      <c r="B952" s="32" t="s">
        <v>1910</v>
      </c>
      <c r="C952" s="32" t="s">
        <v>1911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2" t="s">
        <v>5179</v>
      </c>
    </row>
    <row r="953" spans="1:14" ht="47.25" x14ac:dyDescent="0.25">
      <c r="A953" s="31" t="s">
        <v>236</v>
      </c>
      <c r="B953" s="32" t="s">
        <v>1912</v>
      </c>
      <c r="C953" s="32" t="s">
        <v>1913</v>
      </c>
      <c r="D953" s="33">
        <v>0</v>
      </c>
      <c r="E953" s="33">
        <v>0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2" t="s">
        <v>5179</v>
      </c>
    </row>
    <row r="954" spans="1:14" ht="47.25" x14ac:dyDescent="0.25">
      <c r="A954" s="31" t="s">
        <v>236</v>
      </c>
      <c r="B954" s="32" t="s">
        <v>1914</v>
      </c>
      <c r="C954" s="32" t="s">
        <v>1915</v>
      </c>
      <c r="D954" s="33">
        <v>0</v>
      </c>
      <c r="E954" s="33">
        <v>0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2" t="s">
        <v>5179</v>
      </c>
    </row>
    <row r="955" spans="1:14" ht="47.25" x14ac:dyDescent="0.25">
      <c r="A955" s="31" t="s">
        <v>236</v>
      </c>
      <c r="B955" s="32" t="s">
        <v>1916</v>
      </c>
      <c r="C955" s="32" t="s">
        <v>1917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2" t="s">
        <v>5179</v>
      </c>
    </row>
    <row r="956" spans="1:14" ht="47.25" x14ac:dyDescent="0.25">
      <c r="A956" s="31" t="s">
        <v>236</v>
      </c>
      <c r="B956" s="32" t="s">
        <v>1918</v>
      </c>
      <c r="C956" s="32" t="s">
        <v>1919</v>
      </c>
      <c r="D956" s="33">
        <v>0</v>
      </c>
      <c r="E956" s="33">
        <v>0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2" t="s">
        <v>5179</v>
      </c>
    </row>
    <row r="957" spans="1:14" ht="47.25" x14ac:dyDescent="0.25">
      <c r="A957" s="31" t="s">
        <v>236</v>
      </c>
      <c r="B957" s="32" t="s">
        <v>1920</v>
      </c>
      <c r="C957" s="32" t="s">
        <v>1921</v>
      </c>
      <c r="D957" s="33">
        <v>0</v>
      </c>
      <c r="E957" s="33">
        <v>0</v>
      </c>
      <c r="F957" s="33">
        <v>0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2" t="s">
        <v>5179</v>
      </c>
    </row>
    <row r="958" spans="1:14" ht="47.25" x14ac:dyDescent="0.25">
      <c r="A958" s="31" t="s">
        <v>236</v>
      </c>
      <c r="B958" s="32" t="s">
        <v>1922</v>
      </c>
      <c r="C958" s="32" t="s">
        <v>1923</v>
      </c>
      <c r="D958" s="33">
        <v>0</v>
      </c>
      <c r="E958" s="33">
        <v>0</v>
      </c>
      <c r="F958" s="33">
        <v>0</v>
      </c>
      <c r="G958" s="33">
        <v>0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2" t="s">
        <v>5179</v>
      </c>
    </row>
    <row r="959" spans="1:14" ht="47.25" x14ac:dyDescent="0.25">
      <c r="A959" s="31" t="s">
        <v>236</v>
      </c>
      <c r="B959" s="32" t="s">
        <v>1924</v>
      </c>
      <c r="C959" s="32" t="s">
        <v>1925</v>
      </c>
      <c r="D959" s="33">
        <v>0</v>
      </c>
      <c r="E959" s="33">
        <v>0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2" t="s">
        <v>5179</v>
      </c>
    </row>
    <row r="960" spans="1:14" ht="47.25" x14ac:dyDescent="0.25">
      <c r="A960" s="31" t="s">
        <v>236</v>
      </c>
      <c r="B960" s="32" t="s">
        <v>1926</v>
      </c>
      <c r="C960" s="32" t="s">
        <v>1927</v>
      </c>
      <c r="D960" s="33">
        <v>0</v>
      </c>
      <c r="E960" s="33">
        <v>0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2" t="s">
        <v>5179</v>
      </c>
    </row>
    <row r="961" spans="1:14" ht="47.25" x14ac:dyDescent="0.25">
      <c r="A961" s="31" t="s">
        <v>236</v>
      </c>
      <c r="B961" s="32" t="s">
        <v>1928</v>
      </c>
      <c r="C961" s="32" t="s">
        <v>1929</v>
      </c>
      <c r="D961" s="33">
        <v>0</v>
      </c>
      <c r="E961" s="33">
        <v>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2" t="s">
        <v>5179</v>
      </c>
    </row>
    <row r="962" spans="1:14" ht="47.25" x14ac:dyDescent="0.25">
      <c r="A962" s="31" t="s">
        <v>236</v>
      </c>
      <c r="B962" s="32" t="s">
        <v>1930</v>
      </c>
      <c r="C962" s="32" t="s">
        <v>1931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2" t="s">
        <v>5179</v>
      </c>
    </row>
    <row r="963" spans="1:14" ht="47.25" x14ac:dyDescent="0.25">
      <c r="A963" s="31" t="s">
        <v>236</v>
      </c>
      <c r="B963" s="32" t="s">
        <v>1932</v>
      </c>
      <c r="C963" s="32" t="s">
        <v>1933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2" t="s">
        <v>5179</v>
      </c>
    </row>
    <row r="964" spans="1:14" ht="47.25" x14ac:dyDescent="0.25">
      <c r="A964" s="31" t="s">
        <v>236</v>
      </c>
      <c r="B964" s="32" t="s">
        <v>1934</v>
      </c>
      <c r="C964" s="32" t="s">
        <v>1935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2" t="s">
        <v>5179</v>
      </c>
    </row>
    <row r="965" spans="1:14" ht="47.25" x14ac:dyDescent="0.25">
      <c r="A965" s="31" t="s">
        <v>236</v>
      </c>
      <c r="B965" s="32" t="s">
        <v>1936</v>
      </c>
      <c r="C965" s="32" t="s">
        <v>1937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2" t="s">
        <v>5179</v>
      </c>
    </row>
    <row r="966" spans="1:14" ht="47.25" x14ac:dyDescent="0.25">
      <c r="A966" s="31" t="s">
        <v>236</v>
      </c>
      <c r="B966" s="32" t="s">
        <v>1938</v>
      </c>
      <c r="C966" s="32" t="s">
        <v>1939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2" t="s">
        <v>5179</v>
      </c>
    </row>
    <row r="967" spans="1:14" ht="47.25" x14ac:dyDescent="0.25">
      <c r="A967" s="31" t="s">
        <v>236</v>
      </c>
      <c r="B967" s="32" t="s">
        <v>1940</v>
      </c>
      <c r="C967" s="32" t="s">
        <v>1941</v>
      </c>
      <c r="D967" s="33">
        <v>0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2" t="s">
        <v>5179</v>
      </c>
    </row>
    <row r="968" spans="1:14" ht="47.25" x14ac:dyDescent="0.25">
      <c r="A968" s="31" t="s">
        <v>236</v>
      </c>
      <c r="B968" s="32" t="s">
        <v>1942</v>
      </c>
      <c r="C968" s="32" t="s">
        <v>1943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2" t="s">
        <v>5179</v>
      </c>
    </row>
    <row r="969" spans="1:14" ht="47.25" x14ac:dyDescent="0.25">
      <c r="A969" s="31" t="s">
        <v>236</v>
      </c>
      <c r="B969" s="32" t="s">
        <v>1944</v>
      </c>
      <c r="C969" s="32" t="s">
        <v>1945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2" t="s">
        <v>5179</v>
      </c>
    </row>
    <row r="970" spans="1:14" ht="47.25" x14ac:dyDescent="0.25">
      <c r="A970" s="31" t="s">
        <v>236</v>
      </c>
      <c r="B970" s="32" t="s">
        <v>1946</v>
      </c>
      <c r="C970" s="32" t="s">
        <v>1947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2" t="s">
        <v>5179</v>
      </c>
    </row>
    <row r="971" spans="1:14" ht="47.25" x14ac:dyDescent="0.25">
      <c r="A971" s="31" t="s">
        <v>236</v>
      </c>
      <c r="B971" s="32" t="s">
        <v>1948</v>
      </c>
      <c r="C971" s="32" t="s">
        <v>1949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2" t="s">
        <v>5179</v>
      </c>
    </row>
    <row r="972" spans="1:14" ht="47.25" x14ac:dyDescent="0.25">
      <c r="A972" s="31" t="s">
        <v>236</v>
      </c>
      <c r="B972" s="32" t="s">
        <v>1950</v>
      </c>
      <c r="C972" s="32" t="s">
        <v>1951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2" t="s">
        <v>5179</v>
      </c>
    </row>
    <row r="973" spans="1:14" ht="47.25" x14ac:dyDescent="0.25">
      <c r="A973" s="31" t="s">
        <v>236</v>
      </c>
      <c r="B973" s="32" t="s">
        <v>1952</v>
      </c>
      <c r="C973" s="32" t="s">
        <v>1953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2" t="s">
        <v>5179</v>
      </c>
    </row>
    <row r="974" spans="1:14" ht="47.25" x14ac:dyDescent="0.25">
      <c r="A974" s="31" t="s">
        <v>236</v>
      </c>
      <c r="B974" s="32" t="s">
        <v>1954</v>
      </c>
      <c r="C974" s="32" t="s">
        <v>1955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2" t="s">
        <v>5179</v>
      </c>
    </row>
    <row r="975" spans="1:14" ht="47.25" x14ac:dyDescent="0.25">
      <c r="A975" s="31" t="s">
        <v>236</v>
      </c>
      <c r="B975" s="32" t="s">
        <v>1956</v>
      </c>
      <c r="C975" s="32" t="s">
        <v>1957</v>
      </c>
      <c r="D975" s="33">
        <v>0</v>
      </c>
      <c r="E975" s="33">
        <v>0</v>
      </c>
      <c r="F975" s="33"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2" t="s">
        <v>5179</v>
      </c>
    </row>
    <row r="976" spans="1:14" ht="47.25" x14ac:dyDescent="0.25">
      <c r="A976" s="31" t="s">
        <v>236</v>
      </c>
      <c r="B976" s="32" t="s">
        <v>1958</v>
      </c>
      <c r="C976" s="32" t="s">
        <v>1959</v>
      </c>
      <c r="D976" s="33">
        <v>0</v>
      </c>
      <c r="E976" s="33">
        <v>0</v>
      </c>
      <c r="F976" s="33">
        <v>0</v>
      </c>
      <c r="G976" s="33">
        <v>0</v>
      </c>
      <c r="H976" s="33">
        <v>0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2" t="s">
        <v>5179</v>
      </c>
    </row>
    <row r="977" spans="1:14" ht="47.25" x14ac:dyDescent="0.25">
      <c r="A977" s="31" t="s">
        <v>236</v>
      </c>
      <c r="B977" s="32" t="s">
        <v>1960</v>
      </c>
      <c r="C977" s="32" t="s">
        <v>1961</v>
      </c>
      <c r="D977" s="33">
        <v>0</v>
      </c>
      <c r="E977" s="33">
        <v>0</v>
      </c>
      <c r="F977" s="33"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2" t="s">
        <v>5179</v>
      </c>
    </row>
    <row r="978" spans="1:14" ht="47.25" x14ac:dyDescent="0.25">
      <c r="A978" s="31" t="s">
        <v>236</v>
      </c>
      <c r="B978" s="32" t="s">
        <v>1962</v>
      </c>
      <c r="C978" s="32" t="s">
        <v>1963</v>
      </c>
      <c r="D978" s="33">
        <v>0</v>
      </c>
      <c r="E978" s="33">
        <v>0</v>
      </c>
      <c r="F978" s="33"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2" t="s">
        <v>5179</v>
      </c>
    </row>
    <row r="979" spans="1:14" ht="47.25" x14ac:dyDescent="0.25">
      <c r="A979" s="31" t="s">
        <v>236</v>
      </c>
      <c r="B979" s="32" t="s">
        <v>1964</v>
      </c>
      <c r="C979" s="32" t="s">
        <v>1965</v>
      </c>
      <c r="D979" s="33">
        <v>0</v>
      </c>
      <c r="E979" s="33">
        <v>0</v>
      </c>
      <c r="F979" s="33"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2" t="s">
        <v>5179</v>
      </c>
    </row>
    <row r="980" spans="1:14" ht="47.25" x14ac:dyDescent="0.25">
      <c r="A980" s="31" t="s">
        <v>236</v>
      </c>
      <c r="B980" s="32" t="s">
        <v>1966</v>
      </c>
      <c r="C980" s="32" t="s">
        <v>1967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2" t="s">
        <v>5179</v>
      </c>
    </row>
    <row r="981" spans="1:14" ht="47.25" x14ac:dyDescent="0.25">
      <c r="A981" s="31" t="s">
        <v>236</v>
      </c>
      <c r="B981" s="32" t="s">
        <v>1968</v>
      </c>
      <c r="C981" s="32" t="s">
        <v>1969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2" t="s">
        <v>5179</v>
      </c>
    </row>
    <row r="982" spans="1:14" ht="47.25" x14ac:dyDescent="0.25">
      <c r="A982" s="31" t="s">
        <v>236</v>
      </c>
      <c r="B982" s="32" t="s">
        <v>1970</v>
      </c>
      <c r="C982" s="32" t="s">
        <v>1971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2" t="s">
        <v>5179</v>
      </c>
    </row>
    <row r="983" spans="1:14" ht="47.25" x14ac:dyDescent="0.25">
      <c r="A983" s="31" t="s">
        <v>236</v>
      </c>
      <c r="B983" s="32" t="s">
        <v>1972</v>
      </c>
      <c r="C983" s="32" t="s">
        <v>1973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2" t="s">
        <v>5179</v>
      </c>
    </row>
    <row r="984" spans="1:14" ht="47.25" x14ac:dyDescent="0.25">
      <c r="A984" s="31" t="s">
        <v>236</v>
      </c>
      <c r="B984" s="32" t="s">
        <v>1974</v>
      </c>
      <c r="C984" s="32" t="s">
        <v>1975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2" t="s">
        <v>5179</v>
      </c>
    </row>
    <row r="985" spans="1:14" ht="47.25" x14ac:dyDescent="0.25">
      <c r="A985" s="31" t="s">
        <v>236</v>
      </c>
      <c r="B985" s="32" t="s">
        <v>1976</v>
      </c>
      <c r="C985" s="32" t="s">
        <v>1977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2" t="s">
        <v>5179</v>
      </c>
    </row>
    <row r="986" spans="1:14" ht="47.25" x14ac:dyDescent="0.25">
      <c r="A986" s="31" t="s">
        <v>236</v>
      </c>
      <c r="B986" s="32" t="s">
        <v>1978</v>
      </c>
      <c r="C986" s="32" t="s">
        <v>1979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2" t="s">
        <v>5179</v>
      </c>
    </row>
    <row r="987" spans="1:14" ht="47.25" x14ac:dyDescent="0.25">
      <c r="A987" s="31" t="s">
        <v>236</v>
      </c>
      <c r="B987" s="32" t="s">
        <v>1980</v>
      </c>
      <c r="C987" s="32" t="s">
        <v>1981</v>
      </c>
      <c r="D987" s="33">
        <v>0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2" t="s">
        <v>5179</v>
      </c>
    </row>
    <row r="988" spans="1:14" ht="47.25" x14ac:dyDescent="0.25">
      <c r="A988" s="31" t="s">
        <v>236</v>
      </c>
      <c r="B988" s="32" t="s">
        <v>1982</v>
      </c>
      <c r="C988" s="32" t="s">
        <v>1983</v>
      </c>
      <c r="D988" s="33">
        <v>0</v>
      </c>
      <c r="E988" s="33">
        <v>0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2" t="s">
        <v>5179</v>
      </c>
    </row>
    <row r="989" spans="1:14" ht="47.25" x14ac:dyDescent="0.25">
      <c r="A989" s="31" t="s">
        <v>236</v>
      </c>
      <c r="B989" s="32" t="s">
        <v>1984</v>
      </c>
      <c r="C989" s="32" t="s">
        <v>1985</v>
      </c>
      <c r="D989" s="33">
        <v>0</v>
      </c>
      <c r="E989" s="33">
        <v>0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2" t="s">
        <v>5179</v>
      </c>
    </row>
    <row r="990" spans="1:14" ht="47.25" x14ac:dyDescent="0.25">
      <c r="A990" s="31" t="s">
        <v>236</v>
      </c>
      <c r="B990" s="32" t="s">
        <v>1986</v>
      </c>
      <c r="C990" s="32" t="s">
        <v>1987</v>
      </c>
      <c r="D990" s="33">
        <v>0</v>
      </c>
      <c r="E990" s="33">
        <v>0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2" t="s">
        <v>5179</v>
      </c>
    </row>
    <row r="991" spans="1:14" ht="47.25" x14ac:dyDescent="0.25">
      <c r="A991" s="31" t="s">
        <v>236</v>
      </c>
      <c r="B991" s="32" t="s">
        <v>1988</v>
      </c>
      <c r="C991" s="32" t="s">
        <v>1989</v>
      </c>
      <c r="D991" s="33">
        <v>0</v>
      </c>
      <c r="E991" s="33">
        <v>0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2" t="s">
        <v>5179</v>
      </c>
    </row>
    <row r="992" spans="1:14" ht="47.25" x14ac:dyDescent="0.25">
      <c r="A992" s="31" t="s">
        <v>236</v>
      </c>
      <c r="B992" s="32" t="s">
        <v>1990</v>
      </c>
      <c r="C992" s="32" t="s">
        <v>1991</v>
      </c>
      <c r="D992" s="33">
        <v>0</v>
      </c>
      <c r="E992" s="33">
        <v>0</v>
      </c>
      <c r="F992" s="33"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2" t="s">
        <v>5179</v>
      </c>
    </row>
    <row r="993" spans="1:14" ht="47.25" x14ac:dyDescent="0.25">
      <c r="A993" s="31" t="s">
        <v>236</v>
      </c>
      <c r="B993" s="32" t="s">
        <v>1992</v>
      </c>
      <c r="C993" s="32" t="s">
        <v>1993</v>
      </c>
      <c r="D993" s="33">
        <v>0</v>
      </c>
      <c r="E993" s="33">
        <v>0</v>
      </c>
      <c r="F993" s="33"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2" t="s">
        <v>5179</v>
      </c>
    </row>
    <row r="994" spans="1:14" ht="47.25" x14ac:dyDescent="0.25">
      <c r="A994" s="31" t="s">
        <v>236</v>
      </c>
      <c r="B994" s="32" t="s">
        <v>1994</v>
      </c>
      <c r="C994" s="32" t="s">
        <v>1995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2" t="s">
        <v>5179</v>
      </c>
    </row>
    <row r="995" spans="1:14" ht="47.25" x14ac:dyDescent="0.25">
      <c r="A995" s="31" t="s">
        <v>236</v>
      </c>
      <c r="B995" s="32" t="s">
        <v>1996</v>
      </c>
      <c r="C995" s="32" t="s">
        <v>1997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2" t="s">
        <v>5179</v>
      </c>
    </row>
    <row r="996" spans="1:14" ht="47.25" x14ac:dyDescent="0.25">
      <c r="A996" s="31" t="s">
        <v>236</v>
      </c>
      <c r="B996" s="32" t="s">
        <v>1998</v>
      </c>
      <c r="C996" s="32" t="s">
        <v>1999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2" t="s">
        <v>5179</v>
      </c>
    </row>
    <row r="997" spans="1:14" ht="47.25" x14ac:dyDescent="0.25">
      <c r="A997" s="31" t="s">
        <v>236</v>
      </c>
      <c r="B997" s="32" t="s">
        <v>2000</v>
      </c>
      <c r="C997" s="32" t="s">
        <v>2001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2" t="s">
        <v>5179</v>
      </c>
    </row>
    <row r="998" spans="1:14" ht="47.25" x14ac:dyDescent="0.25">
      <c r="A998" s="31" t="s">
        <v>236</v>
      </c>
      <c r="B998" s="32" t="s">
        <v>2002</v>
      </c>
      <c r="C998" s="32" t="s">
        <v>2003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2" t="s">
        <v>5179</v>
      </c>
    </row>
    <row r="999" spans="1:14" ht="47.25" x14ac:dyDescent="0.25">
      <c r="A999" s="31" t="s">
        <v>236</v>
      </c>
      <c r="B999" s="32" t="s">
        <v>2004</v>
      </c>
      <c r="C999" s="32" t="s">
        <v>2005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2" t="s">
        <v>5179</v>
      </c>
    </row>
    <row r="1000" spans="1:14" ht="47.25" x14ac:dyDescent="0.25">
      <c r="A1000" s="31" t="s">
        <v>236</v>
      </c>
      <c r="B1000" s="32" t="s">
        <v>2006</v>
      </c>
      <c r="C1000" s="32" t="s">
        <v>2007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2" t="s">
        <v>5179</v>
      </c>
    </row>
    <row r="1001" spans="1:14" ht="47.25" x14ac:dyDescent="0.25">
      <c r="A1001" s="31" t="s">
        <v>236</v>
      </c>
      <c r="B1001" s="32" t="s">
        <v>2008</v>
      </c>
      <c r="C1001" s="32" t="s">
        <v>2009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2" t="s">
        <v>5179</v>
      </c>
    </row>
    <row r="1002" spans="1:14" ht="47.25" x14ac:dyDescent="0.25">
      <c r="A1002" s="31" t="s">
        <v>236</v>
      </c>
      <c r="B1002" s="32" t="s">
        <v>2010</v>
      </c>
      <c r="C1002" s="32" t="s">
        <v>2011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2" t="s">
        <v>5179</v>
      </c>
    </row>
    <row r="1003" spans="1:14" ht="47.25" x14ac:dyDescent="0.25">
      <c r="A1003" s="31" t="s">
        <v>236</v>
      </c>
      <c r="B1003" s="32" t="s">
        <v>2012</v>
      </c>
      <c r="C1003" s="32" t="s">
        <v>2013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2" t="s">
        <v>5179</v>
      </c>
    </row>
    <row r="1004" spans="1:14" ht="47.25" x14ac:dyDescent="0.25">
      <c r="A1004" s="31" t="s">
        <v>236</v>
      </c>
      <c r="B1004" s="32" t="s">
        <v>2014</v>
      </c>
      <c r="C1004" s="32" t="s">
        <v>2015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2" t="s">
        <v>5179</v>
      </c>
    </row>
    <row r="1005" spans="1:14" ht="47.25" x14ac:dyDescent="0.25">
      <c r="A1005" s="31" t="s">
        <v>236</v>
      </c>
      <c r="B1005" s="32" t="s">
        <v>2016</v>
      </c>
      <c r="C1005" s="32" t="s">
        <v>2017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2" t="s">
        <v>5179</v>
      </c>
    </row>
    <row r="1006" spans="1:14" ht="47.25" x14ac:dyDescent="0.25">
      <c r="A1006" s="31" t="s">
        <v>236</v>
      </c>
      <c r="B1006" s="32" t="s">
        <v>2018</v>
      </c>
      <c r="C1006" s="32" t="s">
        <v>2019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2" t="s">
        <v>5179</v>
      </c>
    </row>
    <row r="1007" spans="1:14" ht="47.25" x14ac:dyDescent="0.25">
      <c r="A1007" s="31" t="s">
        <v>236</v>
      </c>
      <c r="B1007" s="32" t="s">
        <v>2020</v>
      </c>
      <c r="C1007" s="32" t="s">
        <v>2021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2" t="s">
        <v>5179</v>
      </c>
    </row>
    <row r="1008" spans="1:14" ht="47.25" x14ac:dyDescent="0.25">
      <c r="A1008" s="31" t="s">
        <v>236</v>
      </c>
      <c r="B1008" s="32" t="s">
        <v>2022</v>
      </c>
      <c r="C1008" s="32" t="s">
        <v>2023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2" t="s">
        <v>5179</v>
      </c>
    </row>
    <row r="1009" spans="1:14" ht="47.25" x14ac:dyDescent="0.25">
      <c r="A1009" s="31" t="s">
        <v>236</v>
      </c>
      <c r="B1009" s="32" t="s">
        <v>2024</v>
      </c>
      <c r="C1009" s="32" t="s">
        <v>2025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2" t="s">
        <v>5179</v>
      </c>
    </row>
    <row r="1010" spans="1:14" ht="47.25" x14ac:dyDescent="0.25">
      <c r="A1010" s="31" t="s">
        <v>236</v>
      </c>
      <c r="B1010" s="32" t="s">
        <v>2026</v>
      </c>
      <c r="C1010" s="32" t="s">
        <v>2027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2" t="s">
        <v>5179</v>
      </c>
    </row>
    <row r="1011" spans="1:14" ht="47.25" x14ac:dyDescent="0.25">
      <c r="A1011" s="31" t="s">
        <v>236</v>
      </c>
      <c r="B1011" s="32" t="s">
        <v>2028</v>
      </c>
      <c r="C1011" s="32" t="s">
        <v>2029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2" t="s">
        <v>5179</v>
      </c>
    </row>
    <row r="1012" spans="1:14" ht="47.25" x14ac:dyDescent="0.25">
      <c r="A1012" s="31" t="s">
        <v>236</v>
      </c>
      <c r="B1012" s="32" t="s">
        <v>2030</v>
      </c>
      <c r="C1012" s="32" t="s">
        <v>2031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2" t="s">
        <v>5179</v>
      </c>
    </row>
    <row r="1013" spans="1:14" ht="47.25" x14ac:dyDescent="0.25">
      <c r="A1013" s="31" t="s">
        <v>236</v>
      </c>
      <c r="B1013" s="32" t="s">
        <v>2032</v>
      </c>
      <c r="C1013" s="32" t="s">
        <v>2033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2" t="s">
        <v>5179</v>
      </c>
    </row>
    <row r="1014" spans="1:14" ht="47.25" x14ac:dyDescent="0.25">
      <c r="A1014" s="31" t="s">
        <v>236</v>
      </c>
      <c r="B1014" s="32" t="s">
        <v>2034</v>
      </c>
      <c r="C1014" s="32" t="s">
        <v>2035</v>
      </c>
      <c r="D1014" s="33">
        <v>0</v>
      </c>
      <c r="E1014" s="33">
        <v>0</v>
      </c>
      <c r="F1014" s="33">
        <v>0</v>
      </c>
      <c r="G1014" s="33">
        <v>0</v>
      </c>
      <c r="H1014" s="33">
        <v>0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2" t="s">
        <v>5179</v>
      </c>
    </row>
    <row r="1015" spans="1:14" ht="47.25" x14ac:dyDescent="0.25">
      <c r="A1015" s="31" t="s">
        <v>236</v>
      </c>
      <c r="B1015" s="32" t="s">
        <v>2036</v>
      </c>
      <c r="C1015" s="32" t="s">
        <v>2037</v>
      </c>
      <c r="D1015" s="33">
        <v>0</v>
      </c>
      <c r="E1015" s="33">
        <v>0</v>
      </c>
      <c r="F1015" s="33">
        <v>0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2" t="s">
        <v>5179</v>
      </c>
    </row>
    <row r="1016" spans="1:14" ht="47.25" x14ac:dyDescent="0.25">
      <c r="A1016" s="31" t="s">
        <v>236</v>
      </c>
      <c r="B1016" s="32" t="s">
        <v>2038</v>
      </c>
      <c r="C1016" s="32" t="s">
        <v>2039</v>
      </c>
      <c r="D1016" s="33">
        <v>0</v>
      </c>
      <c r="E1016" s="33">
        <v>0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2" t="s">
        <v>5179</v>
      </c>
    </row>
    <row r="1017" spans="1:14" ht="47.25" x14ac:dyDescent="0.25">
      <c r="A1017" s="31" t="s">
        <v>236</v>
      </c>
      <c r="B1017" s="32" t="s">
        <v>2040</v>
      </c>
      <c r="C1017" s="32" t="s">
        <v>2041</v>
      </c>
      <c r="D1017" s="33">
        <v>0</v>
      </c>
      <c r="E1017" s="33">
        <v>0</v>
      </c>
      <c r="F1017" s="33"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2" t="s">
        <v>5179</v>
      </c>
    </row>
    <row r="1018" spans="1:14" ht="47.25" x14ac:dyDescent="0.25">
      <c r="A1018" s="31" t="s">
        <v>236</v>
      </c>
      <c r="B1018" s="32" t="s">
        <v>2042</v>
      </c>
      <c r="C1018" s="32" t="s">
        <v>2043</v>
      </c>
      <c r="D1018" s="33">
        <v>0</v>
      </c>
      <c r="E1018" s="33">
        <v>0</v>
      </c>
      <c r="F1018" s="33">
        <v>0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2" t="s">
        <v>5179</v>
      </c>
    </row>
    <row r="1019" spans="1:14" ht="47.25" x14ac:dyDescent="0.25">
      <c r="A1019" s="31" t="s">
        <v>236</v>
      </c>
      <c r="B1019" s="32" t="s">
        <v>2044</v>
      </c>
      <c r="C1019" s="32" t="s">
        <v>2045</v>
      </c>
      <c r="D1019" s="33">
        <v>0</v>
      </c>
      <c r="E1019" s="33">
        <v>0</v>
      </c>
      <c r="F1019" s="33">
        <v>0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2" t="s">
        <v>5179</v>
      </c>
    </row>
    <row r="1020" spans="1:14" ht="47.25" x14ac:dyDescent="0.25">
      <c r="A1020" s="31" t="s">
        <v>236</v>
      </c>
      <c r="B1020" s="32" t="s">
        <v>2046</v>
      </c>
      <c r="C1020" s="32" t="s">
        <v>2047</v>
      </c>
      <c r="D1020" s="33">
        <v>0</v>
      </c>
      <c r="E1020" s="33">
        <v>0</v>
      </c>
      <c r="F1020" s="33"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2" t="s">
        <v>5179</v>
      </c>
    </row>
    <row r="1021" spans="1:14" ht="47.25" x14ac:dyDescent="0.25">
      <c r="A1021" s="31" t="s">
        <v>236</v>
      </c>
      <c r="B1021" s="32" t="s">
        <v>2048</v>
      </c>
      <c r="C1021" s="32" t="s">
        <v>2049</v>
      </c>
      <c r="D1021" s="33">
        <v>0</v>
      </c>
      <c r="E1021" s="33">
        <v>0</v>
      </c>
      <c r="F1021" s="33">
        <v>0</v>
      </c>
      <c r="G1021" s="33">
        <v>0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2" t="s">
        <v>5179</v>
      </c>
    </row>
    <row r="1022" spans="1:14" ht="47.25" x14ac:dyDescent="0.25">
      <c r="A1022" s="31" t="s">
        <v>236</v>
      </c>
      <c r="B1022" s="32" t="s">
        <v>2050</v>
      </c>
      <c r="C1022" s="32" t="s">
        <v>2051</v>
      </c>
      <c r="D1022" s="33">
        <v>0</v>
      </c>
      <c r="E1022" s="33">
        <v>0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2" t="s">
        <v>5179</v>
      </c>
    </row>
    <row r="1023" spans="1:14" ht="47.25" x14ac:dyDescent="0.25">
      <c r="A1023" s="31" t="s">
        <v>236</v>
      </c>
      <c r="B1023" s="32" t="s">
        <v>2052</v>
      </c>
      <c r="C1023" s="32" t="s">
        <v>2053</v>
      </c>
      <c r="D1023" s="33">
        <v>0</v>
      </c>
      <c r="E1023" s="33">
        <v>0</v>
      </c>
      <c r="F1023" s="33">
        <v>0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2" t="s">
        <v>5179</v>
      </c>
    </row>
    <row r="1024" spans="1:14" ht="47.25" x14ac:dyDescent="0.25">
      <c r="A1024" s="31" t="s">
        <v>236</v>
      </c>
      <c r="B1024" s="32" t="s">
        <v>2054</v>
      </c>
      <c r="C1024" s="32" t="s">
        <v>2055</v>
      </c>
      <c r="D1024" s="33">
        <v>0</v>
      </c>
      <c r="E1024" s="33">
        <v>0</v>
      </c>
      <c r="F1024" s="33">
        <v>0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2" t="s">
        <v>5179</v>
      </c>
    </row>
    <row r="1025" spans="1:14" ht="47.25" x14ac:dyDescent="0.25">
      <c r="A1025" s="31" t="s">
        <v>236</v>
      </c>
      <c r="B1025" s="32" t="s">
        <v>2056</v>
      </c>
      <c r="C1025" s="32" t="s">
        <v>2057</v>
      </c>
      <c r="D1025" s="33">
        <v>0</v>
      </c>
      <c r="E1025" s="33">
        <v>0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2" t="s">
        <v>5179</v>
      </c>
    </row>
    <row r="1026" spans="1:14" ht="47.25" x14ac:dyDescent="0.25">
      <c r="A1026" s="31" t="s">
        <v>236</v>
      </c>
      <c r="B1026" s="32" t="s">
        <v>2058</v>
      </c>
      <c r="C1026" s="32" t="s">
        <v>2059</v>
      </c>
      <c r="D1026" s="33">
        <v>0</v>
      </c>
      <c r="E1026" s="33">
        <v>0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2" t="s">
        <v>5179</v>
      </c>
    </row>
    <row r="1027" spans="1:14" ht="47.25" x14ac:dyDescent="0.25">
      <c r="A1027" s="31" t="s">
        <v>236</v>
      </c>
      <c r="B1027" s="32" t="s">
        <v>2060</v>
      </c>
      <c r="C1027" s="32" t="s">
        <v>2061</v>
      </c>
      <c r="D1027" s="33">
        <v>0</v>
      </c>
      <c r="E1027" s="33">
        <v>0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2" t="s">
        <v>5179</v>
      </c>
    </row>
    <row r="1028" spans="1:14" ht="47.25" x14ac:dyDescent="0.25">
      <c r="A1028" s="31" t="s">
        <v>236</v>
      </c>
      <c r="B1028" s="32" t="s">
        <v>2062</v>
      </c>
      <c r="C1028" s="32" t="s">
        <v>2063</v>
      </c>
      <c r="D1028" s="33">
        <v>0</v>
      </c>
      <c r="E1028" s="33">
        <v>0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2" t="s">
        <v>5179</v>
      </c>
    </row>
    <row r="1029" spans="1:14" ht="47.25" x14ac:dyDescent="0.25">
      <c r="A1029" s="31" t="s">
        <v>236</v>
      </c>
      <c r="B1029" s="32" t="s">
        <v>2064</v>
      </c>
      <c r="C1029" s="32" t="s">
        <v>2065</v>
      </c>
      <c r="D1029" s="33">
        <v>0</v>
      </c>
      <c r="E1029" s="33">
        <v>0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2" t="s">
        <v>5179</v>
      </c>
    </row>
    <row r="1030" spans="1:14" ht="47.25" x14ac:dyDescent="0.25">
      <c r="A1030" s="31" t="s">
        <v>236</v>
      </c>
      <c r="B1030" s="32" t="s">
        <v>2066</v>
      </c>
      <c r="C1030" s="32" t="s">
        <v>2067</v>
      </c>
      <c r="D1030" s="33">
        <v>0</v>
      </c>
      <c r="E1030" s="33">
        <v>0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2" t="s">
        <v>5179</v>
      </c>
    </row>
    <row r="1031" spans="1:14" ht="47.25" x14ac:dyDescent="0.25">
      <c r="A1031" s="31" t="s">
        <v>236</v>
      </c>
      <c r="B1031" s="32" t="s">
        <v>2068</v>
      </c>
      <c r="C1031" s="32" t="s">
        <v>2069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2" t="s">
        <v>5179</v>
      </c>
    </row>
    <row r="1032" spans="1:14" ht="47.25" x14ac:dyDescent="0.25">
      <c r="A1032" s="31" t="s">
        <v>236</v>
      </c>
      <c r="B1032" s="32" t="s">
        <v>2070</v>
      </c>
      <c r="C1032" s="32" t="s">
        <v>2071</v>
      </c>
      <c r="D1032" s="33">
        <v>0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2" t="s">
        <v>5179</v>
      </c>
    </row>
    <row r="1033" spans="1:14" ht="47.25" x14ac:dyDescent="0.25">
      <c r="A1033" s="31" t="s">
        <v>236</v>
      </c>
      <c r="B1033" s="32" t="s">
        <v>2072</v>
      </c>
      <c r="C1033" s="32" t="s">
        <v>2073</v>
      </c>
      <c r="D1033" s="33">
        <v>0</v>
      </c>
      <c r="E1033" s="33">
        <v>0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2" t="s">
        <v>5179</v>
      </c>
    </row>
    <row r="1034" spans="1:14" ht="47.25" x14ac:dyDescent="0.25">
      <c r="A1034" s="31" t="s">
        <v>236</v>
      </c>
      <c r="B1034" s="32" t="s">
        <v>2074</v>
      </c>
      <c r="C1034" s="32" t="s">
        <v>2075</v>
      </c>
      <c r="D1034" s="33">
        <v>0</v>
      </c>
      <c r="E1034" s="33">
        <v>0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2" t="s">
        <v>5179</v>
      </c>
    </row>
    <row r="1035" spans="1:14" ht="47.25" x14ac:dyDescent="0.25">
      <c r="A1035" s="31" t="s">
        <v>236</v>
      </c>
      <c r="B1035" s="32" t="s">
        <v>2076</v>
      </c>
      <c r="C1035" s="32" t="s">
        <v>2077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2" t="s">
        <v>5179</v>
      </c>
    </row>
    <row r="1036" spans="1:14" ht="47.25" x14ac:dyDescent="0.25">
      <c r="A1036" s="31" t="s">
        <v>236</v>
      </c>
      <c r="B1036" s="32" t="s">
        <v>2078</v>
      </c>
      <c r="C1036" s="32" t="s">
        <v>2079</v>
      </c>
      <c r="D1036" s="33">
        <v>0</v>
      </c>
      <c r="E1036" s="33">
        <v>0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2" t="s">
        <v>5179</v>
      </c>
    </row>
    <row r="1037" spans="1:14" ht="47.25" x14ac:dyDescent="0.25">
      <c r="A1037" s="31" t="s">
        <v>236</v>
      </c>
      <c r="B1037" s="32" t="s">
        <v>2080</v>
      </c>
      <c r="C1037" s="32" t="s">
        <v>2081</v>
      </c>
      <c r="D1037" s="33">
        <v>0</v>
      </c>
      <c r="E1037" s="33">
        <v>0</v>
      </c>
      <c r="F1037" s="33">
        <v>0</v>
      </c>
      <c r="G1037" s="33">
        <v>0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2" t="s">
        <v>5179</v>
      </c>
    </row>
    <row r="1038" spans="1:14" ht="47.25" x14ac:dyDescent="0.25">
      <c r="A1038" s="31" t="s">
        <v>236</v>
      </c>
      <c r="B1038" s="32" t="s">
        <v>2082</v>
      </c>
      <c r="C1038" s="32" t="s">
        <v>2083</v>
      </c>
      <c r="D1038" s="33">
        <v>0</v>
      </c>
      <c r="E1038" s="33">
        <v>0</v>
      </c>
      <c r="F1038" s="33">
        <v>0</v>
      </c>
      <c r="G1038" s="33">
        <v>0</v>
      </c>
      <c r="H1038" s="33">
        <v>0</v>
      </c>
      <c r="I1038" s="33">
        <v>0</v>
      </c>
      <c r="J1038" s="33">
        <v>0</v>
      </c>
      <c r="K1038" s="33">
        <v>0</v>
      </c>
      <c r="L1038" s="33">
        <v>0</v>
      </c>
      <c r="M1038" s="33">
        <v>0</v>
      </c>
      <c r="N1038" s="32" t="s">
        <v>5179</v>
      </c>
    </row>
    <row r="1039" spans="1:14" ht="47.25" x14ac:dyDescent="0.25">
      <c r="A1039" s="31" t="s">
        <v>236</v>
      </c>
      <c r="B1039" s="32" t="s">
        <v>2084</v>
      </c>
      <c r="C1039" s="32" t="s">
        <v>2085</v>
      </c>
      <c r="D1039" s="33">
        <v>0</v>
      </c>
      <c r="E1039" s="33">
        <v>0</v>
      </c>
      <c r="F1039" s="33">
        <v>0</v>
      </c>
      <c r="G1039" s="33">
        <v>0</v>
      </c>
      <c r="H1039" s="33">
        <v>0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2" t="s">
        <v>5179</v>
      </c>
    </row>
    <row r="1040" spans="1:14" ht="47.25" x14ac:dyDescent="0.25">
      <c r="A1040" s="31" t="s">
        <v>236</v>
      </c>
      <c r="B1040" s="32" t="s">
        <v>2086</v>
      </c>
      <c r="C1040" s="32" t="s">
        <v>2087</v>
      </c>
      <c r="D1040" s="33">
        <v>0</v>
      </c>
      <c r="E1040" s="33">
        <v>0</v>
      </c>
      <c r="F1040" s="33">
        <v>0</v>
      </c>
      <c r="G1040" s="33">
        <v>0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2" t="s">
        <v>5179</v>
      </c>
    </row>
    <row r="1041" spans="1:14" ht="47.25" x14ac:dyDescent="0.25">
      <c r="A1041" s="31" t="s">
        <v>236</v>
      </c>
      <c r="B1041" s="32" t="s">
        <v>2088</v>
      </c>
      <c r="C1041" s="32" t="s">
        <v>2089</v>
      </c>
      <c r="D1041" s="33">
        <v>0</v>
      </c>
      <c r="E1041" s="33">
        <v>0</v>
      </c>
      <c r="F1041" s="33">
        <v>0</v>
      </c>
      <c r="G1041" s="33">
        <v>0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2" t="s">
        <v>5179</v>
      </c>
    </row>
    <row r="1042" spans="1:14" ht="47.25" x14ac:dyDescent="0.25">
      <c r="A1042" s="31" t="s">
        <v>236</v>
      </c>
      <c r="B1042" s="32" t="s">
        <v>2090</v>
      </c>
      <c r="C1042" s="32" t="s">
        <v>2091</v>
      </c>
      <c r="D1042" s="33">
        <v>0</v>
      </c>
      <c r="E1042" s="33">
        <v>0</v>
      </c>
      <c r="F1042" s="33">
        <v>0</v>
      </c>
      <c r="G1042" s="33">
        <v>0</v>
      </c>
      <c r="H1042" s="33">
        <v>0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2" t="s">
        <v>5179</v>
      </c>
    </row>
    <row r="1043" spans="1:14" ht="47.25" x14ac:dyDescent="0.25">
      <c r="A1043" s="31" t="s">
        <v>236</v>
      </c>
      <c r="B1043" s="32" t="s">
        <v>2092</v>
      </c>
      <c r="C1043" s="32" t="s">
        <v>2093</v>
      </c>
      <c r="D1043" s="33">
        <v>0</v>
      </c>
      <c r="E1043" s="33">
        <v>0</v>
      </c>
      <c r="F1043" s="33">
        <v>0</v>
      </c>
      <c r="G1043" s="33">
        <v>0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2" t="s">
        <v>5179</v>
      </c>
    </row>
    <row r="1044" spans="1:14" ht="47.25" x14ac:dyDescent="0.25">
      <c r="A1044" s="31" t="s">
        <v>236</v>
      </c>
      <c r="B1044" s="32" t="s">
        <v>2094</v>
      </c>
      <c r="C1044" s="32" t="s">
        <v>2095</v>
      </c>
      <c r="D1044" s="33">
        <v>0</v>
      </c>
      <c r="E1044" s="33">
        <v>0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2" t="s">
        <v>5179</v>
      </c>
    </row>
    <row r="1045" spans="1:14" ht="47.25" x14ac:dyDescent="0.25">
      <c r="A1045" s="31" t="s">
        <v>236</v>
      </c>
      <c r="B1045" s="32" t="s">
        <v>2096</v>
      </c>
      <c r="C1045" s="32" t="s">
        <v>2097</v>
      </c>
      <c r="D1045" s="33">
        <v>0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2" t="s">
        <v>5179</v>
      </c>
    </row>
    <row r="1046" spans="1:14" ht="47.25" x14ac:dyDescent="0.25">
      <c r="A1046" s="31" t="s">
        <v>236</v>
      </c>
      <c r="B1046" s="32" t="s">
        <v>2098</v>
      </c>
      <c r="C1046" s="32" t="s">
        <v>2099</v>
      </c>
      <c r="D1046" s="33">
        <v>0</v>
      </c>
      <c r="E1046" s="33">
        <v>0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2" t="s">
        <v>5179</v>
      </c>
    </row>
    <row r="1047" spans="1:14" ht="47.25" x14ac:dyDescent="0.25">
      <c r="A1047" s="31" t="s">
        <v>236</v>
      </c>
      <c r="B1047" s="32" t="s">
        <v>2100</v>
      </c>
      <c r="C1047" s="32" t="s">
        <v>2101</v>
      </c>
      <c r="D1047" s="33">
        <v>0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2" t="s">
        <v>5179</v>
      </c>
    </row>
    <row r="1048" spans="1:14" ht="47.25" x14ac:dyDescent="0.25">
      <c r="A1048" s="31" t="s">
        <v>236</v>
      </c>
      <c r="B1048" s="32" t="s">
        <v>2102</v>
      </c>
      <c r="C1048" s="32" t="s">
        <v>2103</v>
      </c>
      <c r="D1048" s="33">
        <v>0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2" t="s">
        <v>5179</v>
      </c>
    </row>
    <row r="1049" spans="1:14" ht="47.25" x14ac:dyDescent="0.25">
      <c r="A1049" s="31" t="s">
        <v>236</v>
      </c>
      <c r="B1049" s="32" t="s">
        <v>2104</v>
      </c>
      <c r="C1049" s="32" t="s">
        <v>2105</v>
      </c>
      <c r="D1049" s="33">
        <v>0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2" t="s">
        <v>5179</v>
      </c>
    </row>
    <row r="1050" spans="1:14" ht="47.25" x14ac:dyDescent="0.25">
      <c r="A1050" s="31" t="s">
        <v>236</v>
      </c>
      <c r="B1050" s="32" t="s">
        <v>2106</v>
      </c>
      <c r="C1050" s="32" t="s">
        <v>2107</v>
      </c>
      <c r="D1050" s="33">
        <v>0</v>
      </c>
      <c r="E1050" s="33">
        <v>0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2" t="s">
        <v>5179</v>
      </c>
    </row>
    <row r="1051" spans="1:14" ht="47.25" x14ac:dyDescent="0.25">
      <c r="A1051" s="31" t="s">
        <v>236</v>
      </c>
      <c r="B1051" s="32" t="s">
        <v>2108</v>
      </c>
      <c r="C1051" s="32" t="s">
        <v>2109</v>
      </c>
      <c r="D1051" s="33">
        <v>0</v>
      </c>
      <c r="E1051" s="33">
        <v>0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2" t="s">
        <v>5179</v>
      </c>
    </row>
    <row r="1052" spans="1:14" ht="47.25" x14ac:dyDescent="0.25">
      <c r="A1052" s="31" t="s">
        <v>236</v>
      </c>
      <c r="B1052" s="32" t="s">
        <v>2110</v>
      </c>
      <c r="C1052" s="32" t="s">
        <v>2111</v>
      </c>
      <c r="D1052" s="33">
        <v>0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2" t="s">
        <v>5179</v>
      </c>
    </row>
    <row r="1053" spans="1:14" ht="47.25" x14ac:dyDescent="0.25">
      <c r="A1053" s="31" t="s">
        <v>236</v>
      </c>
      <c r="B1053" s="32" t="s">
        <v>2112</v>
      </c>
      <c r="C1053" s="32" t="s">
        <v>2113</v>
      </c>
      <c r="D1053" s="33">
        <v>0</v>
      </c>
      <c r="E1053" s="33">
        <v>0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2" t="s">
        <v>5179</v>
      </c>
    </row>
    <row r="1054" spans="1:14" ht="47.25" x14ac:dyDescent="0.25">
      <c r="A1054" s="31" t="s">
        <v>236</v>
      </c>
      <c r="B1054" s="32" t="s">
        <v>2114</v>
      </c>
      <c r="C1054" s="32" t="s">
        <v>2115</v>
      </c>
      <c r="D1054" s="33">
        <v>0</v>
      </c>
      <c r="E1054" s="33">
        <v>0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2" t="s">
        <v>5179</v>
      </c>
    </row>
    <row r="1055" spans="1:14" ht="47.25" x14ac:dyDescent="0.25">
      <c r="A1055" s="31" t="s">
        <v>236</v>
      </c>
      <c r="B1055" s="32" t="s">
        <v>2116</v>
      </c>
      <c r="C1055" s="32" t="s">
        <v>2117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2" t="s">
        <v>5179</v>
      </c>
    </row>
    <row r="1056" spans="1:14" ht="47.25" x14ac:dyDescent="0.25">
      <c r="A1056" s="31" t="s">
        <v>236</v>
      </c>
      <c r="B1056" s="32" t="s">
        <v>2118</v>
      </c>
      <c r="C1056" s="32" t="s">
        <v>2119</v>
      </c>
      <c r="D1056" s="33">
        <v>0</v>
      </c>
      <c r="E1056" s="33">
        <v>0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2" t="s">
        <v>5179</v>
      </c>
    </row>
    <row r="1057" spans="1:14" ht="47.25" x14ac:dyDescent="0.25">
      <c r="A1057" s="31" t="s">
        <v>236</v>
      </c>
      <c r="B1057" s="32" t="s">
        <v>2120</v>
      </c>
      <c r="C1057" s="32" t="s">
        <v>2121</v>
      </c>
      <c r="D1057" s="33">
        <v>0</v>
      </c>
      <c r="E1057" s="33">
        <v>0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2" t="s">
        <v>5179</v>
      </c>
    </row>
    <row r="1058" spans="1:14" ht="47.25" x14ac:dyDescent="0.25">
      <c r="A1058" s="31" t="s">
        <v>236</v>
      </c>
      <c r="B1058" s="32" t="s">
        <v>2122</v>
      </c>
      <c r="C1058" s="32" t="s">
        <v>2123</v>
      </c>
      <c r="D1058" s="33">
        <v>0</v>
      </c>
      <c r="E1058" s="33">
        <v>0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2" t="s">
        <v>5179</v>
      </c>
    </row>
    <row r="1059" spans="1:14" ht="47.25" x14ac:dyDescent="0.25">
      <c r="A1059" s="31" t="s">
        <v>236</v>
      </c>
      <c r="B1059" s="32" t="s">
        <v>2124</v>
      </c>
      <c r="C1059" s="32" t="s">
        <v>2125</v>
      </c>
      <c r="D1059" s="33">
        <v>0</v>
      </c>
      <c r="E1059" s="33">
        <v>0</v>
      </c>
      <c r="F1059" s="33">
        <v>0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2" t="s">
        <v>5179</v>
      </c>
    </row>
    <row r="1060" spans="1:14" ht="47.25" x14ac:dyDescent="0.25">
      <c r="A1060" s="31" t="s">
        <v>236</v>
      </c>
      <c r="B1060" s="32" t="s">
        <v>2126</v>
      </c>
      <c r="C1060" s="32" t="s">
        <v>2127</v>
      </c>
      <c r="D1060" s="33">
        <v>0</v>
      </c>
      <c r="E1060" s="33">
        <v>0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2" t="s">
        <v>5179</v>
      </c>
    </row>
    <row r="1061" spans="1:14" ht="47.25" x14ac:dyDescent="0.25">
      <c r="A1061" s="31" t="s">
        <v>236</v>
      </c>
      <c r="B1061" s="32" t="s">
        <v>2128</v>
      </c>
      <c r="C1061" s="32" t="s">
        <v>2129</v>
      </c>
      <c r="D1061" s="33">
        <v>0</v>
      </c>
      <c r="E1061" s="33">
        <v>0</v>
      </c>
      <c r="F1061" s="33">
        <v>0</v>
      </c>
      <c r="G1061" s="33">
        <v>0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2" t="s">
        <v>5179</v>
      </c>
    </row>
    <row r="1062" spans="1:14" ht="47.25" x14ac:dyDescent="0.25">
      <c r="A1062" s="31" t="s">
        <v>236</v>
      </c>
      <c r="B1062" s="32" t="s">
        <v>2130</v>
      </c>
      <c r="C1062" s="32" t="s">
        <v>2131</v>
      </c>
      <c r="D1062" s="33">
        <v>0</v>
      </c>
      <c r="E1062" s="33">
        <v>0</v>
      </c>
      <c r="F1062" s="33">
        <v>0</v>
      </c>
      <c r="G1062" s="33">
        <v>0</v>
      </c>
      <c r="H1062" s="33">
        <v>0</v>
      </c>
      <c r="I1062" s="33">
        <v>0</v>
      </c>
      <c r="J1062" s="33">
        <v>0</v>
      </c>
      <c r="K1062" s="33">
        <v>0</v>
      </c>
      <c r="L1062" s="33">
        <v>0</v>
      </c>
      <c r="M1062" s="33">
        <v>0</v>
      </c>
      <c r="N1062" s="32" t="s">
        <v>5179</v>
      </c>
    </row>
    <row r="1063" spans="1:14" x14ac:dyDescent="0.25">
      <c r="A1063" s="31" t="s">
        <v>236</v>
      </c>
      <c r="B1063" s="32" t="s">
        <v>2132</v>
      </c>
      <c r="C1063" s="32" t="s">
        <v>2133</v>
      </c>
      <c r="D1063" s="33">
        <v>0</v>
      </c>
      <c r="E1063" s="33">
        <v>0</v>
      </c>
      <c r="F1063" s="33">
        <v>0</v>
      </c>
      <c r="G1063" s="33">
        <v>0</v>
      </c>
      <c r="H1063" s="33">
        <v>0</v>
      </c>
      <c r="I1063" s="33">
        <v>0</v>
      </c>
      <c r="J1063" s="33">
        <v>0</v>
      </c>
      <c r="K1063" s="33">
        <v>0</v>
      </c>
      <c r="L1063" s="33">
        <v>0</v>
      </c>
      <c r="M1063" s="33">
        <v>0</v>
      </c>
      <c r="N1063" s="32" t="s">
        <v>5179</v>
      </c>
    </row>
    <row r="1064" spans="1:14" ht="78.75" x14ac:dyDescent="0.25">
      <c r="A1064" s="31" t="s">
        <v>236</v>
      </c>
      <c r="B1064" s="32" t="s">
        <v>2134</v>
      </c>
      <c r="C1064" s="32" t="s">
        <v>2135</v>
      </c>
      <c r="D1064" s="33">
        <v>0</v>
      </c>
      <c r="E1064" s="33">
        <v>0</v>
      </c>
      <c r="F1064" s="33">
        <v>0</v>
      </c>
      <c r="G1064" s="33">
        <v>0</v>
      </c>
      <c r="H1064" s="33">
        <v>0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2" t="s">
        <v>5179</v>
      </c>
    </row>
    <row r="1065" spans="1:14" x14ac:dyDescent="0.25">
      <c r="A1065" s="31" t="s">
        <v>236</v>
      </c>
      <c r="B1065" s="32" t="s">
        <v>2136</v>
      </c>
      <c r="C1065" s="32" t="s">
        <v>2137</v>
      </c>
      <c r="D1065" s="33">
        <v>0</v>
      </c>
      <c r="E1065" s="33">
        <v>0</v>
      </c>
      <c r="F1065" s="33">
        <v>0</v>
      </c>
      <c r="G1065" s="33">
        <v>0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2" t="s">
        <v>5179</v>
      </c>
    </row>
    <row r="1066" spans="1:14" ht="31.5" x14ac:dyDescent="0.25">
      <c r="A1066" s="31" t="s">
        <v>236</v>
      </c>
      <c r="B1066" s="32" t="s">
        <v>2138</v>
      </c>
      <c r="C1066" s="32" t="s">
        <v>2139</v>
      </c>
      <c r="D1066" s="33">
        <v>0</v>
      </c>
      <c r="E1066" s="33">
        <v>0</v>
      </c>
      <c r="F1066" s="33">
        <v>0</v>
      </c>
      <c r="G1066" s="33">
        <v>0</v>
      </c>
      <c r="H1066" s="33">
        <v>0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2" t="s">
        <v>5179</v>
      </c>
    </row>
    <row r="1067" spans="1:14" ht="63" x14ac:dyDescent="0.25">
      <c r="A1067" s="31" t="s">
        <v>236</v>
      </c>
      <c r="B1067" s="32" t="s">
        <v>2140</v>
      </c>
      <c r="C1067" s="32" t="s">
        <v>2141</v>
      </c>
      <c r="D1067" s="33">
        <v>0</v>
      </c>
      <c r="E1067" s="33">
        <v>0</v>
      </c>
      <c r="F1067" s="33">
        <v>0</v>
      </c>
      <c r="G1067" s="33">
        <v>0</v>
      </c>
      <c r="H1067" s="33">
        <v>0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2" t="s">
        <v>5179</v>
      </c>
    </row>
    <row r="1068" spans="1:14" ht="47.25" x14ac:dyDescent="0.25">
      <c r="A1068" s="31" t="s">
        <v>236</v>
      </c>
      <c r="B1068" s="32" t="s">
        <v>2142</v>
      </c>
      <c r="C1068" s="32" t="s">
        <v>2143</v>
      </c>
      <c r="D1068" s="33">
        <v>0</v>
      </c>
      <c r="E1068" s="33">
        <v>0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2" t="s">
        <v>5179</v>
      </c>
    </row>
    <row r="1069" spans="1:14" ht="31.5" x14ac:dyDescent="0.25">
      <c r="A1069" s="31" t="s">
        <v>2144</v>
      </c>
      <c r="B1069" s="32" t="s">
        <v>2145</v>
      </c>
      <c r="C1069" s="32" t="s">
        <v>59</v>
      </c>
      <c r="D1069" s="33">
        <f t="shared" ref="D1069:M1069" si="25">IFERROR(SUM(D1070,D1480),"нд")</f>
        <v>0</v>
      </c>
      <c r="E1069" s="33">
        <f t="shared" si="25"/>
        <v>8102.441000000008</v>
      </c>
      <c r="F1069" s="33">
        <f t="shared" si="25"/>
        <v>8.0040000000000013</v>
      </c>
      <c r="G1069" s="33">
        <f t="shared" si="25"/>
        <v>0</v>
      </c>
      <c r="H1069" s="33">
        <f t="shared" si="25"/>
        <v>0</v>
      </c>
      <c r="I1069" s="33">
        <f t="shared" si="25"/>
        <v>0</v>
      </c>
      <c r="J1069" s="33">
        <f t="shared" si="25"/>
        <v>26.357300960490477</v>
      </c>
      <c r="K1069" s="33">
        <f t="shared" si="25"/>
        <v>2.6037071653799999E-2</v>
      </c>
      <c r="L1069" s="33">
        <f t="shared" si="25"/>
        <v>0</v>
      </c>
      <c r="M1069" s="33">
        <f t="shared" si="25"/>
        <v>0</v>
      </c>
      <c r="N1069" s="32" t="s">
        <v>5178</v>
      </c>
    </row>
    <row r="1070" spans="1:14" x14ac:dyDescent="0.25">
      <c r="A1070" s="31" t="s">
        <v>2146</v>
      </c>
      <c r="B1070" s="32" t="s">
        <v>2147</v>
      </c>
      <c r="C1070" s="32" t="s">
        <v>59</v>
      </c>
      <c r="D1070" s="33">
        <f t="shared" ref="D1070:M1070" si="26">IFERROR(SUM(D1071:D1479),"нд")</f>
        <v>0</v>
      </c>
      <c r="E1070" s="33">
        <f t="shared" si="26"/>
        <v>2622.5879999999993</v>
      </c>
      <c r="F1070" s="33">
        <f t="shared" si="26"/>
        <v>8.0040000000000013</v>
      </c>
      <c r="G1070" s="33">
        <f t="shared" si="26"/>
        <v>0</v>
      </c>
      <c r="H1070" s="33">
        <f t="shared" si="26"/>
        <v>0</v>
      </c>
      <c r="I1070" s="33">
        <f t="shared" si="26"/>
        <v>0</v>
      </c>
      <c r="J1070" s="33">
        <f t="shared" si="26"/>
        <v>8.5312983101471804</v>
      </c>
      <c r="K1070" s="33">
        <f t="shared" si="26"/>
        <v>2.6037071653799999E-2</v>
      </c>
      <c r="L1070" s="33">
        <f t="shared" si="26"/>
        <v>0</v>
      </c>
      <c r="M1070" s="33">
        <f t="shared" si="26"/>
        <v>0</v>
      </c>
      <c r="N1070" s="32" t="s">
        <v>5178</v>
      </c>
    </row>
    <row r="1071" spans="1:14" ht="31.5" x14ac:dyDescent="0.25">
      <c r="A1071" s="31" t="s">
        <v>2146</v>
      </c>
      <c r="B1071" s="32" t="s">
        <v>2148</v>
      </c>
      <c r="C1071" s="32" t="s">
        <v>2149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2" t="s">
        <v>5179</v>
      </c>
    </row>
    <row r="1072" spans="1:14" ht="31.5" x14ac:dyDescent="0.25">
      <c r="A1072" s="31" t="s">
        <v>2146</v>
      </c>
      <c r="B1072" s="32" t="s">
        <v>2150</v>
      </c>
      <c r="C1072" s="32" t="s">
        <v>2151</v>
      </c>
      <c r="D1072" s="33">
        <v>0</v>
      </c>
      <c r="E1072" s="33">
        <v>0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2" t="s">
        <v>5179</v>
      </c>
    </row>
    <row r="1073" spans="1:14" ht="31.5" x14ac:dyDescent="0.25">
      <c r="A1073" s="31" t="s">
        <v>2146</v>
      </c>
      <c r="B1073" s="32" t="s">
        <v>2152</v>
      </c>
      <c r="C1073" s="32" t="s">
        <v>2153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2" t="s">
        <v>5179</v>
      </c>
    </row>
    <row r="1074" spans="1:14" x14ac:dyDescent="0.25">
      <c r="A1074" s="31" t="s">
        <v>2146</v>
      </c>
      <c r="B1074" s="32" t="s">
        <v>2154</v>
      </c>
      <c r="C1074" s="32" t="s">
        <v>2155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2" t="s">
        <v>5179</v>
      </c>
    </row>
    <row r="1075" spans="1:14" x14ac:dyDescent="0.25">
      <c r="A1075" s="31" t="s">
        <v>2146</v>
      </c>
      <c r="B1075" s="32" t="s">
        <v>2156</v>
      </c>
      <c r="C1075" s="32" t="s">
        <v>2157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2" t="s">
        <v>5179</v>
      </c>
    </row>
    <row r="1076" spans="1:14" x14ac:dyDescent="0.25">
      <c r="A1076" s="31" t="s">
        <v>2146</v>
      </c>
      <c r="B1076" s="32" t="s">
        <v>2158</v>
      </c>
      <c r="C1076" s="32" t="s">
        <v>2159</v>
      </c>
      <c r="D1076" s="33">
        <v>0</v>
      </c>
      <c r="E1076" s="33">
        <v>0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2" t="s">
        <v>5179</v>
      </c>
    </row>
    <row r="1077" spans="1:14" ht="31.5" x14ac:dyDescent="0.25">
      <c r="A1077" s="31" t="s">
        <v>2146</v>
      </c>
      <c r="B1077" s="32" t="s">
        <v>2160</v>
      </c>
      <c r="C1077" s="32" t="s">
        <v>2161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2" t="s">
        <v>5179</v>
      </c>
    </row>
    <row r="1078" spans="1:14" ht="47.25" x14ac:dyDescent="0.25">
      <c r="A1078" s="31" t="s">
        <v>2146</v>
      </c>
      <c r="B1078" s="32" t="s">
        <v>2162</v>
      </c>
      <c r="C1078" s="32" t="s">
        <v>2163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2" t="s">
        <v>5179</v>
      </c>
    </row>
    <row r="1079" spans="1:14" x14ac:dyDescent="0.25">
      <c r="A1079" s="31" t="s">
        <v>2146</v>
      </c>
      <c r="B1079" s="32" t="s">
        <v>2164</v>
      </c>
      <c r="C1079" s="32" t="s">
        <v>2165</v>
      </c>
      <c r="D1079" s="33">
        <v>0</v>
      </c>
      <c r="E1079" s="33">
        <v>0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2" t="s">
        <v>5179</v>
      </c>
    </row>
    <row r="1080" spans="1:14" x14ac:dyDescent="0.25">
      <c r="A1080" s="31" t="s">
        <v>2146</v>
      </c>
      <c r="B1080" s="32" t="s">
        <v>2166</v>
      </c>
      <c r="C1080" s="32" t="s">
        <v>2167</v>
      </c>
      <c r="D1080" s="33">
        <v>0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2" t="s">
        <v>5179</v>
      </c>
    </row>
    <row r="1081" spans="1:14" ht="31.5" x14ac:dyDescent="0.25">
      <c r="A1081" s="31" t="s">
        <v>2146</v>
      </c>
      <c r="B1081" s="32" t="s">
        <v>2168</v>
      </c>
      <c r="C1081" s="32" t="s">
        <v>2169</v>
      </c>
      <c r="D1081" s="33">
        <v>0</v>
      </c>
      <c r="E1081" s="33">
        <v>0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2" t="s">
        <v>5179</v>
      </c>
    </row>
    <row r="1082" spans="1:14" ht="31.5" x14ac:dyDescent="0.25">
      <c r="A1082" s="31" t="s">
        <v>2146</v>
      </c>
      <c r="B1082" s="32" t="s">
        <v>2170</v>
      </c>
      <c r="C1082" s="32" t="s">
        <v>2171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2" t="s">
        <v>5179</v>
      </c>
    </row>
    <row r="1083" spans="1:14" ht="31.5" x14ac:dyDescent="0.25">
      <c r="A1083" s="31" t="s">
        <v>2146</v>
      </c>
      <c r="B1083" s="32" t="s">
        <v>2172</v>
      </c>
      <c r="C1083" s="32" t="s">
        <v>2173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2" t="s">
        <v>5179</v>
      </c>
    </row>
    <row r="1084" spans="1:14" ht="31.5" x14ac:dyDescent="0.25">
      <c r="A1084" s="31" t="s">
        <v>2146</v>
      </c>
      <c r="B1084" s="32" t="s">
        <v>2174</v>
      </c>
      <c r="C1084" s="32" t="s">
        <v>2175</v>
      </c>
      <c r="D1084" s="33">
        <v>0</v>
      </c>
      <c r="E1084" s="33">
        <v>0</v>
      </c>
      <c r="F1084" s="33"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2" t="s">
        <v>5179</v>
      </c>
    </row>
    <row r="1085" spans="1:14" ht="31.5" x14ac:dyDescent="0.25">
      <c r="A1085" s="31" t="s">
        <v>2146</v>
      </c>
      <c r="B1085" s="32" t="s">
        <v>2176</v>
      </c>
      <c r="C1085" s="32" t="s">
        <v>2177</v>
      </c>
      <c r="D1085" s="33">
        <v>0</v>
      </c>
      <c r="E1085" s="33">
        <v>0</v>
      </c>
      <c r="F1085" s="33"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0</v>
      </c>
      <c r="M1085" s="33">
        <v>0</v>
      </c>
      <c r="N1085" s="32" t="s">
        <v>5179</v>
      </c>
    </row>
    <row r="1086" spans="1:14" ht="31.5" x14ac:dyDescent="0.25">
      <c r="A1086" s="31" t="s">
        <v>2146</v>
      </c>
      <c r="B1086" s="32" t="s">
        <v>2178</v>
      </c>
      <c r="C1086" s="32" t="s">
        <v>2179</v>
      </c>
      <c r="D1086" s="33">
        <v>0</v>
      </c>
      <c r="E1086" s="33">
        <v>2.6219999999999999</v>
      </c>
      <c r="F1086" s="33">
        <v>0</v>
      </c>
      <c r="G1086" s="33">
        <v>0</v>
      </c>
      <c r="H1086" s="33">
        <v>0</v>
      </c>
      <c r="I1086" s="33">
        <v>0</v>
      </c>
      <c r="J1086" s="33">
        <v>8.5293855417600001E-3</v>
      </c>
      <c r="K1086" s="33">
        <v>0</v>
      </c>
      <c r="L1086" s="33">
        <v>0</v>
      </c>
      <c r="M1086" s="33">
        <v>0</v>
      </c>
      <c r="N1086" s="32" t="s">
        <v>5179</v>
      </c>
    </row>
    <row r="1087" spans="1:14" ht="31.5" x14ac:dyDescent="0.25">
      <c r="A1087" s="31" t="s">
        <v>2146</v>
      </c>
      <c r="B1087" s="32" t="s">
        <v>2180</v>
      </c>
      <c r="C1087" s="32" t="s">
        <v>2181</v>
      </c>
      <c r="D1087" s="33">
        <v>0</v>
      </c>
      <c r="E1087" s="33">
        <v>10.646000000000001</v>
      </c>
      <c r="F1087" s="33">
        <v>0</v>
      </c>
      <c r="G1087" s="33">
        <v>0</v>
      </c>
      <c r="H1087" s="33">
        <v>0</v>
      </c>
      <c r="I1087" s="33">
        <v>0</v>
      </c>
      <c r="J1087" s="33">
        <v>3.4631517344629999E-2</v>
      </c>
      <c r="K1087" s="33">
        <v>0</v>
      </c>
      <c r="L1087" s="33">
        <v>0</v>
      </c>
      <c r="M1087" s="33">
        <v>0</v>
      </c>
      <c r="N1087" s="32" t="s">
        <v>5179</v>
      </c>
    </row>
    <row r="1088" spans="1:14" ht="31.5" x14ac:dyDescent="0.25">
      <c r="A1088" s="31" t="s">
        <v>2146</v>
      </c>
      <c r="B1088" s="32" t="s">
        <v>2182</v>
      </c>
      <c r="C1088" s="32" t="s">
        <v>2183</v>
      </c>
      <c r="D1088" s="33">
        <v>0</v>
      </c>
      <c r="E1088" s="33">
        <v>3.1739999999999999</v>
      </c>
      <c r="F1088" s="33">
        <v>0</v>
      </c>
      <c r="G1088" s="33">
        <v>0</v>
      </c>
      <c r="H1088" s="33">
        <v>0</v>
      </c>
      <c r="I1088" s="33">
        <v>0</v>
      </c>
      <c r="J1088" s="33">
        <v>1.032504565582E-2</v>
      </c>
      <c r="K1088" s="33">
        <v>0</v>
      </c>
      <c r="L1088" s="33">
        <v>0</v>
      </c>
      <c r="M1088" s="33">
        <v>0</v>
      </c>
      <c r="N1088" s="32" t="s">
        <v>5179</v>
      </c>
    </row>
    <row r="1089" spans="1:14" ht="31.5" x14ac:dyDescent="0.25">
      <c r="A1089" s="31" t="s">
        <v>2146</v>
      </c>
      <c r="B1089" s="32" t="s">
        <v>2184</v>
      </c>
      <c r="C1089" s="32" t="s">
        <v>2185</v>
      </c>
      <c r="D1089" s="33">
        <v>0</v>
      </c>
      <c r="E1089" s="33">
        <v>3.2629999999999999</v>
      </c>
      <c r="F1089" s="33">
        <v>0</v>
      </c>
      <c r="G1089" s="33">
        <v>0</v>
      </c>
      <c r="H1089" s="33">
        <v>0</v>
      </c>
      <c r="I1089" s="33">
        <v>0</v>
      </c>
      <c r="J1089" s="33">
        <v>1.0614563319130001E-2</v>
      </c>
      <c r="K1089" s="33">
        <v>0</v>
      </c>
      <c r="L1089" s="33">
        <v>0</v>
      </c>
      <c r="M1089" s="33">
        <v>0</v>
      </c>
      <c r="N1089" s="32" t="s">
        <v>5179</v>
      </c>
    </row>
    <row r="1090" spans="1:14" ht="31.5" x14ac:dyDescent="0.25">
      <c r="A1090" s="31" t="s">
        <v>2146</v>
      </c>
      <c r="B1090" s="32" t="s">
        <v>2186</v>
      </c>
      <c r="C1090" s="32" t="s">
        <v>2187</v>
      </c>
      <c r="D1090" s="33">
        <v>0</v>
      </c>
      <c r="E1090" s="33">
        <v>7.0380000000000003</v>
      </c>
      <c r="F1090" s="33">
        <v>0</v>
      </c>
      <c r="G1090" s="33">
        <v>0</v>
      </c>
      <c r="H1090" s="33">
        <v>0</v>
      </c>
      <c r="I1090" s="33">
        <v>0</v>
      </c>
      <c r="J1090" s="33">
        <v>2.289466645421E-2</v>
      </c>
      <c r="K1090" s="33">
        <v>0</v>
      </c>
      <c r="L1090" s="33">
        <v>0</v>
      </c>
      <c r="M1090" s="33">
        <v>0</v>
      </c>
      <c r="N1090" s="32" t="s">
        <v>5179</v>
      </c>
    </row>
    <row r="1091" spans="1:14" ht="31.5" x14ac:dyDescent="0.25">
      <c r="A1091" s="31" t="s">
        <v>2146</v>
      </c>
      <c r="B1091" s="32" t="s">
        <v>2188</v>
      </c>
      <c r="C1091" s="32" t="s">
        <v>2189</v>
      </c>
      <c r="D1091" s="33">
        <v>0</v>
      </c>
      <c r="E1091" s="33">
        <v>7.9349999999999996</v>
      </c>
      <c r="F1091" s="33">
        <v>0</v>
      </c>
      <c r="G1091" s="33">
        <v>0</v>
      </c>
      <c r="H1091" s="33">
        <v>0</v>
      </c>
      <c r="I1091" s="33">
        <v>0</v>
      </c>
      <c r="J1091" s="33">
        <v>2.5812614139550001E-2</v>
      </c>
      <c r="K1091" s="33">
        <v>0</v>
      </c>
      <c r="L1091" s="33">
        <v>0</v>
      </c>
      <c r="M1091" s="33">
        <v>0</v>
      </c>
      <c r="N1091" s="32" t="s">
        <v>5179</v>
      </c>
    </row>
    <row r="1092" spans="1:14" ht="31.5" x14ac:dyDescent="0.25">
      <c r="A1092" s="31" t="s">
        <v>2146</v>
      </c>
      <c r="B1092" s="32" t="s">
        <v>2190</v>
      </c>
      <c r="C1092" s="32" t="s">
        <v>2191</v>
      </c>
      <c r="D1092" s="33">
        <v>0</v>
      </c>
      <c r="E1092" s="33">
        <v>5.569</v>
      </c>
      <c r="F1092" s="33">
        <v>0</v>
      </c>
      <c r="G1092" s="33">
        <v>0</v>
      </c>
      <c r="H1092" s="33">
        <v>0</v>
      </c>
      <c r="I1092" s="33">
        <v>0</v>
      </c>
      <c r="J1092" s="33">
        <v>1.8115998505749999E-2</v>
      </c>
      <c r="K1092" s="33">
        <v>0</v>
      </c>
      <c r="L1092" s="33">
        <v>0</v>
      </c>
      <c r="M1092" s="33">
        <v>0</v>
      </c>
      <c r="N1092" s="32" t="s">
        <v>5179</v>
      </c>
    </row>
    <row r="1093" spans="1:14" ht="47.25" x14ac:dyDescent="0.25">
      <c r="A1093" s="31" t="s">
        <v>2146</v>
      </c>
      <c r="B1093" s="32" t="s">
        <v>2192</v>
      </c>
      <c r="C1093" s="32" t="s">
        <v>2193</v>
      </c>
      <c r="D1093" s="33">
        <v>0</v>
      </c>
      <c r="E1093" s="33">
        <v>10.035</v>
      </c>
      <c r="F1093" s="33">
        <v>0</v>
      </c>
      <c r="G1093" s="33">
        <v>0</v>
      </c>
      <c r="H1093" s="33">
        <v>0</v>
      </c>
      <c r="I1093" s="33">
        <v>0</v>
      </c>
      <c r="J1093" s="33">
        <v>3.2643929790849999E-2</v>
      </c>
      <c r="K1093" s="33">
        <v>0</v>
      </c>
      <c r="L1093" s="33">
        <v>0</v>
      </c>
      <c r="M1093" s="33">
        <v>0</v>
      </c>
      <c r="N1093" s="32" t="s">
        <v>5179</v>
      </c>
    </row>
    <row r="1094" spans="1:14" ht="31.5" x14ac:dyDescent="0.25">
      <c r="A1094" s="31" t="s">
        <v>2146</v>
      </c>
      <c r="B1094" s="32" t="s">
        <v>2194</v>
      </c>
      <c r="C1094" s="32" t="s">
        <v>2195</v>
      </c>
      <c r="D1094" s="33">
        <v>0</v>
      </c>
      <c r="E1094" s="33">
        <v>5.52</v>
      </c>
      <c r="F1094" s="33">
        <v>0</v>
      </c>
      <c r="G1094" s="33">
        <v>0</v>
      </c>
      <c r="H1094" s="33">
        <v>0</v>
      </c>
      <c r="I1094" s="33">
        <v>0</v>
      </c>
      <c r="J1094" s="33">
        <v>1.795660114056E-2</v>
      </c>
      <c r="K1094" s="33">
        <v>0</v>
      </c>
      <c r="L1094" s="33">
        <v>0</v>
      </c>
      <c r="M1094" s="33">
        <v>0</v>
      </c>
      <c r="N1094" s="32" t="s">
        <v>5179</v>
      </c>
    </row>
    <row r="1095" spans="1:14" ht="31.5" x14ac:dyDescent="0.25">
      <c r="A1095" s="31" t="s">
        <v>2146</v>
      </c>
      <c r="B1095" s="32" t="s">
        <v>2196</v>
      </c>
      <c r="C1095" s="32" t="s">
        <v>2197</v>
      </c>
      <c r="D1095" s="33">
        <v>0</v>
      </c>
      <c r="E1095" s="33">
        <v>4.82</v>
      </c>
      <c r="F1095" s="33">
        <v>0</v>
      </c>
      <c r="G1095" s="33">
        <v>0</v>
      </c>
      <c r="H1095" s="33">
        <v>0</v>
      </c>
      <c r="I1095" s="33">
        <v>0</v>
      </c>
      <c r="J1095" s="33">
        <v>1.5679495923460001E-2</v>
      </c>
      <c r="K1095" s="33">
        <v>0</v>
      </c>
      <c r="L1095" s="33">
        <v>0</v>
      </c>
      <c r="M1095" s="33">
        <v>0</v>
      </c>
      <c r="N1095" s="32" t="s">
        <v>5179</v>
      </c>
    </row>
    <row r="1096" spans="1:14" ht="31.5" x14ac:dyDescent="0.25">
      <c r="A1096" s="31" t="s">
        <v>2146</v>
      </c>
      <c r="B1096" s="32" t="s">
        <v>2198</v>
      </c>
      <c r="C1096" s="32" t="s">
        <v>2199</v>
      </c>
      <c r="D1096" s="33">
        <v>0</v>
      </c>
      <c r="E1096" s="33">
        <v>8.5660000000000007</v>
      </c>
      <c r="F1096" s="33">
        <v>0</v>
      </c>
      <c r="G1096" s="33">
        <v>0</v>
      </c>
      <c r="H1096" s="33">
        <v>0</v>
      </c>
      <c r="I1096" s="33">
        <v>0</v>
      </c>
      <c r="J1096" s="33">
        <v>2.786526184239E-2</v>
      </c>
      <c r="K1096" s="33">
        <v>0</v>
      </c>
      <c r="L1096" s="33">
        <v>0</v>
      </c>
      <c r="M1096" s="33">
        <v>0</v>
      </c>
      <c r="N1096" s="32" t="s">
        <v>5179</v>
      </c>
    </row>
    <row r="1097" spans="1:14" ht="31.5" x14ac:dyDescent="0.25">
      <c r="A1097" s="31" t="s">
        <v>2146</v>
      </c>
      <c r="B1097" s="32" t="s">
        <v>2200</v>
      </c>
      <c r="C1097" s="32" t="s">
        <v>2201</v>
      </c>
      <c r="D1097" s="33">
        <v>0</v>
      </c>
      <c r="E1097" s="33">
        <v>11.680999999999999</v>
      </c>
      <c r="F1097" s="33">
        <v>0</v>
      </c>
      <c r="G1097" s="33">
        <v>0</v>
      </c>
      <c r="H1097" s="33">
        <v>0</v>
      </c>
      <c r="I1097" s="33">
        <v>0</v>
      </c>
      <c r="J1097" s="33">
        <v>3.7998380058490003E-2</v>
      </c>
      <c r="K1097" s="33">
        <v>0</v>
      </c>
      <c r="L1097" s="33">
        <v>0</v>
      </c>
      <c r="M1097" s="33">
        <v>0</v>
      </c>
      <c r="N1097" s="32" t="s">
        <v>5179</v>
      </c>
    </row>
    <row r="1098" spans="1:14" ht="31.5" x14ac:dyDescent="0.25">
      <c r="A1098" s="31" t="s">
        <v>2146</v>
      </c>
      <c r="B1098" s="32" t="s">
        <v>2202</v>
      </c>
      <c r="C1098" s="32" t="s">
        <v>2203</v>
      </c>
      <c r="D1098" s="33">
        <v>0</v>
      </c>
      <c r="E1098" s="33">
        <v>3.8940000000000001</v>
      </c>
      <c r="F1098" s="33">
        <v>0</v>
      </c>
      <c r="G1098" s="33">
        <v>0</v>
      </c>
      <c r="H1098" s="33">
        <v>0</v>
      </c>
      <c r="I1098" s="33">
        <v>0</v>
      </c>
      <c r="J1098" s="33">
        <v>1.2667211021980001E-2</v>
      </c>
      <c r="K1098" s="33">
        <v>0</v>
      </c>
      <c r="L1098" s="33">
        <v>0</v>
      </c>
      <c r="M1098" s="33">
        <v>0</v>
      </c>
      <c r="N1098" s="32" t="s">
        <v>5179</v>
      </c>
    </row>
    <row r="1099" spans="1:14" ht="31.5" x14ac:dyDescent="0.25">
      <c r="A1099" s="31" t="s">
        <v>2146</v>
      </c>
      <c r="B1099" s="32" t="s">
        <v>2204</v>
      </c>
      <c r="C1099" s="32" t="s">
        <v>2205</v>
      </c>
      <c r="D1099" s="33">
        <v>0</v>
      </c>
      <c r="E1099" s="33">
        <v>0.98599999999999999</v>
      </c>
      <c r="F1099" s="33">
        <v>0</v>
      </c>
      <c r="G1099" s="33">
        <v>0</v>
      </c>
      <c r="H1099" s="33">
        <v>0</v>
      </c>
      <c r="I1099" s="33">
        <v>0</v>
      </c>
      <c r="J1099" s="33">
        <v>3.20746534865E-3</v>
      </c>
      <c r="K1099" s="33">
        <v>0</v>
      </c>
      <c r="L1099" s="33">
        <v>0</v>
      </c>
      <c r="M1099" s="33">
        <v>0</v>
      </c>
      <c r="N1099" s="32" t="s">
        <v>5179</v>
      </c>
    </row>
    <row r="1100" spans="1:14" ht="31.5" x14ac:dyDescent="0.25">
      <c r="A1100" s="31" t="s">
        <v>2146</v>
      </c>
      <c r="B1100" s="32" t="s">
        <v>2206</v>
      </c>
      <c r="C1100" s="32" t="s">
        <v>2207</v>
      </c>
      <c r="D1100" s="33">
        <v>0</v>
      </c>
      <c r="E1100" s="33">
        <v>7.8860000000000001</v>
      </c>
      <c r="F1100" s="33">
        <v>0</v>
      </c>
      <c r="G1100" s="33">
        <v>0</v>
      </c>
      <c r="H1100" s="33">
        <v>0</v>
      </c>
      <c r="I1100" s="33">
        <v>0</v>
      </c>
      <c r="J1100" s="33">
        <v>2.565321677435E-2</v>
      </c>
      <c r="K1100" s="33">
        <v>0</v>
      </c>
      <c r="L1100" s="33">
        <v>0</v>
      </c>
      <c r="M1100" s="33">
        <v>0</v>
      </c>
      <c r="N1100" s="32" t="s">
        <v>5179</v>
      </c>
    </row>
    <row r="1101" spans="1:14" ht="31.5" x14ac:dyDescent="0.25">
      <c r="A1101" s="31" t="s">
        <v>2146</v>
      </c>
      <c r="B1101" s="32" t="s">
        <v>2208</v>
      </c>
      <c r="C1101" s="32" t="s">
        <v>2209</v>
      </c>
      <c r="D1101" s="33">
        <v>0</v>
      </c>
      <c r="E1101" s="33">
        <v>7.59</v>
      </c>
      <c r="F1101" s="33">
        <v>0</v>
      </c>
      <c r="G1101" s="33">
        <v>0</v>
      </c>
      <c r="H1101" s="33">
        <v>0</v>
      </c>
      <c r="I1101" s="33">
        <v>0</v>
      </c>
      <c r="J1101" s="33">
        <v>2.4690326568269999E-2</v>
      </c>
      <c r="K1101" s="33">
        <v>0</v>
      </c>
      <c r="L1101" s="33">
        <v>0</v>
      </c>
      <c r="M1101" s="33">
        <v>0</v>
      </c>
      <c r="N1101" s="32" t="s">
        <v>5179</v>
      </c>
    </row>
    <row r="1102" spans="1:14" ht="47.25" x14ac:dyDescent="0.25">
      <c r="A1102" s="31" t="s">
        <v>2146</v>
      </c>
      <c r="B1102" s="32" t="s">
        <v>2210</v>
      </c>
      <c r="C1102" s="32" t="s">
        <v>2211</v>
      </c>
      <c r="D1102" s="33">
        <v>0</v>
      </c>
      <c r="E1102" s="33">
        <v>11.237</v>
      </c>
      <c r="F1102" s="33">
        <v>0</v>
      </c>
      <c r="G1102" s="33">
        <v>0</v>
      </c>
      <c r="H1102" s="33">
        <v>0</v>
      </c>
      <c r="I1102" s="33">
        <v>0</v>
      </c>
      <c r="J1102" s="33">
        <v>3.6554044749359998E-2</v>
      </c>
      <c r="K1102" s="33">
        <v>0</v>
      </c>
      <c r="L1102" s="33">
        <v>0</v>
      </c>
      <c r="M1102" s="33">
        <v>0</v>
      </c>
      <c r="N1102" s="32" t="s">
        <v>5179</v>
      </c>
    </row>
    <row r="1103" spans="1:14" ht="31.5" x14ac:dyDescent="0.25">
      <c r="A1103" s="31" t="s">
        <v>2146</v>
      </c>
      <c r="B1103" s="32" t="s">
        <v>2212</v>
      </c>
      <c r="C1103" s="32" t="s">
        <v>2213</v>
      </c>
      <c r="D1103" s="33">
        <v>0</v>
      </c>
      <c r="E1103" s="33">
        <v>4.9290000000000003</v>
      </c>
      <c r="F1103" s="33">
        <v>0</v>
      </c>
      <c r="G1103" s="33">
        <v>0</v>
      </c>
      <c r="H1103" s="33">
        <v>0</v>
      </c>
      <c r="I1103" s="33">
        <v>0</v>
      </c>
      <c r="J1103" s="33">
        <v>1.603407373583E-2</v>
      </c>
      <c r="K1103" s="33">
        <v>0</v>
      </c>
      <c r="L1103" s="33">
        <v>0</v>
      </c>
      <c r="M1103" s="33">
        <v>0</v>
      </c>
      <c r="N1103" s="32" t="s">
        <v>5179</v>
      </c>
    </row>
    <row r="1104" spans="1:14" ht="47.25" x14ac:dyDescent="0.25">
      <c r="A1104" s="31" t="s">
        <v>2146</v>
      </c>
      <c r="B1104" s="32" t="s">
        <v>2214</v>
      </c>
      <c r="C1104" s="32" t="s">
        <v>2215</v>
      </c>
      <c r="D1104" s="33">
        <v>0</v>
      </c>
      <c r="E1104" s="33">
        <v>7.1859999999999999</v>
      </c>
      <c r="F1104" s="33">
        <v>0</v>
      </c>
      <c r="G1104" s="33">
        <v>0</v>
      </c>
      <c r="H1104" s="33">
        <v>0</v>
      </c>
      <c r="I1104" s="33">
        <v>0</v>
      </c>
      <c r="J1104" s="33">
        <v>2.3376111557250001E-2</v>
      </c>
      <c r="K1104" s="33">
        <v>0</v>
      </c>
      <c r="L1104" s="33">
        <v>0</v>
      </c>
      <c r="M1104" s="33">
        <v>0</v>
      </c>
      <c r="N1104" s="32" t="s">
        <v>5179</v>
      </c>
    </row>
    <row r="1105" spans="1:14" ht="47.25" x14ac:dyDescent="0.25">
      <c r="A1105" s="31" t="s">
        <v>2146</v>
      </c>
      <c r="B1105" s="32" t="s">
        <v>2216</v>
      </c>
      <c r="C1105" s="32" t="s">
        <v>2217</v>
      </c>
      <c r="D1105" s="33">
        <v>0</v>
      </c>
      <c r="E1105" s="33">
        <v>8.8710000000000004</v>
      </c>
      <c r="F1105" s="33">
        <v>0</v>
      </c>
      <c r="G1105" s="33">
        <v>0</v>
      </c>
      <c r="H1105" s="33">
        <v>0</v>
      </c>
      <c r="I1105" s="33">
        <v>0</v>
      </c>
      <c r="J1105" s="33">
        <v>2.8857429115559999E-2</v>
      </c>
      <c r="K1105" s="33">
        <v>0</v>
      </c>
      <c r="L1105" s="33">
        <v>0</v>
      </c>
      <c r="M1105" s="33">
        <v>0</v>
      </c>
      <c r="N1105" s="32" t="s">
        <v>5179</v>
      </c>
    </row>
    <row r="1106" spans="1:14" ht="31.5" x14ac:dyDescent="0.25">
      <c r="A1106" s="31" t="s">
        <v>2146</v>
      </c>
      <c r="B1106" s="32" t="s">
        <v>2218</v>
      </c>
      <c r="C1106" s="32" t="s">
        <v>2219</v>
      </c>
      <c r="D1106" s="33">
        <v>0</v>
      </c>
      <c r="E1106" s="33">
        <v>13.179</v>
      </c>
      <c r="F1106" s="33">
        <v>0</v>
      </c>
      <c r="G1106" s="33">
        <v>0</v>
      </c>
      <c r="H1106" s="33">
        <v>0</v>
      </c>
      <c r="I1106" s="33">
        <v>0</v>
      </c>
      <c r="J1106" s="33">
        <v>4.2871385223079997E-2</v>
      </c>
      <c r="K1106" s="33">
        <v>0</v>
      </c>
      <c r="L1106" s="33">
        <v>0</v>
      </c>
      <c r="M1106" s="33">
        <v>0</v>
      </c>
      <c r="N1106" s="32" t="s">
        <v>5179</v>
      </c>
    </row>
    <row r="1107" spans="1:14" ht="31.5" x14ac:dyDescent="0.25">
      <c r="A1107" s="31" t="s">
        <v>2146</v>
      </c>
      <c r="B1107" s="32" t="s">
        <v>2220</v>
      </c>
      <c r="C1107" s="32" t="s">
        <v>2221</v>
      </c>
      <c r="D1107" s="33">
        <v>0</v>
      </c>
      <c r="E1107" s="33">
        <v>4.3079999999999998</v>
      </c>
      <c r="F1107" s="33">
        <v>0</v>
      </c>
      <c r="G1107" s="33">
        <v>0</v>
      </c>
      <c r="H1107" s="33">
        <v>0</v>
      </c>
      <c r="I1107" s="33">
        <v>0</v>
      </c>
      <c r="J1107" s="33">
        <v>1.4013956107519999E-2</v>
      </c>
      <c r="K1107" s="33">
        <v>0</v>
      </c>
      <c r="L1107" s="33">
        <v>0</v>
      </c>
      <c r="M1107" s="33">
        <v>0</v>
      </c>
      <c r="N1107" s="32" t="s">
        <v>5179</v>
      </c>
    </row>
    <row r="1108" spans="1:14" ht="31.5" x14ac:dyDescent="0.25">
      <c r="A1108" s="31" t="s">
        <v>2146</v>
      </c>
      <c r="B1108" s="32" t="s">
        <v>2222</v>
      </c>
      <c r="C1108" s="32" t="s">
        <v>2223</v>
      </c>
      <c r="D1108" s="33">
        <v>0</v>
      </c>
      <c r="E1108" s="33">
        <v>7.649</v>
      </c>
      <c r="F1108" s="33">
        <v>0</v>
      </c>
      <c r="G1108" s="33">
        <v>0</v>
      </c>
      <c r="H1108" s="33">
        <v>0</v>
      </c>
      <c r="I1108" s="33">
        <v>0</v>
      </c>
      <c r="J1108" s="33">
        <v>2.4882254007990001E-2</v>
      </c>
      <c r="K1108" s="33">
        <v>0</v>
      </c>
      <c r="L1108" s="33">
        <v>0</v>
      </c>
      <c r="M1108" s="33">
        <v>0</v>
      </c>
      <c r="N1108" s="32" t="s">
        <v>5179</v>
      </c>
    </row>
    <row r="1109" spans="1:14" ht="47.25" x14ac:dyDescent="0.25">
      <c r="A1109" s="31" t="s">
        <v>2146</v>
      </c>
      <c r="B1109" s="32" t="s">
        <v>2224</v>
      </c>
      <c r="C1109" s="32" t="s">
        <v>2225</v>
      </c>
      <c r="D1109" s="33">
        <v>0</v>
      </c>
      <c r="E1109" s="33">
        <v>11.247</v>
      </c>
      <c r="F1109" s="33">
        <v>0</v>
      </c>
      <c r="G1109" s="33">
        <v>0</v>
      </c>
      <c r="H1109" s="33">
        <v>0</v>
      </c>
      <c r="I1109" s="33">
        <v>0</v>
      </c>
      <c r="J1109" s="33">
        <v>3.6586574823890002E-2</v>
      </c>
      <c r="K1109" s="33">
        <v>0</v>
      </c>
      <c r="L1109" s="33">
        <v>0</v>
      </c>
      <c r="M1109" s="33">
        <v>0</v>
      </c>
      <c r="N1109" s="32" t="s">
        <v>5179</v>
      </c>
    </row>
    <row r="1110" spans="1:14" ht="47.25" x14ac:dyDescent="0.25">
      <c r="A1110" s="31" t="s">
        <v>2146</v>
      </c>
      <c r="B1110" s="32" t="s">
        <v>2226</v>
      </c>
      <c r="C1110" s="32" t="s">
        <v>2227</v>
      </c>
      <c r="D1110" s="33">
        <v>0</v>
      </c>
      <c r="E1110" s="33">
        <v>3.2530000000000001</v>
      </c>
      <c r="F1110" s="33">
        <v>0</v>
      </c>
      <c r="G1110" s="33">
        <v>0</v>
      </c>
      <c r="H1110" s="33">
        <v>0</v>
      </c>
      <c r="I1110" s="33">
        <v>0</v>
      </c>
      <c r="J1110" s="33">
        <v>1.0582033244599999E-2</v>
      </c>
      <c r="K1110" s="33">
        <v>0</v>
      </c>
      <c r="L1110" s="33">
        <v>0</v>
      </c>
      <c r="M1110" s="33">
        <v>0</v>
      </c>
      <c r="N1110" s="32" t="s">
        <v>5179</v>
      </c>
    </row>
    <row r="1111" spans="1:14" ht="31.5" x14ac:dyDescent="0.25">
      <c r="A1111" s="31" t="s">
        <v>2146</v>
      </c>
      <c r="B1111" s="32" t="s">
        <v>2228</v>
      </c>
      <c r="C1111" s="32" t="s">
        <v>2229</v>
      </c>
      <c r="D1111" s="33">
        <v>0</v>
      </c>
      <c r="E1111" s="33">
        <v>18.117000000000001</v>
      </c>
      <c r="F1111" s="33">
        <v>0</v>
      </c>
      <c r="G1111" s="33">
        <v>0</v>
      </c>
      <c r="H1111" s="33">
        <v>0</v>
      </c>
      <c r="I1111" s="33">
        <v>0</v>
      </c>
      <c r="J1111" s="33">
        <v>5.8934736026000002E-2</v>
      </c>
      <c r="K1111" s="33">
        <v>0</v>
      </c>
      <c r="L1111" s="33">
        <v>0</v>
      </c>
      <c r="M1111" s="33">
        <v>0</v>
      </c>
      <c r="N1111" s="32" t="s">
        <v>5179</v>
      </c>
    </row>
    <row r="1112" spans="1:14" ht="31.5" x14ac:dyDescent="0.25">
      <c r="A1112" s="31" t="s">
        <v>2146</v>
      </c>
      <c r="B1112" s="32" t="s">
        <v>2230</v>
      </c>
      <c r="C1112" s="32" t="s">
        <v>2231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2" t="s">
        <v>5179</v>
      </c>
    </row>
    <row r="1113" spans="1:14" ht="31.5" x14ac:dyDescent="0.25">
      <c r="A1113" s="31" t="s">
        <v>2146</v>
      </c>
      <c r="B1113" s="32" t="s">
        <v>2232</v>
      </c>
      <c r="C1113" s="32" t="s">
        <v>2233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2" t="s">
        <v>5179</v>
      </c>
    </row>
    <row r="1114" spans="1:14" ht="31.5" x14ac:dyDescent="0.25">
      <c r="A1114" s="31" t="s">
        <v>2146</v>
      </c>
      <c r="B1114" s="32" t="s">
        <v>2234</v>
      </c>
      <c r="C1114" s="32" t="s">
        <v>2235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2" t="s">
        <v>5179</v>
      </c>
    </row>
    <row r="1115" spans="1:14" ht="31.5" x14ac:dyDescent="0.25">
      <c r="A1115" s="31" t="s">
        <v>2146</v>
      </c>
      <c r="B1115" s="32" t="s">
        <v>2236</v>
      </c>
      <c r="C1115" s="32" t="s">
        <v>2237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2" t="s">
        <v>5179</v>
      </c>
    </row>
    <row r="1116" spans="1:14" ht="31.5" x14ac:dyDescent="0.25">
      <c r="A1116" s="31" t="s">
        <v>2146</v>
      </c>
      <c r="B1116" s="32" t="s">
        <v>2238</v>
      </c>
      <c r="C1116" s="32" t="s">
        <v>2239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2" t="s">
        <v>5179</v>
      </c>
    </row>
    <row r="1117" spans="1:14" ht="31.5" x14ac:dyDescent="0.25">
      <c r="A1117" s="31" t="s">
        <v>2146</v>
      </c>
      <c r="B1117" s="32" t="s">
        <v>2240</v>
      </c>
      <c r="C1117" s="32" t="s">
        <v>2241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2" t="s">
        <v>5179</v>
      </c>
    </row>
    <row r="1118" spans="1:14" ht="31.5" x14ac:dyDescent="0.25">
      <c r="A1118" s="31" t="s">
        <v>2146</v>
      </c>
      <c r="B1118" s="32" t="s">
        <v>2242</v>
      </c>
      <c r="C1118" s="32" t="s">
        <v>2243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2" t="s">
        <v>5179</v>
      </c>
    </row>
    <row r="1119" spans="1:14" ht="31.5" x14ac:dyDescent="0.25">
      <c r="A1119" s="31" t="s">
        <v>2146</v>
      </c>
      <c r="B1119" s="32" t="s">
        <v>2244</v>
      </c>
      <c r="C1119" s="32" t="s">
        <v>2245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2" t="s">
        <v>5179</v>
      </c>
    </row>
    <row r="1120" spans="1:14" ht="31.5" x14ac:dyDescent="0.25">
      <c r="A1120" s="31" t="s">
        <v>2146</v>
      </c>
      <c r="B1120" s="32" t="s">
        <v>2246</v>
      </c>
      <c r="C1120" s="32" t="s">
        <v>2247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2" t="s">
        <v>5179</v>
      </c>
    </row>
    <row r="1121" spans="1:14" ht="31.5" x14ac:dyDescent="0.25">
      <c r="A1121" s="31" t="s">
        <v>2146</v>
      </c>
      <c r="B1121" s="32" t="s">
        <v>2248</v>
      </c>
      <c r="C1121" s="32" t="s">
        <v>2249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2" t="s">
        <v>5179</v>
      </c>
    </row>
    <row r="1122" spans="1:14" ht="31.5" x14ac:dyDescent="0.25">
      <c r="A1122" s="31" t="s">
        <v>2146</v>
      </c>
      <c r="B1122" s="32" t="s">
        <v>2250</v>
      </c>
      <c r="C1122" s="32" t="s">
        <v>2251</v>
      </c>
      <c r="D1122" s="33">
        <v>0</v>
      </c>
      <c r="E1122" s="33">
        <v>0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2" t="s">
        <v>5179</v>
      </c>
    </row>
    <row r="1123" spans="1:14" ht="31.5" x14ac:dyDescent="0.25">
      <c r="A1123" s="31" t="s">
        <v>2146</v>
      </c>
      <c r="B1123" s="32" t="s">
        <v>2252</v>
      </c>
      <c r="C1123" s="32" t="s">
        <v>2253</v>
      </c>
      <c r="D1123" s="33">
        <v>0</v>
      </c>
      <c r="E1123" s="33">
        <v>0</v>
      </c>
      <c r="F1123" s="33"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0</v>
      </c>
      <c r="M1123" s="33">
        <v>0</v>
      </c>
      <c r="N1123" s="32" t="s">
        <v>5179</v>
      </c>
    </row>
    <row r="1124" spans="1:14" ht="31.5" x14ac:dyDescent="0.25">
      <c r="A1124" s="31" t="s">
        <v>2146</v>
      </c>
      <c r="B1124" s="32" t="s">
        <v>2254</v>
      </c>
      <c r="C1124" s="32" t="s">
        <v>2255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2" t="s">
        <v>5179</v>
      </c>
    </row>
    <row r="1125" spans="1:14" ht="31.5" x14ac:dyDescent="0.25">
      <c r="A1125" s="31" t="s">
        <v>2146</v>
      </c>
      <c r="B1125" s="32" t="s">
        <v>2256</v>
      </c>
      <c r="C1125" s="32" t="s">
        <v>2257</v>
      </c>
      <c r="D1125" s="33">
        <v>0</v>
      </c>
      <c r="E1125" s="33">
        <v>0</v>
      </c>
      <c r="F1125" s="33"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2" t="s">
        <v>5179</v>
      </c>
    </row>
    <row r="1126" spans="1:14" ht="31.5" x14ac:dyDescent="0.25">
      <c r="A1126" s="31" t="s">
        <v>2146</v>
      </c>
      <c r="B1126" s="32" t="s">
        <v>2258</v>
      </c>
      <c r="C1126" s="32" t="s">
        <v>2259</v>
      </c>
      <c r="D1126" s="33">
        <v>0</v>
      </c>
      <c r="E1126" s="33">
        <v>0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2" t="s">
        <v>5179</v>
      </c>
    </row>
    <row r="1127" spans="1:14" ht="31.5" x14ac:dyDescent="0.25">
      <c r="A1127" s="31" t="s">
        <v>2146</v>
      </c>
      <c r="B1127" s="32" t="s">
        <v>2260</v>
      </c>
      <c r="C1127" s="32" t="s">
        <v>2261</v>
      </c>
      <c r="D1127" s="33">
        <v>0</v>
      </c>
      <c r="E1127" s="33">
        <v>0</v>
      </c>
      <c r="F1127" s="33"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2" t="s">
        <v>5179</v>
      </c>
    </row>
    <row r="1128" spans="1:14" ht="31.5" x14ac:dyDescent="0.25">
      <c r="A1128" s="31" t="s">
        <v>2146</v>
      </c>
      <c r="B1128" s="32" t="s">
        <v>2262</v>
      </c>
      <c r="C1128" s="32" t="s">
        <v>2263</v>
      </c>
      <c r="D1128" s="33">
        <v>0</v>
      </c>
      <c r="E1128" s="33">
        <v>0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2" t="s">
        <v>5179</v>
      </c>
    </row>
    <row r="1129" spans="1:14" ht="31.5" x14ac:dyDescent="0.25">
      <c r="A1129" s="31" t="s">
        <v>2146</v>
      </c>
      <c r="B1129" s="32" t="s">
        <v>2264</v>
      </c>
      <c r="C1129" s="32" t="s">
        <v>2265</v>
      </c>
      <c r="D1129" s="33">
        <v>0</v>
      </c>
      <c r="E1129" s="33">
        <v>0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2" t="s">
        <v>5179</v>
      </c>
    </row>
    <row r="1130" spans="1:14" ht="31.5" x14ac:dyDescent="0.25">
      <c r="A1130" s="31" t="s">
        <v>2146</v>
      </c>
      <c r="B1130" s="32" t="s">
        <v>2266</v>
      </c>
      <c r="C1130" s="32" t="s">
        <v>2267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2" t="s">
        <v>5179</v>
      </c>
    </row>
    <row r="1131" spans="1:14" ht="31.5" x14ac:dyDescent="0.25">
      <c r="A1131" s="31" t="s">
        <v>2146</v>
      </c>
      <c r="B1131" s="32" t="s">
        <v>2268</v>
      </c>
      <c r="C1131" s="32" t="s">
        <v>2269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2" t="s">
        <v>5179</v>
      </c>
    </row>
    <row r="1132" spans="1:14" ht="31.5" x14ac:dyDescent="0.25">
      <c r="A1132" s="31" t="s">
        <v>2146</v>
      </c>
      <c r="B1132" s="32" t="s">
        <v>2270</v>
      </c>
      <c r="C1132" s="32" t="s">
        <v>2271</v>
      </c>
      <c r="D1132" s="33">
        <v>0</v>
      </c>
      <c r="E1132" s="33">
        <v>0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2" t="s">
        <v>5179</v>
      </c>
    </row>
    <row r="1133" spans="1:14" ht="47.25" x14ac:dyDescent="0.25">
      <c r="A1133" s="31" t="s">
        <v>2146</v>
      </c>
      <c r="B1133" s="32" t="s">
        <v>2272</v>
      </c>
      <c r="C1133" s="32" t="s">
        <v>2273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2" t="s">
        <v>5179</v>
      </c>
    </row>
    <row r="1134" spans="1:14" ht="31.5" x14ac:dyDescent="0.25">
      <c r="A1134" s="31" t="s">
        <v>2146</v>
      </c>
      <c r="B1134" s="32" t="s">
        <v>2274</v>
      </c>
      <c r="C1134" s="32" t="s">
        <v>2275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2" t="s">
        <v>5179</v>
      </c>
    </row>
    <row r="1135" spans="1:14" ht="31.5" x14ac:dyDescent="0.25">
      <c r="A1135" s="31" t="s">
        <v>2146</v>
      </c>
      <c r="B1135" s="32" t="s">
        <v>2276</v>
      </c>
      <c r="C1135" s="32" t="s">
        <v>2277</v>
      </c>
      <c r="D1135" s="33">
        <v>0</v>
      </c>
      <c r="E1135" s="33">
        <v>0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2" t="s">
        <v>5179</v>
      </c>
    </row>
    <row r="1136" spans="1:14" ht="31.5" x14ac:dyDescent="0.25">
      <c r="A1136" s="31" t="s">
        <v>2146</v>
      </c>
      <c r="B1136" s="32" t="s">
        <v>2278</v>
      </c>
      <c r="C1136" s="32" t="s">
        <v>2279</v>
      </c>
      <c r="D1136" s="33">
        <v>0</v>
      </c>
      <c r="E1136" s="33">
        <v>2.0019999999999998</v>
      </c>
      <c r="F1136" s="33">
        <v>0</v>
      </c>
      <c r="G1136" s="33">
        <v>0</v>
      </c>
      <c r="H1136" s="33">
        <v>0</v>
      </c>
      <c r="I1136" s="33">
        <v>0</v>
      </c>
      <c r="J1136" s="33">
        <v>6.5125209209000003E-3</v>
      </c>
      <c r="K1136" s="33">
        <v>0</v>
      </c>
      <c r="L1136" s="33">
        <v>0</v>
      </c>
      <c r="M1136" s="33">
        <v>0</v>
      </c>
      <c r="N1136" s="32" t="s">
        <v>5179</v>
      </c>
    </row>
    <row r="1137" spans="1:14" ht="31.5" x14ac:dyDescent="0.25">
      <c r="A1137" s="31" t="s">
        <v>2146</v>
      </c>
      <c r="B1137" s="32" t="s">
        <v>2280</v>
      </c>
      <c r="C1137" s="32" t="s">
        <v>2281</v>
      </c>
      <c r="D1137" s="33">
        <v>0</v>
      </c>
      <c r="E1137" s="33">
        <v>6.0449999999999999</v>
      </c>
      <c r="F1137" s="33">
        <v>0</v>
      </c>
      <c r="G1137" s="33">
        <v>0</v>
      </c>
      <c r="H1137" s="33">
        <v>0</v>
      </c>
      <c r="I1137" s="33">
        <v>0</v>
      </c>
      <c r="J1137" s="33">
        <v>1.9664430053379998E-2</v>
      </c>
      <c r="K1137" s="33">
        <v>0</v>
      </c>
      <c r="L1137" s="33">
        <v>0</v>
      </c>
      <c r="M1137" s="33">
        <v>0</v>
      </c>
      <c r="N1137" s="32" t="s">
        <v>5179</v>
      </c>
    </row>
    <row r="1138" spans="1:14" ht="31.5" x14ac:dyDescent="0.25">
      <c r="A1138" s="31" t="s">
        <v>2146</v>
      </c>
      <c r="B1138" s="32" t="s">
        <v>2282</v>
      </c>
      <c r="C1138" s="32" t="s">
        <v>2283</v>
      </c>
      <c r="D1138" s="33">
        <v>0</v>
      </c>
      <c r="E1138" s="33">
        <v>2.73</v>
      </c>
      <c r="F1138" s="33">
        <v>0</v>
      </c>
      <c r="G1138" s="33">
        <v>0</v>
      </c>
      <c r="H1138" s="33">
        <v>0</v>
      </c>
      <c r="I1138" s="33">
        <v>0</v>
      </c>
      <c r="J1138" s="33">
        <v>8.8807103466899996E-3</v>
      </c>
      <c r="K1138" s="33">
        <v>0</v>
      </c>
      <c r="L1138" s="33">
        <v>0</v>
      </c>
      <c r="M1138" s="33">
        <v>0</v>
      </c>
      <c r="N1138" s="32" t="s">
        <v>5179</v>
      </c>
    </row>
    <row r="1139" spans="1:14" ht="31.5" x14ac:dyDescent="0.25">
      <c r="A1139" s="31" t="s">
        <v>2146</v>
      </c>
      <c r="B1139" s="32" t="s">
        <v>2284</v>
      </c>
      <c r="C1139" s="32" t="s">
        <v>2285</v>
      </c>
      <c r="D1139" s="33">
        <v>0</v>
      </c>
      <c r="E1139" s="33">
        <v>0.32500000000000001</v>
      </c>
      <c r="F1139" s="33">
        <v>0</v>
      </c>
      <c r="G1139" s="33">
        <v>0</v>
      </c>
      <c r="H1139" s="33">
        <v>0</v>
      </c>
      <c r="I1139" s="33">
        <v>0</v>
      </c>
      <c r="J1139" s="33">
        <v>1.0572274222200001E-3</v>
      </c>
      <c r="K1139" s="33">
        <v>0</v>
      </c>
      <c r="L1139" s="33">
        <v>0</v>
      </c>
      <c r="M1139" s="33">
        <v>0</v>
      </c>
      <c r="N1139" s="32" t="s">
        <v>5179</v>
      </c>
    </row>
    <row r="1140" spans="1:14" ht="31.5" x14ac:dyDescent="0.25">
      <c r="A1140" s="31" t="s">
        <v>2146</v>
      </c>
      <c r="B1140" s="32" t="s">
        <v>2286</v>
      </c>
      <c r="C1140" s="32" t="s">
        <v>2287</v>
      </c>
      <c r="D1140" s="33">
        <v>0</v>
      </c>
      <c r="E1140" s="33">
        <v>0.39</v>
      </c>
      <c r="F1140" s="33">
        <v>0</v>
      </c>
      <c r="G1140" s="33">
        <v>0</v>
      </c>
      <c r="H1140" s="33">
        <v>0</v>
      </c>
      <c r="I1140" s="33">
        <v>0</v>
      </c>
      <c r="J1140" s="33">
        <v>1.2686729066699999E-3</v>
      </c>
      <c r="K1140" s="33">
        <v>0</v>
      </c>
      <c r="L1140" s="33">
        <v>0</v>
      </c>
      <c r="M1140" s="33">
        <v>0</v>
      </c>
      <c r="N1140" s="32" t="s">
        <v>5179</v>
      </c>
    </row>
    <row r="1141" spans="1:14" ht="31.5" x14ac:dyDescent="0.25">
      <c r="A1141" s="31" t="s">
        <v>2146</v>
      </c>
      <c r="B1141" s="32" t="s">
        <v>2288</v>
      </c>
      <c r="C1141" s="32" t="s">
        <v>2289</v>
      </c>
      <c r="D1141" s="33">
        <v>0</v>
      </c>
      <c r="E1141" s="33">
        <v>0.97499999999999998</v>
      </c>
      <c r="F1141" s="33">
        <v>0</v>
      </c>
      <c r="G1141" s="33">
        <v>0</v>
      </c>
      <c r="H1141" s="33">
        <v>0</v>
      </c>
      <c r="I1141" s="33">
        <v>0</v>
      </c>
      <c r="J1141" s="33">
        <v>3.1716822666700002E-3</v>
      </c>
      <c r="K1141" s="33">
        <v>0</v>
      </c>
      <c r="L1141" s="33">
        <v>0</v>
      </c>
      <c r="M1141" s="33">
        <v>0</v>
      </c>
      <c r="N1141" s="32" t="s">
        <v>5179</v>
      </c>
    </row>
    <row r="1142" spans="1:14" ht="31.5" x14ac:dyDescent="0.25">
      <c r="A1142" s="31" t="s">
        <v>2146</v>
      </c>
      <c r="B1142" s="32" t="s">
        <v>2290</v>
      </c>
      <c r="C1142" s="32" t="s">
        <v>2291</v>
      </c>
      <c r="D1142" s="33">
        <v>0</v>
      </c>
      <c r="E1142" s="33">
        <v>1.17</v>
      </c>
      <c r="F1142" s="33">
        <v>0</v>
      </c>
      <c r="G1142" s="33">
        <v>0</v>
      </c>
      <c r="H1142" s="33">
        <v>0</v>
      </c>
      <c r="I1142" s="33">
        <v>0</v>
      </c>
      <c r="J1142" s="33">
        <v>3.80601872001E-3</v>
      </c>
      <c r="K1142" s="33">
        <v>0</v>
      </c>
      <c r="L1142" s="33">
        <v>0</v>
      </c>
      <c r="M1142" s="33">
        <v>0</v>
      </c>
      <c r="N1142" s="32" t="s">
        <v>5179</v>
      </c>
    </row>
    <row r="1143" spans="1:14" ht="31.5" x14ac:dyDescent="0.25">
      <c r="A1143" s="31" t="s">
        <v>2146</v>
      </c>
      <c r="B1143" s="32" t="s">
        <v>2292</v>
      </c>
      <c r="C1143" s="32" t="s">
        <v>2293</v>
      </c>
      <c r="D1143" s="33">
        <v>0</v>
      </c>
      <c r="E1143" s="33">
        <v>1.3</v>
      </c>
      <c r="F1143" s="33">
        <v>0</v>
      </c>
      <c r="G1143" s="33">
        <v>0</v>
      </c>
      <c r="H1143" s="33">
        <v>0</v>
      </c>
      <c r="I1143" s="33">
        <v>0</v>
      </c>
      <c r="J1143" s="33">
        <v>4.2289096888999999E-3</v>
      </c>
      <c r="K1143" s="33">
        <v>0</v>
      </c>
      <c r="L1143" s="33">
        <v>0</v>
      </c>
      <c r="M1143" s="33">
        <v>0</v>
      </c>
      <c r="N1143" s="32" t="s">
        <v>5179</v>
      </c>
    </row>
    <row r="1144" spans="1:14" ht="31.5" x14ac:dyDescent="0.25">
      <c r="A1144" s="31" t="s">
        <v>2146</v>
      </c>
      <c r="B1144" s="32" t="s">
        <v>2294</v>
      </c>
      <c r="C1144" s="32" t="s">
        <v>2295</v>
      </c>
      <c r="D1144" s="33">
        <v>0</v>
      </c>
      <c r="E1144" s="33">
        <v>4.2249999999999996</v>
      </c>
      <c r="F1144" s="33">
        <v>0</v>
      </c>
      <c r="G1144" s="33">
        <v>0</v>
      </c>
      <c r="H1144" s="33">
        <v>0</v>
      </c>
      <c r="I1144" s="33">
        <v>0</v>
      </c>
      <c r="J1144" s="33">
        <v>1.374395648892E-2</v>
      </c>
      <c r="K1144" s="33">
        <v>0</v>
      </c>
      <c r="L1144" s="33">
        <v>0</v>
      </c>
      <c r="M1144" s="33">
        <v>0</v>
      </c>
      <c r="N1144" s="32" t="s">
        <v>5179</v>
      </c>
    </row>
    <row r="1145" spans="1:14" ht="31.5" x14ac:dyDescent="0.25">
      <c r="A1145" s="31" t="s">
        <v>2146</v>
      </c>
      <c r="B1145" s="32" t="s">
        <v>2296</v>
      </c>
      <c r="C1145" s="32" t="s">
        <v>2297</v>
      </c>
      <c r="D1145" s="33">
        <v>0</v>
      </c>
      <c r="E1145" s="33">
        <v>4.55</v>
      </c>
      <c r="F1145" s="33">
        <v>0</v>
      </c>
      <c r="G1145" s="33">
        <v>0</v>
      </c>
      <c r="H1145" s="33">
        <v>0</v>
      </c>
      <c r="I1145" s="33">
        <v>0</v>
      </c>
      <c r="J1145" s="33">
        <v>1.480118391115E-2</v>
      </c>
      <c r="K1145" s="33">
        <v>0</v>
      </c>
      <c r="L1145" s="33">
        <v>0</v>
      </c>
      <c r="M1145" s="33">
        <v>0</v>
      </c>
      <c r="N1145" s="32" t="s">
        <v>5179</v>
      </c>
    </row>
    <row r="1146" spans="1:14" ht="31.5" x14ac:dyDescent="0.25">
      <c r="A1146" s="31" t="s">
        <v>2146</v>
      </c>
      <c r="B1146" s="32" t="s">
        <v>2298</v>
      </c>
      <c r="C1146" s="32" t="s">
        <v>2299</v>
      </c>
      <c r="D1146" s="33">
        <v>0</v>
      </c>
      <c r="E1146" s="33">
        <v>5.59</v>
      </c>
      <c r="F1146" s="33">
        <v>0</v>
      </c>
      <c r="G1146" s="33">
        <v>0</v>
      </c>
      <c r="H1146" s="33">
        <v>0</v>
      </c>
      <c r="I1146" s="33">
        <v>0</v>
      </c>
      <c r="J1146" s="33">
        <v>1.8184311662270001E-2</v>
      </c>
      <c r="K1146" s="33">
        <v>0</v>
      </c>
      <c r="L1146" s="33">
        <v>0</v>
      </c>
      <c r="M1146" s="33">
        <v>0</v>
      </c>
      <c r="N1146" s="32" t="s">
        <v>5179</v>
      </c>
    </row>
    <row r="1147" spans="1:14" ht="31.5" x14ac:dyDescent="0.25">
      <c r="A1147" s="31" t="s">
        <v>2146</v>
      </c>
      <c r="B1147" s="32" t="s">
        <v>2300</v>
      </c>
      <c r="C1147" s="32" t="s">
        <v>2301</v>
      </c>
      <c r="D1147" s="33">
        <v>0</v>
      </c>
      <c r="E1147" s="33">
        <v>3.25</v>
      </c>
      <c r="F1147" s="33">
        <v>0</v>
      </c>
      <c r="G1147" s="33">
        <v>0</v>
      </c>
      <c r="H1147" s="33">
        <v>0</v>
      </c>
      <c r="I1147" s="33">
        <v>0</v>
      </c>
      <c r="J1147" s="33">
        <v>1.0572274222249999E-2</v>
      </c>
      <c r="K1147" s="33">
        <v>0</v>
      </c>
      <c r="L1147" s="33">
        <v>0</v>
      </c>
      <c r="M1147" s="33">
        <v>0</v>
      </c>
      <c r="N1147" s="32" t="s">
        <v>5179</v>
      </c>
    </row>
    <row r="1148" spans="1:14" ht="31.5" x14ac:dyDescent="0.25">
      <c r="A1148" s="31" t="s">
        <v>2146</v>
      </c>
      <c r="B1148" s="32" t="s">
        <v>2302</v>
      </c>
      <c r="C1148" s="32" t="s">
        <v>2303</v>
      </c>
      <c r="D1148" s="33">
        <v>0</v>
      </c>
      <c r="E1148" s="33">
        <v>6.5650000000000004</v>
      </c>
      <c r="F1148" s="33">
        <v>0</v>
      </c>
      <c r="G1148" s="33">
        <v>0</v>
      </c>
      <c r="H1148" s="33">
        <v>0</v>
      </c>
      <c r="I1148" s="33">
        <v>0</v>
      </c>
      <c r="J1148" s="33">
        <v>2.1355993928940002E-2</v>
      </c>
      <c r="K1148" s="33">
        <v>0</v>
      </c>
      <c r="L1148" s="33">
        <v>0</v>
      </c>
      <c r="M1148" s="33">
        <v>0</v>
      </c>
      <c r="N1148" s="32" t="s">
        <v>5179</v>
      </c>
    </row>
    <row r="1149" spans="1:14" ht="31.5" x14ac:dyDescent="0.25">
      <c r="A1149" s="31" t="s">
        <v>2146</v>
      </c>
      <c r="B1149" s="32" t="s">
        <v>2304</v>
      </c>
      <c r="C1149" s="32" t="s">
        <v>2305</v>
      </c>
      <c r="D1149" s="33">
        <v>0</v>
      </c>
      <c r="E1149" s="33">
        <v>4.875</v>
      </c>
      <c r="F1149" s="33">
        <v>0</v>
      </c>
      <c r="G1149" s="33">
        <v>0</v>
      </c>
      <c r="H1149" s="33">
        <v>0</v>
      </c>
      <c r="I1149" s="33">
        <v>0</v>
      </c>
      <c r="J1149" s="33">
        <v>1.5858411333370001E-2</v>
      </c>
      <c r="K1149" s="33">
        <v>0</v>
      </c>
      <c r="L1149" s="33">
        <v>0</v>
      </c>
      <c r="M1149" s="33">
        <v>0</v>
      </c>
      <c r="N1149" s="32" t="s">
        <v>5179</v>
      </c>
    </row>
    <row r="1150" spans="1:14" ht="31.5" x14ac:dyDescent="0.25">
      <c r="A1150" s="31" t="s">
        <v>2146</v>
      </c>
      <c r="B1150" s="32" t="s">
        <v>2306</v>
      </c>
      <c r="C1150" s="32" t="s">
        <v>2307</v>
      </c>
      <c r="D1150" s="33">
        <v>0</v>
      </c>
      <c r="E1150" s="33">
        <v>13.324999999999999</v>
      </c>
      <c r="F1150" s="33">
        <v>0</v>
      </c>
      <c r="G1150" s="33">
        <v>0</v>
      </c>
      <c r="H1150" s="33">
        <v>0</v>
      </c>
      <c r="I1150" s="33">
        <v>0</v>
      </c>
      <c r="J1150" s="33">
        <v>4.334632431122E-2</v>
      </c>
      <c r="K1150" s="33">
        <v>0</v>
      </c>
      <c r="L1150" s="33">
        <v>0</v>
      </c>
      <c r="M1150" s="33">
        <v>0</v>
      </c>
      <c r="N1150" s="32" t="s">
        <v>5179</v>
      </c>
    </row>
    <row r="1151" spans="1:14" ht="31.5" x14ac:dyDescent="0.25">
      <c r="A1151" s="31" t="s">
        <v>2146</v>
      </c>
      <c r="B1151" s="32" t="s">
        <v>2308</v>
      </c>
      <c r="C1151" s="32" t="s">
        <v>2309</v>
      </c>
      <c r="D1151" s="33">
        <v>0</v>
      </c>
      <c r="E1151" s="33">
        <v>4.875</v>
      </c>
      <c r="F1151" s="33">
        <v>0</v>
      </c>
      <c r="G1151" s="33">
        <v>0</v>
      </c>
      <c r="H1151" s="33">
        <v>0</v>
      </c>
      <c r="I1151" s="33">
        <v>0</v>
      </c>
      <c r="J1151" s="33">
        <v>1.5858411333370001E-2</v>
      </c>
      <c r="K1151" s="33">
        <v>0</v>
      </c>
      <c r="L1151" s="33">
        <v>0</v>
      </c>
      <c r="M1151" s="33">
        <v>0</v>
      </c>
      <c r="N1151" s="32" t="s">
        <v>5179</v>
      </c>
    </row>
    <row r="1152" spans="1:14" ht="31.5" x14ac:dyDescent="0.25">
      <c r="A1152" s="31" t="s">
        <v>2146</v>
      </c>
      <c r="B1152" s="32" t="s">
        <v>2310</v>
      </c>
      <c r="C1152" s="32" t="s">
        <v>2311</v>
      </c>
      <c r="D1152" s="33">
        <v>0</v>
      </c>
      <c r="E1152" s="33">
        <v>5.85</v>
      </c>
      <c r="F1152" s="33">
        <v>0</v>
      </c>
      <c r="G1152" s="33">
        <v>0</v>
      </c>
      <c r="H1152" s="33">
        <v>0</v>
      </c>
      <c r="I1152" s="33">
        <v>0</v>
      </c>
      <c r="J1152" s="33">
        <v>1.9030093600050001E-2</v>
      </c>
      <c r="K1152" s="33">
        <v>0</v>
      </c>
      <c r="L1152" s="33">
        <v>0</v>
      </c>
      <c r="M1152" s="33">
        <v>0</v>
      </c>
      <c r="N1152" s="32" t="s">
        <v>5179</v>
      </c>
    </row>
    <row r="1153" spans="1:14" ht="31.5" x14ac:dyDescent="0.25">
      <c r="A1153" s="31" t="s">
        <v>2146</v>
      </c>
      <c r="B1153" s="32" t="s">
        <v>2312</v>
      </c>
      <c r="C1153" s="32" t="s">
        <v>2313</v>
      </c>
      <c r="D1153" s="33">
        <v>0</v>
      </c>
      <c r="E1153" s="33">
        <v>7.6379999999999999</v>
      </c>
      <c r="F1153" s="33">
        <v>0</v>
      </c>
      <c r="G1153" s="33">
        <v>0</v>
      </c>
      <c r="H1153" s="33">
        <v>0</v>
      </c>
      <c r="I1153" s="33">
        <v>0</v>
      </c>
      <c r="J1153" s="33">
        <v>2.484647092601E-2</v>
      </c>
      <c r="K1153" s="33">
        <v>0</v>
      </c>
      <c r="L1153" s="33">
        <v>0</v>
      </c>
      <c r="M1153" s="33">
        <v>0</v>
      </c>
      <c r="N1153" s="32" t="s">
        <v>5179</v>
      </c>
    </row>
    <row r="1154" spans="1:14" ht="31.5" x14ac:dyDescent="0.25">
      <c r="A1154" s="31" t="s">
        <v>2146</v>
      </c>
      <c r="B1154" s="32" t="s">
        <v>2314</v>
      </c>
      <c r="C1154" s="32" t="s">
        <v>2315</v>
      </c>
      <c r="D1154" s="33">
        <v>0</v>
      </c>
      <c r="E1154" s="33">
        <v>6.8250000000000002</v>
      </c>
      <c r="F1154" s="33">
        <v>0</v>
      </c>
      <c r="G1154" s="33">
        <v>0</v>
      </c>
      <c r="H1154" s="33">
        <v>0</v>
      </c>
      <c r="I1154" s="33">
        <v>0</v>
      </c>
      <c r="J1154" s="33">
        <v>2.2201775866720001E-2</v>
      </c>
      <c r="K1154" s="33">
        <v>0</v>
      </c>
      <c r="L1154" s="33">
        <v>0</v>
      </c>
      <c r="M1154" s="33">
        <v>0</v>
      </c>
      <c r="N1154" s="32" t="s">
        <v>5179</v>
      </c>
    </row>
    <row r="1155" spans="1:14" ht="31.5" x14ac:dyDescent="0.25">
      <c r="A1155" s="31" t="s">
        <v>2146</v>
      </c>
      <c r="B1155" s="32" t="s">
        <v>2316</v>
      </c>
      <c r="C1155" s="32" t="s">
        <v>2317</v>
      </c>
      <c r="D1155" s="33">
        <v>0</v>
      </c>
      <c r="E1155" s="33">
        <v>9.1329999999999991</v>
      </c>
      <c r="F1155" s="33">
        <v>0</v>
      </c>
      <c r="G1155" s="33">
        <v>0</v>
      </c>
      <c r="H1155" s="33">
        <v>0</v>
      </c>
      <c r="I1155" s="33">
        <v>0</v>
      </c>
      <c r="J1155" s="33">
        <v>2.9709717068240001E-2</v>
      </c>
      <c r="K1155" s="33">
        <v>0</v>
      </c>
      <c r="L1155" s="33">
        <v>0</v>
      </c>
      <c r="M1155" s="33">
        <v>0</v>
      </c>
      <c r="N1155" s="32" t="s">
        <v>5179</v>
      </c>
    </row>
    <row r="1156" spans="1:14" ht="31.5" x14ac:dyDescent="0.25">
      <c r="A1156" s="31" t="s">
        <v>2146</v>
      </c>
      <c r="B1156" s="32" t="s">
        <v>2318</v>
      </c>
      <c r="C1156" s="32" t="s">
        <v>2319</v>
      </c>
      <c r="D1156" s="33">
        <v>0</v>
      </c>
      <c r="E1156" s="33">
        <v>3.9</v>
      </c>
      <c r="F1156" s="33">
        <v>0</v>
      </c>
      <c r="G1156" s="33">
        <v>0</v>
      </c>
      <c r="H1156" s="33">
        <v>0</v>
      </c>
      <c r="I1156" s="33">
        <v>0</v>
      </c>
      <c r="J1156" s="33">
        <v>1.26867290667E-2</v>
      </c>
      <c r="K1156" s="33">
        <v>0</v>
      </c>
      <c r="L1156" s="33">
        <v>0</v>
      </c>
      <c r="M1156" s="33">
        <v>0</v>
      </c>
      <c r="N1156" s="32" t="s">
        <v>5179</v>
      </c>
    </row>
    <row r="1157" spans="1:14" ht="31.5" x14ac:dyDescent="0.25">
      <c r="A1157" s="31" t="s">
        <v>2146</v>
      </c>
      <c r="B1157" s="32" t="s">
        <v>2320</v>
      </c>
      <c r="C1157" s="32" t="s">
        <v>2321</v>
      </c>
      <c r="D1157" s="33">
        <v>0</v>
      </c>
      <c r="E1157" s="33">
        <v>9.1</v>
      </c>
      <c r="F1157" s="33">
        <v>0</v>
      </c>
      <c r="G1157" s="33">
        <v>0</v>
      </c>
      <c r="H1157" s="33">
        <v>0</v>
      </c>
      <c r="I1157" s="33">
        <v>0</v>
      </c>
      <c r="J1157" s="33">
        <v>2.96023678223E-2</v>
      </c>
      <c r="K1157" s="33">
        <v>0</v>
      </c>
      <c r="L1157" s="33">
        <v>0</v>
      </c>
      <c r="M1157" s="33">
        <v>0</v>
      </c>
      <c r="N1157" s="32" t="s">
        <v>5179</v>
      </c>
    </row>
    <row r="1158" spans="1:14" ht="31.5" x14ac:dyDescent="0.25">
      <c r="A1158" s="31" t="s">
        <v>2146</v>
      </c>
      <c r="B1158" s="32" t="s">
        <v>2322</v>
      </c>
      <c r="C1158" s="32" t="s">
        <v>2323</v>
      </c>
      <c r="D1158" s="33">
        <v>0</v>
      </c>
      <c r="E1158" s="33">
        <v>4.875</v>
      </c>
      <c r="F1158" s="33">
        <v>0</v>
      </c>
      <c r="G1158" s="33">
        <v>0</v>
      </c>
      <c r="H1158" s="33">
        <v>0</v>
      </c>
      <c r="I1158" s="33">
        <v>0</v>
      </c>
      <c r="J1158" s="33">
        <v>1.5858411333370001E-2</v>
      </c>
      <c r="K1158" s="33">
        <v>0</v>
      </c>
      <c r="L1158" s="33">
        <v>0</v>
      </c>
      <c r="M1158" s="33">
        <v>0</v>
      </c>
      <c r="N1158" s="32" t="s">
        <v>5179</v>
      </c>
    </row>
    <row r="1159" spans="1:14" ht="31.5" x14ac:dyDescent="0.25">
      <c r="A1159" s="31" t="s">
        <v>2146</v>
      </c>
      <c r="B1159" s="32" t="s">
        <v>2324</v>
      </c>
      <c r="C1159" s="32" t="s">
        <v>2325</v>
      </c>
      <c r="D1159" s="33">
        <v>0</v>
      </c>
      <c r="E1159" s="33">
        <v>9.75</v>
      </c>
      <c r="F1159" s="33">
        <v>0</v>
      </c>
      <c r="G1159" s="33">
        <v>0</v>
      </c>
      <c r="H1159" s="33">
        <v>0</v>
      </c>
      <c r="I1159" s="33">
        <v>0</v>
      </c>
      <c r="J1159" s="33">
        <v>3.1716822666750001E-2</v>
      </c>
      <c r="K1159" s="33">
        <v>0</v>
      </c>
      <c r="L1159" s="33">
        <v>0</v>
      </c>
      <c r="M1159" s="33">
        <v>0</v>
      </c>
      <c r="N1159" s="32" t="s">
        <v>5179</v>
      </c>
    </row>
    <row r="1160" spans="1:14" ht="31.5" x14ac:dyDescent="0.25">
      <c r="A1160" s="31" t="s">
        <v>2146</v>
      </c>
      <c r="B1160" s="32" t="s">
        <v>2326</v>
      </c>
      <c r="C1160" s="32" t="s">
        <v>2327</v>
      </c>
      <c r="D1160" s="33">
        <v>0</v>
      </c>
      <c r="E1160" s="33">
        <v>11.31</v>
      </c>
      <c r="F1160" s="33">
        <v>0</v>
      </c>
      <c r="G1160" s="33">
        <v>0</v>
      </c>
      <c r="H1160" s="33">
        <v>0</v>
      </c>
      <c r="I1160" s="33">
        <v>0</v>
      </c>
      <c r="J1160" s="33">
        <v>3.679151429343E-2</v>
      </c>
      <c r="K1160" s="33">
        <v>0</v>
      </c>
      <c r="L1160" s="33">
        <v>0</v>
      </c>
      <c r="M1160" s="33">
        <v>0</v>
      </c>
      <c r="N1160" s="32" t="s">
        <v>5179</v>
      </c>
    </row>
    <row r="1161" spans="1:14" ht="31.5" x14ac:dyDescent="0.25">
      <c r="A1161" s="31" t="s">
        <v>2146</v>
      </c>
      <c r="B1161" s="32" t="s">
        <v>2328</v>
      </c>
      <c r="C1161" s="32" t="s">
        <v>2329</v>
      </c>
      <c r="D1161" s="33">
        <v>0</v>
      </c>
      <c r="E1161" s="33">
        <v>4.16</v>
      </c>
      <c r="F1161" s="33">
        <v>0</v>
      </c>
      <c r="G1161" s="33">
        <v>0</v>
      </c>
      <c r="H1161" s="33">
        <v>0</v>
      </c>
      <c r="I1161" s="33">
        <v>0</v>
      </c>
      <c r="J1161" s="33">
        <v>1.353251100448E-2</v>
      </c>
      <c r="K1161" s="33">
        <v>0</v>
      </c>
      <c r="L1161" s="33">
        <v>0</v>
      </c>
      <c r="M1161" s="33">
        <v>0</v>
      </c>
      <c r="N1161" s="32" t="s">
        <v>5179</v>
      </c>
    </row>
    <row r="1162" spans="1:14" ht="31.5" x14ac:dyDescent="0.25">
      <c r="A1162" s="31" t="s">
        <v>2146</v>
      </c>
      <c r="B1162" s="32" t="s">
        <v>2330</v>
      </c>
      <c r="C1162" s="32" t="s">
        <v>2331</v>
      </c>
      <c r="D1162" s="33">
        <v>0</v>
      </c>
      <c r="E1162" s="33">
        <v>12.968</v>
      </c>
      <c r="F1162" s="33">
        <v>0</v>
      </c>
      <c r="G1162" s="33">
        <v>0</v>
      </c>
      <c r="H1162" s="33">
        <v>0</v>
      </c>
      <c r="I1162" s="33">
        <v>0</v>
      </c>
      <c r="J1162" s="33">
        <v>4.2185000650500001E-2</v>
      </c>
      <c r="K1162" s="33">
        <v>0</v>
      </c>
      <c r="L1162" s="33">
        <v>0</v>
      </c>
      <c r="M1162" s="33">
        <v>0</v>
      </c>
      <c r="N1162" s="32" t="s">
        <v>5179</v>
      </c>
    </row>
    <row r="1163" spans="1:14" ht="31.5" x14ac:dyDescent="0.25">
      <c r="A1163" s="31" t="s">
        <v>2146</v>
      </c>
      <c r="B1163" s="32" t="s">
        <v>2332</v>
      </c>
      <c r="C1163" s="32" t="s">
        <v>2333</v>
      </c>
      <c r="D1163" s="33">
        <v>0</v>
      </c>
      <c r="E1163" s="33">
        <v>11.05</v>
      </c>
      <c r="F1163" s="33">
        <v>0</v>
      </c>
      <c r="G1163" s="33">
        <v>0</v>
      </c>
      <c r="H1163" s="33">
        <v>0</v>
      </c>
      <c r="I1163" s="33">
        <v>0</v>
      </c>
      <c r="J1163" s="33">
        <v>3.5945732355649997E-2</v>
      </c>
      <c r="K1163" s="33">
        <v>0</v>
      </c>
      <c r="L1163" s="33">
        <v>0</v>
      </c>
      <c r="M1163" s="33">
        <v>0</v>
      </c>
      <c r="N1163" s="32" t="s">
        <v>5179</v>
      </c>
    </row>
    <row r="1164" spans="1:14" ht="31.5" x14ac:dyDescent="0.25">
      <c r="A1164" s="31" t="s">
        <v>2146</v>
      </c>
      <c r="B1164" s="32" t="s">
        <v>2334</v>
      </c>
      <c r="C1164" s="32" t="s">
        <v>2335</v>
      </c>
      <c r="D1164" s="33">
        <v>0</v>
      </c>
      <c r="E1164" s="33">
        <v>13.65</v>
      </c>
      <c r="F1164" s="33">
        <v>0</v>
      </c>
      <c r="G1164" s="33">
        <v>0</v>
      </c>
      <c r="H1164" s="33">
        <v>0</v>
      </c>
      <c r="I1164" s="33">
        <v>0</v>
      </c>
      <c r="J1164" s="33">
        <v>4.4403551733450002E-2</v>
      </c>
      <c r="K1164" s="33">
        <v>0</v>
      </c>
      <c r="L1164" s="33">
        <v>0</v>
      </c>
      <c r="M1164" s="33">
        <v>0</v>
      </c>
      <c r="N1164" s="32" t="s">
        <v>5179</v>
      </c>
    </row>
    <row r="1165" spans="1:14" ht="31.5" x14ac:dyDescent="0.25">
      <c r="A1165" s="31" t="s">
        <v>2146</v>
      </c>
      <c r="B1165" s="32" t="s">
        <v>2336</v>
      </c>
      <c r="C1165" s="32" t="s">
        <v>2337</v>
      </c>
      <c r="D1165" s="33">
        <v>0</v>
      </c>
      <c r="E1165" s="33">
        <v>14.3</v>
      </c>
      <c r="F1165" s="33">
        <v>0</v>
      </c>
      <c r="G1165" s="33">
        <v>0</v>
      </c>
      <c r="H1165" s="33">
        <v>0</v>
      </c>
      <c r="I1165" s="33">
        <v>0</v>
      </c>
      <c r="J1165" s="33">
        <v>4.6518006577899999E-2</v>
      </c>
      <c r="K1165" s="33">
        <v>0</v>
      </c>
      <c r="L1165" s="33">
        <v>0</v>
      </c>
      <c r="M1165" s="33">
        <v>0</v>
      </c>
      <c r="N1165" s="32" t="s">
        <v>5179</v>
      </c>
    </row>
    <row r="1166" spans="1:14" ht="31.5" x14ac:dyDescent="0.25">
      <c r="A1166" s="31" t="s">
        <v>2146</v>
      </c>
      <c r="B1166" s="32" t="s">
        <v>2338</v>
      </c>
      <c r="C1166" s="32" t="s">
        <v>2339</v>
      </c>
      <c r="D1166" s="33">
        <v>0</v>
      </c>
      <c r="E1166" s="33">
        <v>9.7829999999999995</v>
      </c>
      <c r="F1166" s="33">
        <v>0</v>
      </c>
      <c r="G1166" s="33">
        <v>0</v>
      </c>
      <c r="H1166" s="33">
        <v>0</v>
      </c>
      <c r="I1166" s="33">
        <v>0</v>
      </c>
      <c r="J1166" s="33">
        <v>3.1824171912689998E-2</v>
      </c>
      <c r="K1166" s="33">
        <v>0</v>
      </c>
      <c r="L1166" s="33">
        <v>0</v>
      </c>
      <c r="M1166" s="33">
        <v>0</v>
      </c>
      <c r="N1166" s="32" t="s">
        <v>5179</v>
      </c>
    </row>
    <row r="1167" spans="1:14" ht="31.5" x14ac:dyDescent="0.25">
      <c r="A1167" s="31" t="s">
        <v>2146</v>
      </c>
      <c r="B1167" s="32" t="s">
        <v>2340</v>
      </c>
      <c r="C1167" s="32" t="s">
        <v>2341</v>
      </c>
      <c r="D1167" s="33">
        <v>0</v>
      </c>
      <c r="E1167" s="33">
        <v>7.4749999999999996</v>
      </c>
      <c r="F1167" s="33">
        <v>0</v>
      </c>
      <c r="G1167" s="33">
        <v>0</v>
      </c>
      <c r="H1167" s="33">
        <v>0</v>
      </c>
      <c r="I1167" s="33">
        <v>0</v>
      </c>
      <c r="J1167" s="33">
        <v>2.4316230711169999E-2</v>
      </c>
      <c r="K1167" s="33">
        <v>0</v>
      </c>
      <c r="L1167" s="33">
        <v>0</v>
      </c>
      <c r="M1167" s="33">
        <v>0</v>
      </c>
      <c r="N1167" s="32" t="s">
        <v>5179</v>
      </c>
    </row>
    <row r="1168" spans="1:14" ht="31.5" x14ac:dyDescent="0.25">
      <c r="A1168" s="31" t="s">
        <v>2146</v>
      </c>
      <c r="B1168" s="32" t="s">
        <v>2342</v>
      </c>
      <c r="C1168" s="32" t="s">
        <v>2343</v>
      </c>
      <c r="D1168" s="33">
        <v>0</v>
      </c>
      <c r="E1168" s="33">
        <v>10.4</v>
      </c>
      <c r="F1168" s="33">
        <v>0</v>
      </c>
      <c r="G1168" s="33">
        <v>0</v>
      </c>
      <c r="H1168" s="33">
        <v>0</v>
      </c>
      <c r="I1168" s="33">
        <v>0</v>
      </c>
      <c r="J1168" s="33">
        <v>3.3831277511199999E-2</v>
      </c>
      <c r="K1168" s="33">
        <v>0</v>
      </c>
      <c r="L1168" s="33">
        <v>0</v>
      </c>
      <c r="M1168" s="33">
        <v>0</v>
      </c>
      <c r="N1168" s="32" t="s">
        <v>5179</v>
      </c>
    </row>
    <row r="1169" spans="1:14" ht="31.5" x14ac:dyDescent="0.25">
      <c r="A1169" s="31" t="s">
        <v>2146</v>
      </c>
      <c r="B1169" s="32" t="s">
        <v>2344</v>
      </c>
      <c r="C1169" s="32" t="s">
        <v>2345</v>
      </c>
      <c r="D1169" s="33">
        <v>0</v>
      </c>
      <c r="E1169" s="33">
        <v>10.497999999999999</v>
      </c>
      <c r="F1169" s="33">
        <v>0</v>
      </c>
      <c r="G1169" s="33">
        <v>0</v>
      </c>
      <c r="H1169" s="33">
        <v>0</v>
      </c>
      <c r="I1169" s="33">
        <v>0</v>
      </c>
      <c r="J1169" s="33">
        <v>3.4150072241590002E-2</v>
      </c>
      <c r="K1169" s="33">
        <v>0</v>
      </c>
      <c r="L1169" s="33">
        <v>0</v>
      </c>
      <c r="M1169" s="33">
        <v>0</v>
      </c>
      <c r="N1169" s="32" t="s">
        <v>5179</v>
      </c>
    </row>
    <row r="1170" spans="1:14" ht="31.5" x14ac:dyDescent="0.25">
      <c r="A1170" s="31" t="s">
        <v>2146</v>
      </c>
      <c r="B1170" s="32" t="s">
        <v>2346</v>
      </c>
      <c r="C1170" s="32" t="s">
        <v>2347</v>
      </c>
      <c r="D1170" s="33">
        <v>0</v>
      </c>
      <c r="E1170" s="33">
        <v>9.75</v>
      </c>
      <c r="F1170" s="33">
        <v>0</v>
      </c>
      <c r="G1170" s="33">
        <v>0</v>
      </c>
      <c r="H1170" s="33">
        <v>0</v>
      </c>
      <c r="I1170" s="33">
        <v>0</v>
      </c>
      <c r="J1170" s="33">
        <v>3.1716822666750001E-2</v>
      </c>
      <c r="K1170" s="33">
        <v>0</v>
      </c>
      <c r="L1170" s="33">
        <v>0</v>
      </c>
      <c r="M1170" s="33">
        <v>0</v>
      </c>
      <c r="N1170" s="32" t="s">
        <v>5179</v>
      </c>
    </row>
    <row r="1171" spans="1:14" ht="31.5" x14ac:dyDescent="0.25">
      <c r="A1171" s="31" t="s">
        <v>2146</v>
      </c>
      <c r="B1171" s="32" t="s">
        <v>2348</v>
      </c>
      <c r="C1171" s="32" t="s">
        <v>2349</v>
      </c>
      <c r="D1171" s="33">
        <v>0</v>
      </c>
      <c r="E1171" s="33">
        <v>13</v>
      </c>
      <c r="F1171" s="33">
        <v>0</v>
      </c>
      <c r="G1171" s="33">
        <v>0</v>
      </c>
      <c r="H1171" s="33">
        <v>0</v>
      </c>
      <c r="I1171" s="33">
        <v>0</v>
      </c>
      <c r="J1171" s="33">
        <v>4.2289096888999997E-2</v>
      </c>
      <c r="K1171" s="33">
        <v>0</v>
      </c>
      <c r="L1171" s="33">
        <v>0</v>
      </c>
      <c r="M1171" s="33">
        <v>0</v>
      </c>
      <c r="N1171" s="32" t="s">
        <v>5179</v>
      </c>
    </row>
    <row r="1172" spans="1:14" ht="31.5" x14ac:dyDescent="0.25">
      <c r="A1172" s="31" t="s">
        <v>2146</v>
      </c>
      <c r="B1172" s="32" t="s">
        <v>2350</v>
      </c>
      <c r="C1172" s="32" t="s">
        <v>2351</v>
      </c>
      <c r="D1172" s="33">
        <v>0</v>
      </c>
      <c r="E1172" s="33">
        <v>8.9700000000000006</v>
      </c>
      <c r="F1172" s="33">
        <v>0</v>
      </c>
      <c r="G1172" s="33">
        <v>0</v>
      </c>
      <c r="H1172" s="33">
        <v>0</v>
      </c>
      <c r="I1172" s="33">
        <v>0</v>
      </c>
      <c r="J1172" s="33">
        <v>2.9179476853410002E-2</v>
      </c>
      <c r="K1172" s="33">
        <v>0</v>
      </c>
      <c r="L1172" s="33">
        <v>0</v>
      </c>
      <c r="M1172" s="33">
        <v>0</v>
      </c>
      <c r="N1172" s="32" t="s">
        <v>5179</v>
      </c>
    </row>
    <row r="1173" spans="1:14" ht="31.5" x14ac:dyDescent="0.25">
      <c r="A1173" s="31" t="s">
        <v>2146</v>
      </c>
      <c r="B1173" s="32" t="s">
        <v>2352</v>
      </c>
      <c r="C1173" s="32" t="s">
        <v>2353</v>
      </c>
      <c r="D1173" s="33">
        <v>0</v>
      </c>
      <c r="E1173" s="33">
        <v>2.665</v>
      </c>
      <c r="F1173" s="33">
        <v>0</v>
      </c>
      <c r="G1173" s="33">
        <v>0</v>
      </c>
      <c r="H1173" s="33">
        <v>0</v>
      </c>
      <c r="I1173" s="33">
        <v>0</v>
      </c>
      <c r="J1173" s="33">
        <v>8.6692648622399993E-3</v>
      </c>
      <c r="K1173" s="33">
        <v>0</v>
      </c>
      <c r="L1173" s="33">
        <v>0</v>
      </c>
      <c r="M1173" s="33">
        <v>0</v>
      </c>
      <c r="N1173" s="32" t="s">
        <v>5179</v>
      </c>
    </row>
    <row r="1174" spans="1:14" ht="31.5" x14ac:dyDescent="0.25">
      <c r="A1174" s="31" t="s">
        <v>2146</v>
      </c>
      <c r="B1174" s="32" t="s">
        <v>2354</v>
      </c>
      <c r="C1174" s="32" t="s">
        <v>2355</v>
      </c>
      <c r="D1174" s="33">
        <v>0</v>
      </c>
      <c r="E1174" s="33">
        <v>5.0049999999999999</v>
      </c>
      <c r="F1174" s="33">
        <v>0</v>
      </c>
      <c r="G1174" s="33">
        <v>0</v>
      </c>
      <c r="H1174" s="33">
        <v>0</v>
      </c>
      <c r="I1174" s="33">
        <v>0</v>
      </c>
      <c r="J1174" s="33">
        <v>1.6281302302259999E-2</v>
      </c>
      <c r="K1174" s="33">
        <v>0</v>
      </c>
      <c r="L1174" s="33">
        <v>0</v>
      </c>
      <c r="M1174" s="33">
        <v>0</v>
      </c>
      <c r="N1174" s="32" t="s">
        <v>5179</v>
      </c>
    </row>
    <row r="1175" spans="1:14" ht="31.5" x14ac:dyDescent="0.25">
      <c r="A1175" s="31" t="s">
        <v>2146</v>
      </c>
      <c r="B1175" s="32" t="s">
        <v>2356</v>
      </c>
      <c r="C1175" s="32" t="s">
        <v>2357</v>
      </c>
      <c r="D1175" s="33">
        <v>0</v>
      </c>
      <c r="E1175" s="33">
        <v>3.5750000000000002</v>
      </c>
      <c r="F1175" s="33">
        <v>0</v>
      </c>
      <c r="G1175" s="33">
        <v>0</v>
      </c>
      <c r="H1175" s="33">
        <v>0</v>
      </c>
      <c r="I1175" s="33">
        <v>0</v>
      </c>
      <c r="J1175" s="33">
        <v>1.162950164447E-2</v>
      </c>
      <c r="K1175" s="33">
        <v>0</v>
      </c>
      <c r="L1175" s="33">
        <v>0</v>
      </c>
      <c r="M1175" s="33">
        <v>0</v>
      </c>
      <c r="N1175" s="32" t="s">
        <v>5179</v>
      </c>
    </row>
    <row r="1176" spans="1:14" ht="31.5" x14ac:dyDescent="0.25">
      <c r="A1176" s="31" t="s">
        <v>2146</v>
      </c>
      <c r="B1176" s="32" t="s">
        <v>2358</v>
      </c>
      <c r="C1176" s="32" t="s">
        <v>2359</v>
      </c>
      <c r="D1176" s="33">
        <v>0</v>
      </c>
      <c r="E1176" s="33">
        <v>1.82</v>
      </c>
      <c r="F1176" s="33">
        <v>0</v>
      </c>
      <c r="G1176" s="33">
        <v>0</v>
      </c>
      <c r="H1176" s="33">
        <v>0</v>
      </c>
      <c r="I1176" s="33">
        <v>0</v>
      </c>
      <c r="J1176" s="33">
        <v>5.9204735644600003E-3</v>
      </c>
      <c r="K1176" s="33">
        <v>0</v>
      </c>
      <c r="L1176" s="33">
        <v>0</v>
      </c>
      <c r="M1176" s="33">
        <v>0</v>
      </c>
      <c r="N1176" s="32" t="s">
        <v>5179</v>
      </c>
    </row>
    <row r="1177" spans="1:14" ht="31.5" x14ac:dyDescent="0.25">
      <c r="A1177" s="31" t="s">
        <v>2146</v>
      </c>
      <c r="B1177" s="32" t="s">
        <v>2360</v>
      </c>
      <c r="C1177" s="32" t="s">
        <v>2361</v>
      </c>
      <c r="D1177" s="33">
        <v>0</v>
      </c>
      <c r="E1177" s="33">
        <v>14.3</v>
      </c>
      <c r="F1177" s="33">
        <v>0</v>
      </c>
      <c r="G1177" s="33">
        <v>0</v>
      </c>
      <c r="H1177" s="33">
        <v>0</v>
      </c>
      <c r="I1177" s="33">
        <v>0</v>
      </c>
      <c r="J1177" s="33">
        <v>4.6518006577899999E-2</v>
      </c>
      <c r="K1177" s="33">
        <v>0</v>
      </c>
      <c r="L1177" s="33">
        <v>0</v>
      </c>
      <c r="M1177" s="33">
        <v>0</v>
      </c>
      <c r="N1177" s="32" t="s">
        <v>5179</v>
      </c>
    </row>
    <row r="1178" spans="1:14" ht="31.5" x14ac:dyDescent="0.25">
      <c r="A1178" s="31" t="s">
        <v>2146</v>
      </c>
      <c r="B1178" s="32" t="s">
        <v>2362</v>
      </c>
      <c r="C1178" s="32" t="s">
        <v>2363</v>
      </c>
      <c r="D1178" s="33">
        <v>0</v>
      </c>
      <c r="E1178" s="33">
        <v>14.82</v>
      </c>
      <c r="F1178" s="33">
        <v>0</v>
      </c>
      <c r="G1178" s="33">
        <v>0</v>
      </c>
      <c r="H1178" s="33">
        <v>0</v>
      </c>
      <c r="I1178" s="33">
        <v>0</v>
      </c>
      <c r="J1178" s="33">
        <v>4.8209570453459999E-2</v>
      </c>
      <c r="K1178" s="33">
        <v>0</v>
      </c>
      <c r="L1178" s="33">
        <v>0</v>
      </c>
      <c r="M1178" s="33">
        <v>0</v>
      </c>
      <c r="N1178" s="32" t="s">
        <v>5179</v>
      </c>
    </row>
    <row r="1179" spans="1:14" ht="31.5" x14ac:dyDescent="0.25">
      <c r="A1179" s="31" t="s">
        <v>2146</v>
      </c>
      <c r="B1179" s="32" t="s">
        <v>2364</v>
      </c>
      <c r="C1179" s="32" t="s">
        <v>2365</v>
      </c>
      <c r="D1179" s="33">
        <v>0</v>
      </c>
      <c r="E1179" s="33">
        <v>6.5</v>
      </c>
      <c r="F1179" s="33">
        <v>0</v>
      </c>
      <c r="G1179" s="33">
        <v>0</v>
      </c>
      <c r="H1179" s="33">
        <v>0</v>
      </c>
      <c r="I1179" s="33">
        <v>0</v>
      </c>
      <c r="J1179" s="33">
        <v>2.1144548444499998E-2</v>
      </c>
      <c r="K1179" s="33">
        <v>0</v>
      </c>
      <c r="L1179" s="33">
        <v>0</v>
      </c>
      <c r="M1179" s="33">
        <v>0</v>
      </c>
      <c r="N1179" s="32" t="s">
        <v>5179</v>
      </c>
    </row>
    <row r="1180" spans="1:14" ht="31.5" x14ac:dyDescent="0.25">
      <c r="A1180" s="31" t="s">
        <v>2146</v>
      </c>
      <c r="B1180" s="32" t="s">
        <v>2366</v>
      </c>
      <c r="C1180" s="32" t="s">
        <v>2367</v>
      </c>
      <c r="D1180" s="33">
        <v>0</v>
      </c>
      <c r="E1180" s="33">
        <v>3.9329999999999998</v>
      </c>
      <c r="F1180" s="33">
        <v>0</v>
      </c>
      <c r="G1180" s="33">
        <v>0</v>
      </c>
      <c r="H1180" s="33">
        <v>0</v>
      </c>
      <c r="I1180" s="33">
        <v>0</v>
      </c>
      <c r="J1180" s="33">
        <v>1.2794078312639999E-2</v>
      </c>
      <c r="K1180" s="33">
        <v>0</v>
      </c>
      <c r="L1180" s="33">
        <v>0</v>
      </c>
      <c r="M1180" s="33">
        <v>0</v>
      </c>
      <c r="N1180" s="32" t="s">
        <v>5179</v>
      </c>
    </row>
    <row r="1181" spans="1:14" ht="31.5" x14ac:dyDescent="0.25">
      <c r="A1181" s="31" t="s">
        <v>2146</v>
      </c>
      <c r="B1181" s="32" t="s">
        <v>2368</v>
      </c>
      <c r="C1181" s="32" t="s">
        <v>2369</v>
      </c>
      <c r="D1181" s="33">
        <v>0</v>
      </c>
      <c r="E1181" s="33">
        <v>5.5250000000000004</v>
      </c>
      <c r="F1181" s="33">
        <v>0</v>
      </c>
      <c r="G1181" s="33">
        <v>0</v>
      </c>
      <c r="H1181" s="33">
        <v>0</v>
      </c>
      <c r="I1181" s="33">
        <v>0</v>
      </c>
      <c r="J1181" s="33">
        <v>1.7972866177819999E-2</v>
      </c>
      <c r="K1181" s="33">
        <v>0</v>
      </c>
      <c r="L1181" s="33">
        <v>0</v>
      </c>
      <c r="M1181" s="33">
        <v>0</v>
      </c>
      <c r="N1181" s="32" t="s">
        <v>5179</v>
      </c>
    </row>
    <row r="1182" spans="1:14" ht="31.5" x14ac:dyDescent="0.25">
      <c r="A1182" s="31" t="s">
        <v>2146</v>
      </c>
      <c r="B1182" s="32" t="s">
        <v>2370</v>
      </c>
      <c r="C1182" s="32" t="s">
        <v>2371</v>
      </c>
      <c r="D1182" s="33">
        <v>0</v>
      </c>
      <c r="E1182" s="33">
        <v>3.5750000000000002</v>
      </c>
      <c r="F1182" s="33">
        <v>0</v>
      </c>
      <c r="G1182" s="33">
        <v>0</v>
      </c>
      <c r="H1182" s="33">
        <v>0</v>
      </c>
      <c r="I1182" s="33">
        <v>0</v>
      </c>
      <c r="J1182" s="33">
        <v>1.162950164447E-2</v>
      </c>
      <c r="K1182" s="33">
        <v>0</v>
      </c>
      <c r="L1182" s="33">
        <v>0</v>
      </c>
      <c r="M1182" s="33">
        <v>0</v>
      </c>
      <c r="N1182" s="32" t="s">
        <v>5179</v>
      </c>
    </row>
    <row r="1183" spans="1:14" ht="31.5" x14ac:dyDescent="0.25">
      <c r="A1183" s="31" t="s">
        <v>2146</v>
      </c>
      <c r="B1183" s="32" t="s">
        <v>2372</v>
      </c>
      <c r="C1183" s="32" t="s">
        <v>2373</v>
      </c>
      <c r="D1183" s="33">
        <v>0</v>
      </c>
      <c r="E1183" s="33">
        <v>6.8250000000000002</v>
      </c>
      <c r="F1183" s="33">
        <v>0</v>
      </c>
      <c r="G1183" s="33">
        <v>0</v>
      </c>
      <c r="H1183" s="33">
        <v>0</v>
      </c>
      <c r="I1183" s="33">
        <v>0</v>
      </c>
      <c r="J1183" s="33">
        <v>2.2201775866720001E-2</v>
      </c>
      <c r="K1183" s="33">
        <v>0</v>
      </c>
      <c r="L1183" s="33">
        <v>0</v>
      </c>
      <c r="M1183" s="33">
        <v>0</v>
      </c>
      <c r="N1183" s="32" t="s">
        <v>5179</v>
      </c>
    </row>
    <row r="1184" spans="1:14" ht="31.5" x14ac:dyDescent="0.25">
      <c r="A1184" s="31" t="s">
        <v>2146</v>
      </c>
      <c r="B1184" s="32" t="s">
        <v>2374</v>
      </c>
      <c r="C1184" s="32" t="s">
        <v>2375</v>
      </c>
      <c r="D1184" s="33">
        <v>0</v>
      </c>
      <c r="E1184" s="33">
        <v>4.0949999999999998</v>
      </c>
      <c r="F1184" s="33">
        <v>0</v>
      </c>
      <c r="G1184" s="33">
        <v>0</v>
      </c>
      <c r="H1184" s="33">
        <v>0</v>
      </c>
      <c r="I1184" s="33">
        <v>0</v>
      </c>
      <c r="J1184" s="33">
        <v>1.332106552003E-2</v>
      </c>
      <c r="K1184" s="33">
        <v>0</v>
      </c>
      <c r="L1184" s="33">
        <v>0</v>
      </c>
      <c r="M1184" s="33">
        <v>0</v>
      </c>
      <c r="N1184" s="32" t="s">
        <v>5179</v>
      </c>
    </row>
    <row r="1185" spans="1:14" ht="31.5" x14ac:dyDescent="0.25">
      <c r="A1185" s="31" t="s">
        <v>2146</v>
      </c>
      <c r="B1185" s="32" t="s">
        <v>2376</v>
      </c>
      <c r="C1185" s="32" t="s">
        <v>2377</v>
      </c>
      <c r="D1185" s="33">
        <v>0</v>
      </c>
      <c r="E1185" s="33">
        <v>4.0629999999999997</v>
      </c>
      <c r="F1185" s="33">
        <v>0</v>
      </c>
      <c r="G1185" s="33">
        <v>0</v>
      </c>
      <c r="H1185" s="33">
        <v>0</v>
      </c>
      <c r="I1185" s="33">
        <v>0</v>
      </c>
      <c r="J1185" s="33">
        <v>1.3216969281529999E-2</v>
      </c>
      <c r="K1185" s="33">
        <v>0</v>
      </c>
      <c r="L1185" s="33">
        <v>0</v>
      </c>
      <c r="M1185" s="33">
        <v>0</v>
      </c>
      <c r="N1185" s="32" t="s">
        <v>5179</v>
      </c>
    </row>
    <row r="1186" spans="1:14" ht="31.5" x14ac:dyDescent="0.25">
      <c r="A1186" s="31" t="s">
        <v>2146</v>
      </c>
      <c r="B1186" s="32" t="s">
        <v>2378</v>
      </c>
      <c r="C1186" s="32" t="s">
        <v>2379</v>
      </c>
      <c r="D1186" s="33">
        <v>0</v>
      </c>
      <c r="E1186" s="33">
        <v>5.5250000000000004</v>
      </c>
      <c r="F1186" s="33">
        <v>0</v>
      </c>
      <c r="G1186" s="33">
        <v>0</v>
      </c>
      <c r="H1186" s="33">
        <v>0</v>
      </c>
      <c r="I1186" s="33">
        <v>0</v>
      </c>
      <c r="J1186" s="33">
        <v>1.7972866177819999E-2</v>
      </c>
      <c r="K1186" s="33">
        <v>0</v>
      </c>
      <c r="L1186" s="33">
        <v>0</v>
      </c>
      <c r="M1186" s="33">
        <v>0</v>
      </c>
      <c r="N1186" s="32" t="s">
        <v>5179</v>
      </c>
    </row>
    <row r="1187" spans="1:14" ht="31.5" x14ac:dyDescent="0.25">
      <c r="A1187" s="31" t="s">
        <v>2146</v>
      </c>
      <c r="B1187" s="32" t="s">
        <v>2380</v>
      </c>
      <c r="C1187" s="32" t="s">
        <v>2381</v>
      </c>
      <c r="D1187" s="33">
        <v>0</v>
      </c>
      <c r="E1187" s="33">
        <v>5.5250000000000004</v>
      </c>
      <c r="F1187" s="33">
        <v>0</v>
      </c>
      <c r="G1187" s="33">
        <v>0</v>
      </c>
      <c r="H1187" s="33">
        <v>0</v>
      </c>
      <c r="I1187" s="33">
        <v>0</v>
      </c>
      <c r="J1187" s="33">
        <v>1.7972866177819999E-2</v>
      </c>
      <c r="K1187" s="33">
        <v>0</v>
      </c>
      <c r="L1187" s="33">
        <v>0</v>
      </c>
      <c r="M1187" s="33">
        <v>0</v>
      </c>
      <c r="N1187" s="32" t="s">
        <v>5179</v>
      </c>
    </row>
    <row r="1188" spans="1:14" ht="31.5" x14ac:dyDescent="0.25">
      <c r="A1188" s="31" t="s">
        <v>2146</v>
      </c>
      <c r="B1188" s="32" t="s">
        <v>2382</v>
      </c>
      <c r="C1188" s="32" t="s">
        <v>2383</v>
      </c>
      <c r="D1188" s="33">
        <v>0</v>
      </c>
      <c r="E1188" s="33">
        <v>13.423</v>
      </c>
      <c r="F1188" s="33">
        <v>0</v>
      </c>
      <c r="G1188" s="33">
        <v>0</v>
      </c>
      <c r="H1188" s="33">
        <v>0</v>
      </c>
      <c r="I1188" s="33">
        <v>0</v>
      </c>
      <c r="J1188" s="33">
        <v>4.3665119041610002E-2</v>
      </c>
      <c r="K1188" s="33">
        <v>0</v>
      </c>
      <c r="L1188" s="33">
        <v>0</v>
      </c>
      <c r="M1188" s="33">
        <v>0</v>
      </c>
      <c r="N1188" s="32" t="s">
        <v>5179</v>
      </c>
    </row>
    <row r="1189" spans="1:14" ht="31.5" x14ac:dyDescent="0.25">
      <c r="A1189" s="31" t="s">
        <v>2146</v>
      </c>
      <c r="B1189" s="32" t="s">
        <v>2384</v>
      </c>
      <c r="C1189" s="32" t="s">
        <v>2385</v>
      </c>
      <c r="D1189" s="33">
        <v>0</v>
      </c>
      <c r="E1189" s="33">
        <v>11.375</v>
      </c>
      <c r="F1189" s="33">
        <v>0</v>
      </c>
      <c r="G1189" s="33">
        <v>0</v>
      </c>
      <c r="H1189" s="33">
        <v>0</v>
      </c>
      <c r="I1189" s="33">
        <v>0</v>
      </c>
      <c r="J1189" s="33">
        <v>3.700295977787E-2</v>
      </c>
      <c r="K1189" s="33">
        <v>0</v>
      </c>
      <c r="L1189" s="33">
        <v>0</v>
      </c>
      <c r="M1189" s="33">
        <v>0</v>
      </c>
      <c r="N1189" s="32" t="s">
        <v>5179</v>
      </c>
    </row>
    <row r="1190" spans="1:14" ht="31.5" x14ac:dyDescent="0.25">
      <c r="A1190" s="31" t="s">
        <v>2146</v>
      </c>
      <c r="B1190" s="32" t="s">
        <v>2386</v>
      </c>
      <c r="C1190" s="32" t="s">
        <v>2387</v>
      </c>
      <c r="D1190" s="33">
        <v>0</v>
      </c>
      <c r="E1190" s="33">
        <v>9.1</v>
      </c>
      <c r="F1190" s="33">
        <v>0</v>
      </c>
      <c r="G1190" s="33">
        <v>0</v>
      </c>
      <c r="H1190" s="33">
        <v>0</v>
      </c>
      <c r="I1190" s="33">
        <v>0</v>
      </c>
      <c r="J1190" s="33">
        <v>2.96023678223E-2</v>
      </c>
      <c r="K1190" s="33">
        <v>0</v>
      </c>
      <c r="L1190" s="33">
        <v>0</v>
      </c>
      <c r="M1190" s="33">
        <v>0</v>
      </c>
      <c r="N1190" s="32" t="s">
        <v>5179</v>
      </c>
    </row>
    <row r="1191" spans="1:14" ht="31.5" x14ac:dyDescent="0.25">
      <c r="A1191" s="31" t="s">
        <v>2146</v>
      </c>
      <c r="B1191" s="32" t="s">
        <v>2388</v>
      </c>
      <c r="C1191" s="32" t="s">
        <v>2389</v>
      </c>
      <c r="D1191" s="33">
        <v>0</v>
      </c>
      <c r="E1191" s="33">
        <v>2.9249999999999998</v>
      </c>
      <c r="F1191" s="33">
        <v>0</v>
      </c>
      <c r="G1191" s="33">
        <v>0</v>
      </c>
      <c r="H1191" s="33">
        <v>0</v>
      </c>
      <c r="I1191" s="33">
        <v>0</v>
      </c>
      <c r="J1191" s="33">
        <v>9.5150468000200009E-3</v>
      </c>
      <c r="K1191" s="33">
        <v>0</v>
      </c>
      <c r="L1191" s="33">
        <v>0</v>
      </c>
      <c r="M1191" s="33">
        <v>0</v>
      </c>
      <c r="N1191" s="32" t="s">
        <v>5179</v>
      </c>
    </row>
    <row r="1192" spans="1:14" ht="31.5" x14ac:dyDescent="0.25">
      <c r="A1192" s="31" t="s">
        <v>2146</v>
      </c>
      <c r="B1192" s="32" t="s">
        <v>2390</v>
      </c>
      <c r="C1192" s="32" t="s">
        <v>2391</v>
      </c>
      <c r="D1192" s="33">
        <v>0</v>
      </c>
      <c r="E1192" s="33">
        <v>9.1</v>
      </c>
      <c r="F1192" s="33">
        <v>0</v>
      </c>
      <c r="G1192" s="33">
        <v>0</v>
      </c>
      <c r="H1192" s="33">
        <v>0</v>
      </c>
      <c r="I1192" s="33">
        <v>0</v>
      </c>
      <c r="J1192" s="33">
        <v>2.96023678223E-2</v>
      </c>
      <c r="K1192" s="33">
        <v>0</v>
      </c>
      <c r="L1192" s="33">
        <v>0</v>
      </c>
      <c r="M1192" s="33">
        <v>0</v>
      </c>
      <c r="N1192" s="32" t="s">
        <v>5179</v>
      </c>
    </row>
    <row r="1193" spans="1:14" ht="31.5" x14ac:dyDescent="0.25">
      <c r="A1193" s="31" t="s">
        <v>2146</v>
      </c>
      <c r="B1193" s="32" t="s">
        <v>2392</v>
      </c>
      <c r="C1193" s="32" t="s">
        <v>2393</v>
      </c>
      <c r="D1193" s="33">
        <v>0</v>
      </c>
      <c r="E1193" s="33">
        <v>12.025</v>
      </c>
      <c r="F1193" s="33">
        <v>0</v>
      </c>
      <c r="G1193" s="33">
        <v>0</v>
      </c>
      <c r="H1193" s="33">
        <v>0</v>
      </c>
      <c r="I1193" s="33">
        <v>0</v>
      </c>
      <c r="J1193" s="33">
        <v>3.9117414622319997E-2</v>
      </c>
      <c r="K1193" s="33">
        <v>0</v>
      </c>
      <c r="L1193" s="33">
        <v>0</v>
      </c>
      <c r="M1193" s="33">
        <v>0</v>
      </c>
      <c r="N1193" s="32" t="s">
        <v>5179</v>
      </c>
    </row>
    <row r="1194" spans="1:14" ht="31.5" x14ac:dyDescent="0.25">
      <c r="A1194" s="31" t="s">
        <v>2146</v>
      </c>
      <c r="B1194" s="32" t="s">
        <v>2394</v>
      </c>
      <c r="C1194" s="32" t="s">
        <v>2395</v>
      </c>
      <c r="D1194" s="33">
        <v>0</v>
      </c>
      <c r="E1194" s="33">
        <v>5.85</v>
      </c>
      <c r="F1194" s="33">
        <v>0</v>
      </c>
      <c r="G1194" s="33">
        <v>0</v>
      </c>
      <c r="H1194" s="33">
        <v>0</v>
      </c>
      <c r="I1194" s="33">
        <v>0</v>
      </c>
      <c r="J1194" s="33">
        <v>1.9030093600050001E-2</v>
      </c>
      <c r="K1194" s="33">
        <v>0</v>
      </c>
      <c r="L1194" s="33">
        <v>0</v>
      </c>
      <c r="M1194" s="33">
        <v>0</v>
      </c>
      <c r="N1194" s="32" t="s">
        <v>5179</v>
      </c>
    </row>
    <row r="1195" spans="1:14" ht="31.5" x14ac:dyDescent="0.25">
      <c r="A1195" s="31" t="s">
        <v>2146</v>
      </c>
      <c r="B1195" s="32" t="s">
        <v>2396</v>
      </c>
      <c r="C1195" s="32" t="s">
        <v>2397</v>
      </c>
      <c r="D1195" s="33">
        <v>0</v>
      </c>
      <c r="E1195" s="33">
        <v>6.1749999999999998</v>
      </c>
      <c r="F1195" s="33">
        <v>0</v>
      </c>
      <c r="G1195" s="33">
        <v>0</v>
      </c>
      <c r="H1195" s="33">
        <v>0</v>
      </c>
      <c r="I1195" s="33">
        <v>0</v>
      </c>
      <c r="J1195" s="33">
        <v>2.008732102227E-2</v>
      </c>
      <c r="K1195" s="33">
        <v>0</v>
      </c>
      <c r="L1195" s="33">
        <v>0</v>
      </c>
      <c r="M1195" s="33">
        <v>0</v>
      </c>
      <c r="N1195" s="32" t="s">
        <v>5179</v>
      </c>
    </row>
    <row r="1196" spans="1:14" ht="31.5" x14ac:dyDescent="0.25">
      <c r="A1196" s="31" t="s">
        <v>2146</v>
      </c>
      <c r="B1196" s="32" t="s">
        <v>2398</v>
      </c>
      <c r="C1196" s="32" t="s">
        <v>2399</v>
      </c>
      <c r="D1196" s="33">
        <v>0</v>
      </c>
      <c r="E1196" s="33">
        <v>5.2649999999999997</v>
      </c>
      <c r="F1196" s="33">
        <v>0</v>
      </c>
      <c r="G1196" s="33">
        <v>0</v>
      </c>
      <c r="H1196" s="33">
        <v>0</v>
      </c>
      <c r="I1196" s="33">
        <v>0</v>
      </c>
      <c r="J1196" s="33">
        <v>1.7127084240039999E-2</v>
      </c>
      <c r="K1196" s="33">
        <v>0</v>
      </c>
      <c r="L1196" s="33">
        <v>0</v>
      </c>
      <c r="M1196" s="33">
        <v>0</v>
      </c>
      <c r="N1196" s="32" t="s">
        <v>5179</v>
      </c>
    </row>
    <row r="1197" spans="1:14" ht="31.5" x14ac:dyDescent="0.25">
      <c r="A1197" s="31" t="s">
        <v>2146</v>
      </c>
      <c r="B1197" s="32" t="s">
        <v>2400</v>
      </c>
      <c r="C1197" s="32" t="s">
        <v>2401</v>
      </c>
      <c r="D1197" s="33">
        <v>0</v>
      </c>
      <c r="E1197" s="33">
        <v>9.1</v>
      </c>
      <c r="F1197" s="33">
        <v>0</v>
      </c>
      <c r="G1197" s="33">
        <v>0</v>
      </c>
      <c r="H1197" s="33">
        <v>0</v>
      </c>
      <c r="I1197" s="33">
        <v>0</v>
      </c>
      <c r="J1197" s="33">
        <v>2.96023678223E-2</v>
      </c>
      <c r="K1197" s="33">
        <v>0</v>
      </c>
      <c r="L1197" s="33">
        <v>0</v>
      </c>
      <c r="M1197" s="33">
        <v>0</v>
      </c>
      <c r="N1197" s="32" t="s">
        <v>5179</v>
      </c>
    </row>
    <row r="1198" spans="1:14" ht="31.5" x14ac:dyDescent="0.25">
      <c r="A1198" s="31" t="s">
        <v>2146</v>
      </c>
      <c r="B1198" s="32" t="s">
        <v>2402</v>
      </c>
      <c r="C1198" s="32" t="s">
        <v>2403</v>
      </c>
      <c r="D1198" s="33">
        <v>0</v>
      </c>
      <c r="E1198" s="33">
        <v>6.5</v>
      </c>
      <c r="F1198" s="33">
        <v>0</v>
      </c>
      <c r="G1198" s="33">
        <v>0</v>
      </c>
      <c r="H1198" s="33">
        <v>0</v>
      </c>
      <c r="I1198" s="33">
        <v>0</v>
      </c>
      <c r="J1198" s="33">
        <v>2.1144548444499998E-2</v>
      </c>
      <c r="K1198" s="33">
        <v>0</v>
      </c>
      <c r="L1198" s="33">
        <v>0</v>
      </c>
      <c r="M1198" s="33">
        <v>0</v>
      </c>
      <c r="N1198" s="32" t="s">
        <v>5179</v>
      </c>
    </row>
    <row r="1199" spans="1:14" ht="31.5" x14ac:dyDescent="0.25">
      <c r="A1199" s="31" t="s">
        <v>2146</v>
      </c>
      <c r="B1199" s="32" t="s">
        <v>2404</v>
      </c>
      <c r="C1199" s="32" t="s">
        <v>2405</v>
      </c>
      <c r="D1199" s="33">
        <v>0</v>
      </c>
      <c r="E1199" s="33">
        <v>5.85</v>
      </c>
      <c r="F1199" s="33">
        <v>0</v>
      </c>
      <c r="G1199" s="33">
        <v>0</v>
      </c>
      <c r="H1199" s="33">
        <v>0</v>
      </c>
      <c r="I1199" s="33">
        <v>0</v>
      </c>
      <c r="J1199" s="33">
        <v>1.9030093600050001E-2</v>
      </c>
      <c r="K1199" s="33">
        <v>0</v>
      </c>
      <c r="L1199" s="33">
        <v>0</v>
      </c>
      <c r="M1199" s="33">
        <v>0</v>
      </c>
      <c r="N1199" s="32" t="s">
        <v>5179</v>
      </c>
    </row>
    <row r="1200" spans="1:14" ht="31.5" x14ac:dyDescent="0.25">
      <c r="A1200" s="31" t="s">
        <v>2146</v>
      </c>
      <c r="B1200" s="32" t="s">
        <v>2406</v>
      </c>
      <c r="C1200" s="32" t="s">
        <v>2407</v>
      </c>
      <c r="D1200" s="33">
        <v>0</v>
      </c>
      <c r="E1200" s="33">
        <v>7.8</v>
      </c>
      <c r="F1200" s="33">
        <v>0</v>
      </c>
      <c r="G1200" s="33">
        <v>0</v>
      </c>
      <c r="H1200" s="33">
        <v>0</v>
      </c>
      <c r="I1200" s="33">
        <v>0</v>
      </c>
      <c r="J1200" s="33">
        <v>2.5373458133400001E-2</v>
      </c>
      <c r="K1200" s="33">
        <v>0</v>
      </c>
      <c r="L1200" s="33">
        <v>0</v>
      </c>
      <c r="M1200" s="33">
        <v>0</v>
      </c>
      <c r="N1200" s="32" t="s">
        <v>5179</v>
      </c>
    </row>
    <row r="1201" spans="1:14" ht="31.5" x14ac:dyDescent="0.25">
      <c r="A1201" s="31" t="s">
        <v>2146</v>
      </c>
      <c r="B1201" s="32" t="s">
        <v>2408</v>
      </c>
      <c r="C1201" s="32" t="s">
        <v>2409</v>
      </c>
      <c r="D1201" s="33">
        <v>0</v>
      </c>
      <c r="E1201" s="33">
        <v>14.625</v>
      </c>
      <c r="F1201" s="33">
        <v>0</v>
      </c>
      <c r="G1201" s="33">
        <v>0</v>
      </c>
      <c r="H1201" s="33">
        <v>0</v>
      </c>
      <c r="I1201" s="33">
        <v>0</v>
      </c>
      <c r="J1201" s="33">
        <v>4.7575234000120002E-2</v>
      </c>
      <c r="K1201" s="33">
        <v>0</v>
      </c>
      <c r="L1201" s="33">
        <v>0</v>
      </c>
      <c r="M1201" s="33">
        <v>0</v>
      </c>
      <c r="N1201" s="32" t="s">
        <v>5179</v>
      </c>
    </row>
    <row r="1202" spans="1:14" ht="31.5" x14ac:dyDescent="0.25">
      <c r="A1202" s="31" t="s">
        <v>2146</v>
      </c>
      <c r="B1202" s="32" t="s">
        <v>2410</v>
      </c>
      <c r="C1202" s="32" t="s">
        <v>2411</v>
      </c>
      <c r="D1202" s="33">
        <v>0</v>
      </c>
      <c r="E1202" s="33">
        <v>9.75</v>
      </c>
      <c r="F1202" s="33">
        <v>0</v>
      </c>
      <c r="G1202" s="33">
        <v>0</v>
      </c>
      <c r="H1202" s="33">
        <v>0</v>
      </c>
      <c r="I1202" s="33">
        <v>0</v>
      </c>
      <c r="J1202" s="33">
        <v>3.1716822666750001E-2</v>
      </c>
      <c r="K1202" s="33">
        <v>0</v>
      </c>
      <c r="L1202" s="33">
        <v>0</v>
      </c>
      <c r="M1202" s="33">
        <v>0</v>
      </c>
      <c r="N1202" s="32" t="s">
        <v>5179</v>
      </c>
    </row>
    <row r="1203" spans="1:14" ht="31.5" x14ac:dyDescent="0.25">
      <c r="A1203" s="31" t="s">
        <v>2146</v>
      </c>
      <c r="B1203" s="32" t="s">
        <v>2412</v>
      </c>
      <c r="C1203" s="32" t="s">
        <v>2413</v>
      </c>
      <c r="D1203" s="33">
        <v>0</v>
      </c>
      <c r="E1203" s="33">
        <v>8.8079999999999998</v>
      </c>
      <c r="F1203" s="33">
        <v>0</v>
      </c>
      <c r="G1203" s="33">
        <v>0</v>
      </c>
      <c r="H1203" s="33">
        <v>0</v>
      </c>
      <c r="I1203" s="33">
        <v>0</v>
      </c>
      <c r="J1203" s="33">
        <v>2.8652489646020001E-2</v>
      </c>
      <c r="K1203" s="33">
        <v>0</v>
      </c>
      <c r="L1203" s="33">
        <v>0</v>
      </c>
      <c r="M1203" s="33">
        <v>0</v>
      </c>
      <c r="N1203" s="32" t="s">
        <v>5179</v>
      </c>
    </row>
    <row r="1204" spans="1:14" ht="31.5" x14ac:dyDescent="0.25">
      <c r="A1204" s="31" t="s">
        <v>2146</v>
      </c>
      <c r="B1204" s="32" t="s">
        <v>2414</v>
      </c>
      <c r="C1204" s="32" t="s">
        <v>2415</v>
      </c>
      <c r="D1204" s="33">
        <v>0</v>
      </c>
      <c r="E1204" s="33">
        <v>5.4930000000000003</v>
      </c>
      <c r="F1204" s="33">
        <v>0</v>
      </c>
      <c r="G1204" s="33">
        <v>0</v>
      </c>
      <c r="H1204" s="33">
        <v>0</v>
      </c>
      <c r="I1204" s="33">
        <v>0</v>
      </c>
      <c r="J1204" s="33">
        <v>1.786876993932E-2</v>
      </c>
      <c r="K1204" s="33">
        <v>0</v>
      </c>
      <c r="L1204" s="33">
        <v>0</v>
      </c>
      <c r="M1204" s="33">
        <v>0</v>
      </c>
      <c r="N1204" s="32" t="s">
        <v>5179</v>
      </c>
    </row>
    <row r="1205" spans="1:14" ht="31.5" x14ac:dyDescent="0.25">
      <c r="A1205" s="31" t="s">
        <v>2146</v>
      </c>
      <c r="B1205" s="32" t="s">
        <v>2416</v>
      </c>
      <c r="C1205" s="32" t="s">
        <v>2417</v>
      </c>
      <c r="D1205" s="33">
        <v>0</v>
      </c>
      <c r="E1205" s="33">
        <v>5.85</v>
      </c>
      <c r="F1205" s="33">
        <v>0</v>
      </c>
      <c r="G1205" s="33">
        <v>0</v>
      </c>
      <c r="H1205" s="33">
        <v>0</v>
      </c>
      <c r="I1205" s="33">
        <v>0</v>
      </c>
      <c r="J1205" s="33">
        <v>1.9030093600050001E-2</v>
      </c>
      <c r="K1205" s="33">
        <v>0</v>
      </c>
      <c r="L1205" s="33">
        <v>0</v>
      </c>
      <c r="M1205" s="33">
        <v>0</v>
      </c>
      <c r="N1205" s="32" t="s">
        <v>5179</v>
      </c>
    </row>
    <row r="1206" spans="1:14" ht="31.5" x14ac:dyDescent="0.25">
      <c r="A1206" s="31" t="s">
        <v>2146</v>
      </c>
      <c r="B1206" s="32" t="s">
        <v>2418</v>
      </c>
      <c r="C1206" s="32" t="s">
        <v>2419</v>
      </c>
      <c r="D1206" s="33">
        <v>0</v>
      </c>
      <c r="E1206" s="33">
        <v>4.4850000000000003</v>
      </c>
      <c r="F1206" s="33">
        <v>0</v>
      </c>
      <c r="G1206" s="33">
        <v>0</v>
      </c>
      <c r="H1206" s="33">
        <v>0</v>
      </c>
      <c r="I1206" s="33">
        <v>0</v>
      </c>
      <c r="J1206" s="33">
        <v>1.45897384267E-2</v>
      </c>
      <c r="K1206" s="33">
        <v>0</v>
      </c>
      <c r="L1206" s="33">
        <v>0</v>
      </c>
      <c r="M1206" s="33">
        <v>0</v>
      </c>
      <c r="N1206" s="32" t="s">
        <v>5179</v>
      </c>
    </row>
    <row r="1207" spans="1:14" ht="31.5" x14ac:dyDescent="0.25">
      <c r="A1207" s="31" t="s">
        <v>2146</v>
      </c>
      <c r="B1207" s="32" t="s">
        <v>2420</v>
      </c>
      <c r="C1207" s="32" t="s">
        <v>2421</v>
      </c>
      <c r="D1207" s="33">
        <v>0</v>
      </c>
      <c r="E1207" s="33">
        <v>6.89</v>
      </c>
      <c r="F1207" s="33">
        <v>0</v>
      </c>
      <c r="G1207" s="33">
        <v>0</v>
      </c>
      <c r="H1207" s="33">
        <v>0</v>
      </c>
      <c r="I1207" s="33">
        <v>0</v>
      </c>
      <c r="J1207" s="33">
        <v>2.241322135117E-2</v>
      </c>
      <c r="K1207" s="33">
        <v>0</v>
      </c>
      <c r="L1207" s="33">
        <v>0</v>
      </c>
      <c r="M1207" s="33">
        <v>0</v>
      </c>
      <c r="N1207" s="32" t="s">
        <v>5179</v>
      </c>
    </row>
    <row r="1208" spans="1:14" ht="31.5" x14ac:dyDescent="0.25">
      <c r="A1208" s="31" t="s">
        <v>2146</v>
      </c>
      <c r="B1208" s="32" t="s">
        <v>2422</v>
      </c>
      <c r="C1208" s="32" t="s">
        <v>2423</v>
      </c>
      <c r="D1208" s="33">
        <v>0</v>
      </c>
      <c r="E1208" s="33">
        <v>7.15</v>
      </c>
      <c r="F1208" s="33">
        <v>0</v>
      </c>
      <c r="G1208" s="33">
        <v>0</v>
      </c>
      <c r="H1208" s="33">
        <v>0</v>
      </c>
      <c r="I1208" s="33">
        <v>0</v>
      </c>
      <c r="J1208" s="33">
        <v>2.325900328895E-2</v>
      </c>
      <c r="K1208" s="33">
        <v>0</v>
      </c>
      <c r="L1208" s="33">
        <v>0</v>
      </c>
      <c r="M1208" s="33">
        <v>0</v>
      </c>
      <c r="N1208" s="32" t="s">
        <v>5179</v>
      </c>
    </row>
    <row r="1209" spans="1:14" ht="31.5" x14ac:dyDescent="0.25">
      <c r="A1209" s="31" t="s">
        <v>2146</v>
      </c>
      <c r="B1209" s="32" t="s">
        <v>2424</v>
      </c>
      <c r="C1209" s="32" t="s">
        <v>2425</v>
      </c>
      <c r="D1209" s="33">
        <v>0</v>
      </c>
      <c r="E1209" s="33">
        <v>9.1809999999999992</v>
      </c>
      <c r="F1209" s="33">
        <v>0</v>
      </c>
      <c r="G1209" s="33">
        <v>0</v>
      </c>
      <c r="H1209" s="33">
        <v>0</v>
      </c>
      <c r="I1209" s="33">
        <v>0</v>
      </c>
      <c r="J1209" s="33">
        <v>2.9865861425990001E-2</v>
      </c>
      <c r="K1209" s="33">
        <v>0</v>
      </c>
      <c r="L1209" s="33">
        <v>0</v>
      </c>
      <c r="M1209" s="33">
        <v>0</v>
      </c>
      <c r="N1209" s="32" t="s">
        <v>5179</v>
      </c>
    </row>
    <row r="1210" spans="1:14" ht="31.5" x14ac:dyDescent="0.25">
      <c r="A1210" s="31" t="s">
        <v>2146</v>
      </c>
      <c r="B1210" s="32" t="s">
        <v>2426</v>
      </c>
      <c r="C1210" s="32" t="s">
        <v>2427</v>
      </c>
      <c r="D1210" s="33">
        <v>0</v>
      </c>
      <c r="E1210" s="33">
        <v>11.456</v>
      </c>
      <c r="F1210" s="33">
        <v>0</v>
      </c>
      <c r="G1210" s="33">
        <v>0</v>
      </c>
      <c r="H1210" s="33">
        <v>0</v>
      </c>
      <c r="I1210" s="33">
        <v>0</v>
      </c>
      <c r="J1210" s="33">
        <v>3.7266453381559997E-2</v>
      </c>
      <c r="K1210" s="33">
        <v>0</v>
      </c>
      <c r="L1210" s="33">
        <v>0</v>
      </c>
      <c r="M1210" s="33">
        <v>0</v>
      </c>
      <c r="N1210" s="32" t="s">
        <v>5179</v>
      </c>
    </row>
    <row r="1211" spans="1:14" ht="31.5" x14ac:dyDescent="0.25">
      <c r="A1211" s="31" t="s">
        <v>2146</v>
      </c>
      <c r="B1211" s="32" t="s">
        <v>2428</v>
      </c>
      <c r="C1211" s="32" t="s">
        <v>2429</v>
      </c>
      <c r="D1211" s="33">
        <v>0</v>
      </c>
      <c r="E1211" s="33">
        <v>5.8179999999999996</v>
      </c>
      <c r="F1211" s="33">
        <v>0</v>
      </c>
      <c r="G1211" s="33">
        <v>0</v>
      </c>
      <c r="H1211" s="33">
        <v>0</v>
      </c>
      <c r="I1211" s="33">
        <v>0</v>
      </c>
      <c r="J1211" s="33">
        <v>1.8925997361550002E-2</v>
      </c>
      <c r="K1211" s="33">
        <v>0</v>
      </c>
      <c r="L1211" s="33">
        <v>0</v>
      </c>
      <c r="M1211" s="33">
        <v>0</v>
      </c>
      <c r="N1211" s="32" t="s">
        <v>5179</v>
      </c>
    </row>
    <row r="1212" spans="1:14" ht="31.5" x14ac:dyDescent="0.25">
      <c r="A1212" s="31" t="s">
        <v>2146</v>
      </c>
      <c r="B1212" s="32" t="s">
        <v>2430</v>
      </c>
      <c r="C1212" s="32" t="s">
        <v>2431</v>
      </c>
      <c r="D1212" s="33">
        <v>0</v>
      </c>
      <c r="E1212" s="33">
        <v>11.375</v>
      </c>
      <c r="F1212" s="33">
        <v>0</v>
      </c>
      <c r="G1212" s="33">
        <v>0</v>
      </c>
      <c r="H1212" s="33">
        <v>0</v>
      </c>
      <c r="I1212" s="33">
        <v>0</v>
      </c>
      <c r="J1212" s="33">
        <v>3.700295977787E-2</v>
      </c>
      <c r="K1212" s="33">
        <v>0</v>
      </c>
      <c r="L1212" s="33">
        <v>0</v>
      </c>
      <c r="M1212" s="33">
        <v>0</v>
      </c>
      <c r="N1212" s="32" t="s">
        <v>5179</v>
      </c>
    </row>
    <row r="1213" spans="1:14" ht="31.5" x14ac:dyDescent="0.25">
      <c r="A1213" s="31" t="s">
        <v>2146</v>
      </c>
      <c r="B1213" s="32" t="s">
        <v>2432</v>
      </c>
      <c r="C1213" s="32" t="s">
        <v>2433</v>
      </c>
      <c r="D1213" s="33">
        <v>0</v>
      </c>
      <c r="E1213" s="33">
        <v>7.8</v>
      </c>
      <c r="F1213" s="33">
        <v>0</v>
      </c>
      <c r="G1213" s="33">
        <v>0</v>
      </c>
      <c r="H1213" s="33">
        <v>0</v>
      </c>
      <c r="I1213" s="33">
        <v>0</v>
      </c>
      <c r="J1213" s="33">
        <v>2.5373458133400001E-2</v>
      </c>
      <c r="K1213" s="33">
        <v>0</v>
      </c>
      <c r="L1213" s="33">
        <v>0</v>
      </c>
      <c r="M1213" s="33">
        <v>0</v>
      </c>
      <c r="N1213" s="32" t="s">
        <v>5179</v>
      </c>
    </row>
    <row r="1214" spans="1:14" ht="31.5" x14ac:dyDescent="0.25">
      <c r="A1214" s="31" t="s">
        <v>2146</v>
      </c>
      <c r="B1214" s="32" t="s">
        <v>2434</v>
      </c>
      <c r="C1214" s="32" t="s">
        <v>2435</v>
      </c>
      <c r="D1214" s="33">
        <v>0</v>
      </c>
      <c r="E1214" s="33">
        <v>7.15</v>
      </c>
      <c r="F1214" s="33">
        <v>0</v>
      </c>
      <c r="G1214" s="33">
        <v>0</v>
      </c>
      <c r="H1214" s="33">
        <v>0</v>
      </c>
      <c r="I1214" s="33">
        <v>0</v>
      </c>
      <c r="J1214" s="33">
        <v>2.325900328895E-2</v>
      </c>
      <c r="K1214" s="33">
        <v>0</v>
      </c>
      <c r="L1214" s="33">
        <v>0</v>
      </c>
      <c r="M1214" s="33">
        <v>0</v>
      </c>
      <c r="N1214" s="32" t="s">
        <v>5179</v>
      </c>
    </row>
    <row r="1215" spans="1:14" ht="31.5" x14ac:dyDescent="0.25">
      <c r="A1215" s="31" t="s">
        <v>2146</v>
      </c>
      <c r="B1215" s="32" t="s">
        <v>2436</v>
      </c>
      <c r="C1215" s="32" t="s">
        <v>2437</v>
      </c>
      <c r="D1215" s="33">
        <v>0</v>
      </c>
      <c r="E1215" s="33">
        <v>10.074999999999999</v>
      </c>
      <c r="F1215" s="33">
        <v>0</v>
      </c>
      <c r="G1215" s="33">
        <v>0</v>
      </c>
      <c r="H1215" s="33">
        <v>0</v>
      </c>
      <c r="I1215" s="33">
        <v>0</v>
      </c>
      <c r="J1215" s="33">
        <v>3.2774050088969997E-2</v>
      </c>
      <c r="K1215" s="33">
        <v>0</v>
      </c>
      <c r="L1215" s="33">
        <v>0</v>
      </c>
      <c r="M1215" s="33">
        <v>0</v>
      </c>
      <c r="N1215" s="32" t="s">
        <v>5179</v>
      </c>
    </row>
    <row r="1216" spans="1:14" ht="31.5" x14ac:dyDescent="0.25">
      <c r="A1216" s="31" t="s">
        <v>2146</v>
      </c>
      <c r="B1216" s="32" t="s">
        <v>2438</v>
      </c>
      <c r="C1216" s="32" t="s">
        <v>2439</v>
      </c>
      <c r="D1216" s="33">
        <v>0</v>
      </c>
      <c r="E1216" s="33">
        <v>9.1</v>
      </c>
      <c r="F1216" s="33">
        <v>0</v>
      </c>
      <c r="G1216" s="33">
        <v>0</v>
      </c>
      <c r="H1216" s="33">
        <v>0</v>
      </c>
      <c r="I1216" s="33">
        <v>0</v>
      </c>
      <c r="J1216" s="33">
        <v>2.96023678223E-2</v>
      </c>
      <c r="K1216" s="33">
        <v>0</v>
      </c>
      <c r="L1216" s="33">
        <v>0</v>
      </c>
      <c r="M1216" s="33">
        <v>0</v>
      </c>
      <c r="N1216" s="32" t="s">
        <v>5179</v>
      </c>
    </row>
    <row r="1217" spans="1:14" ht="31.5" x14ac:dyDescent="0.25">
      <c r="A1217" s="31" t="s">
        <v>2146</v>
      </c>
      <c r="B1217" s="32" t="s">
        <v>2440</v>
      </c>
      <c r="C1217" s="32" t="s">
        <v>2441</v>
      </c>
      <c r="D1217" s="33">
        <v>0</v>
      </c>
      <c r="E1217" s="33">
        <v>5.5250000000000004</v>
      </c>
      <c r="F1217" s="33">
        <v>0</v>
      </c>
      <c r="G1217" s="33">
        <v>0</v>
      </c>
      <c r="H1217" s="33">
        <v>0</v>
      </c>
      <c r="I1217" s="33">
        <v>0</v>
      </c>
      <c r="J1217" s="33">
        <v>1.7972866177819999E-2</v>
      </c>
      <c r="K1217" s="33">
        <v>0</v>
      </c>
      <c r="L1217" s="33">
        <v>0</v>
      </c>
      <c r="M1217" s="33">
        <v>0</v>
      </c>
      <c r="N1217" s="32" t="s">
        <v>5179</v>
      </c>
    </row>
    <row r="1218" spans="1:14" ht="31.5" x14ac:dyDescent="0.25">
      <c r="A1218" s="31" t="s">
        <v>2146</v>
      </c>
      <c r="B1218" s="32" t="s">
        <v>2442</v>
      </c>
      <c r="C1218" s="32" t="s">
        <v>2443</v>
      </c>
      <c r="D1218" s="33">
        <v>0</v>
      </c>
      <c r="E1218" s="33">
        <v>10.725</v>
      </c>
      <c r="F1218" s="33">
        <v>0</v>
      </c>
      <c r="G1218" s="33">
        <v>0</v>
      </c>
      <c r="H1218" s="33">
        <v>0</v>
      </c>
      <c r="I1218" s="33">
        <v>0</v>
      </c>
      <c r="J1218" s="33">
        <v>3.4888504933420002E-2</v>
      </c>
      <c r="K1218" s="33">
        <v>0</v>
      </c>
      <c r="L1218" s="33">
        <v>0</v>
      </c>
      <c r="M1218" s="33">
        <v>0</v>
      </c>
      <c r="N1218" s="32" t="s">
        <v>5179</v>
      </c>
    </row>
    <row r="1219" spans="1:14" ht="31.5" x14ac:dyDescent="0.25">
      <c r="A1219" s="31" t="s">
        <v>2146</v>
      </c>
      <c r="B1219" s="32" t="s">
        <v>2444</v>
      </c>
      <c r="C1219" s="32" t="s">
        <v>2445</v>
      </c>
      <c r="D1219" s="33">
        <v>0</v>
      </c>
      <c r="E1219" s="33">
        <v>7.4749999999999996</v>
      </c>
      <c r="F1219" s="33">
        <v>0</v>
      </c>
      <c r="G1219" s="33">
        <v>0</v>
      </c>
      <c r="H1219" s="33">
        <v>0</v>
      </c>
      <c r="I1219" s="33">
        <v>0</v>
      </c>
      <c r="J1219" s="33">
        <v>2.4316230711169999E-2</v>
      </c>
      <c r="K1219" s="33">
        <v>0</v>
      </c>
      <c r="L1219" s="33">
        <v>0</v>
      </c>
      <c r="M1219" s="33">
        <v>0</v>
      </c>
      <c r="N1219" s="32" t="s">
        <v>5179</v>
      </c>
    </row>
    <row r="1220" spans="1:14" ht="31.5" x14ac:dyDescent="0.25">
      <c r="A1220" s="31" t="s">
        <v>2146</v>
      </c>
      <c r="B1220" s="32" t="s">
        <v>2446</v>
      </c>
      <c r="C1220" s="32" t="s">
        <v>2447</v>
      </c>
      <c r="D1220" s="33">
        <v>0</v>
      </c>
      <c r="E1220" s="33">
        <v>4.2249999999999996</v>
      </c>
      <c r="F1220" s="33">
        <v>0</v>
      </c>
      <c r="G1220" s="33">
        <v>0</v>
      </c>
      <c r="H1220" s="33">
        <v>0</v>
      </c>
      <c r="I1220" s="33">
        <v>0</v>
      </c>
      <c r="J1220" s="33">
        <v>1.374395648892E-2</v>
      </c>
      <c r="K1220" s="33">
        <v>0</v>
      </c>
      <c r="L1220" s="33">
        <v>0</v>
      </c>
      <c r="M1220" s="33">
        <v>0</v>
      </c>
      <c r="N1220" s="32" t="s">
        <v>5179</v>
      </c>
    </row>
    <row r="1221" spans="1:14" ht="31.5" x14ac:dyDescent="0.25">
      <c r="A1221" s="31" t="s">
        <v>2146</v>
      </c>
      <c r="B1221" s="32" t="s">
        <v>2448</v>
      </c>
      <c r="C1221" s="32" t="s">
        <v>2449</v>
      </c>
      <c r="D1221" s="33">
        <v>0</v>
      </c>
      <c r="E1221" s="33">
        <v>6.8250000000000002</v>
      </c>
      <c r="F1221" s="33">
        <v>0</v>
      </c>
      <c r="G1221" s="33">
        <v>0</v>
      </c>
      <c r="H1221" s="33">
        <v>0</v>
      </c>
      <c r="I1221" s="33">
        <v>0</v>
      </c>
      <c r="J1221" s="33">
        <v>2.2201775866720001E-2</v>
      </c>
      <c r="K1221" s="33">
        <v>0</v>
      </c>
      <c r="L1221" s="33">
        <v>0</v>
      </c>
      <c r="M1221" s="33">
        <v>0</v>
      </c>
      <c r="N1221" s="32" t="s">
        <v>5179</v>
      </c>
    </row>
    <row r="1222" spans="1:14" ht="31.5" x14ac:dyDescent="0.25">
      <c r="A1222" s="31" t="s">
        <v>2146</v>
      </c>
      <c r="B1222" s="32" t="s">
        <v>2450</v>
      </c>
      <c r="C1222" s="32" t="s">
        <v>2451</v>
      </c>
      <c r="D1222" s="33">
        <v>0</v>
      </c>
      <c r="E1222" s="33">
        <v>13.13</v>
      </c>
      <c r="F1222" s="33">
        <v>0</v>
      </c>
      <c r="G1222" s="33">
        <v>0</v>
      </c>
      <c r="H1222" s="33">
        <v>0</v>
      </c>
      <c r="I1222" s="33">
        <v>0</v>
      </c>
      <c r="J1222" s="33">
        <v>4.2711987857890002E-2</v>
      </c>
      <c r="K1222" s="33">
        <v>0</v>
      </c>
      <c r="L1222" s="33">
        <v>0</v>
      </c>
      <c r="M1222" s="33">
        <v>0</v>
      </c>
      <c r="N1222" s="32" t="s">
        <v>5179</v>
      </c>
    </row>
    <row r="1223" spans="1:14" ht="31.5" x14ac:dyDescent="0.25">
      <c r="A1223" s="31" t="s">
        <v>2146</v>
      </c>
      <c r="B1223" s="32" t="s">
        <v>2452</v>
      </c>
      <c r="C1223" s="32" t="s">
        <v>2453</v>
      </c>
      <c r="D1223" s="33">
        <v>0</v>
      </c>
      <c r="E1223" s="33">
        <v>6.8250000000000002</v>
      </c>
      <c r="F1223" s="33">
        <v>0</v>
      </c>
      <c r="G1223" s="33">
        <v>0</v>
      </c>
      <c r="H1223" s="33">
        <v>0</v>
      </c>
      <c r="I1223" s="33">
        <v>0</v>
      </c>
      <c r="J1223" s="33">
        <v>2.2201775866720001E-2</v>
      </c>
      <c r="K1223" s="33">
        <v>0</v>
      </c>
      <c r="L1223" s="33">
        <v>0</v>
      </c>
      <c r="M1223" s="33">
        <v>0</v>
      </c>
      <c r="N1223" s="32" t="s">
        <v>5179</v>
      </c>
    </row>
    <row r="1224" spans="1:14" ht="31.5" x14ac:dyDescent="0.25">
      <c r="A1224" s="31" t="s">
        <v>2146</v>
      </c>
      <c r="B1224" s="32" t="s">
        <v>2454</v>
      </c>
      <c r="C1224" s="32" t="s">
        <v>2455</v>
      </c>
      <c r="D1224" s="33">
        <v>0</v>
      </c>
      <c r="E1224" s="33">
        <v>7.6379999999999999</v>
      </c>
      <c r="F1224" s="33">
        <v>0</v>
      </c>
      <c r="G1224" s="33">
        <v>0</v>
      </c>
      <c r="H1224" s="33">
        <v>0</v>
      </c>
      <c r="I1224" s="33">
        <v>0</v>
      </c>
      <c r="J1224" s="33">
        <v>2.484647092601E-2</v>
      </c>
      <c r="K1224" s="33">
        <v>0</v>
      </c>
      <c r="L1224" s="33">
        <v>0</v>
      </c>
      <c r="M1224" s="33">
        <v>0</v>
      </c>
      <c r="N1224" s="32" t="s">
        <v>5179</v>
      </c>
    </row>
    <row r="1225" spans="1:14" ht="31.5" x14ac:dyDescent="0.25">
      <c r="A1225" s="31" t="s">
        <v>2146</v>
      </c>
      <c r="B1225" s="32" t="s">
        <v>2456</v>
      </c>
      <c r="C1225" s="32" t="s">
        <v>2457</v>
      </c>
      <c r="D1225" s="33">
        <v>0</v>
      </c>
      <c r="E1225" s="33">
        <v>4.258</v>
      </c>
      <c r="F1225" s="33">
        <v>0</v>
      </c>
      <c r="G1225" s="33">
        <v>0</v>
      </c>
      <c r="H1225" s="33">
        <v>0</v>
      </c>
      <c r="I1225" s="33">
        <v>0</v>
      </c>
      <c r="J1225" s="33">
        <v>1.3851305734869999E-2</v>
      </c>
      <c r="K1225" s="33">
        <v>0</v>
      </c>
      <c r="L1225" s="33">
        <v>0</v>
      </c>
      <c r="M1225" s="33">
        <v>0</v>
      </c>
      <c r="N1225" s="32" t="s">
        <v>5179</v>
      </c>
    </row>
    <row r="1226" spans="1:14" ht="31.5" x14ac:dyDescent="0.25">
      <c r="A1226" s="31" t="s">
        <v>2146</v>
      </c>
      <c r="B1226" s="32" t="s">
        <v>2458</v>
      </c>
      <c r="C1226" s="32" t="s">
        <v>2459</v>
      </c>
      <c r="D1226" s="33">
        <v>0</v>
      </c>
      <c r="E1226" s="33">
        <v>9.6530000000000005</v>
      </c>
      <c r="F1226" s="33">
        <v>0</v>
      </c>
      <c r="G1226" s="33">
        <v>0</v>
      </c>
      <c r="H1226" s="33">
        <v>0</v>
      </c>
      <c r="I1226" s="33">
        <v>0</v>
      </c>
      <c r="J1226" s="33">
        <v>3.14012809438E-2</v>
      </c>
      <c r="K1226" s="33">
        <v>0</v>
      </c>
      <c r="L1226" s="33">
        <v>0</v>
      </c>
      <c r="M1226" s="33">
        <v>0</v>
      </c>
      <c r="N1226" s="32" t="s">
        <v>5179</v>
      </c>
    </row>
    <row r="1227" spans="1:14" ht="31.5" x14ac:dyDescent="0.25">
      <c r="A1227" s="31" t="s">
        <v>2146</v>
      </c>
      <c r="B1227" s="32" t="s">
        <v>2460</v>
      </c>
      <c r="C1227" s="32" t="s">
        <v>2461</v>
      </c>
      <c r="D1227" s="33">
        <v>0</v>
      </c>
      <c r="E1227" s="33">
        <v>19.954999999999998</v>
      </c>
      <c r="F1227" s="33">
        <v>0</v>
      </c>
      <c r="G1227" s="33">
        <v>0</v>
      </c>
      <c r="H1227" s="33">
        <v>0</v>
      </c>
      <c r="I1227" s="33">
        <v>0</v>
      </c>
      <c r="J1227" s="33">
        <v>6.4913763724609996E-2</v>
      </c>
      <c r="K1227" s="33">
        <v>0</v>
      </c>
      <c r="L1227" s="33">
        <v>0</v>
      </c>
      <c r="M1227" s="33">
        <v>0</v>
      </c>
      <c r="N1227" s="32" t="s">
        <v>5179</v>
      </c>
    </row>
    <row r="1228" spans="1:14" ht="31.5" x14ac:dyDescent="0.25">
      <c r="A1228" s="31" t="s">
        <v>2146</v>
      </c>
      <c r="B1228" s="32" t="s">
        <v>2462</v>
      </c>
      <c r="C1228" s="32" t="s">
        <v>2463</v>
      </c>
      <c r="D1228" s="33">
        <v>0</v>
      </c>
      <c r="E1228" s="33">
        <v>4.3369999999999997</v>
      </c>
      <c r="F1228" s="33">
        <v>0</v>
      </c>
      <c r="G1228" s="33">
        <v>0</v>
      </c>
      <c r="H1228" s="33">
        <v>0</v>
      </c>
      <c r="I1228" s="33">
        <v>0</v>
      </c>
      <c r="J1228" s="33">
        <v>1.4108293323660001E-2</v>
      </c>
      <c r="K1228" s="33">
        <v>0</v>
      </c>
      <c r="L1228" s="33">
        <v>0</v>
      </c>
      <c r="M1228" s="33">
        <v>0</v>
      </c>
      <c r="N1228" s="32" t="s">
        <v>5179</v>
      </c>
    </row>
    <row r="1229" spans="1:14" ht="31.5" x14ac:dyDescent="0.25">
      <c r="A1229" s="31" t="s">
        <v>2146</v>
      </c>
      <c r="B1229" s="32" t="s">
        <v>2464</v>
      </c>
      <c r="C1229" s="32" t="s">
        <v>2465</v>
      </c>
      <c r="D1229" s="33">
        <v>0</v>
      </c>
      <c r="E1229" s="33">
        <v>9.9559999999999995</v>
      </c>
      <c r="F1229" s="33">
        <v>0</v>
      </c>
      <c r="G1229" s="33">
        <v>0</v>
      </c>
      <c r="H1229" s="33">
        <v>0</v>
      </c>
      <c r="I1229" s="33">
        <v>0</v>
      </c>
      <c r="J1229" s="33">
        <v>3.2386942202060003E-2</v>
      </c>
      <c r="K1229" s="33">
        <v>0</v>
      </c>
      <c r="L1229" s="33">
        <v>0</v>
      </c>
      <c r="M1229" s="33">
        <v>0</v>
      </c>
      <c r="N1229" s="32" t="s">
        <v>5179</v>
      </c>
    </row>
    <row r="1230" spans="1:14" ht="31.5" x14ac:dyDescent="0.25">
      <c r="A1230" s="31" t="s">
        <v>2146</v>
      </c>
      <c r="B1230" s="32" t="s">
        <v>2466</v>
      </c>
      <c r="C1230" s="32" t="s">
        <v>2467</v>
      </c>
      <c r="D1230" s="33">
        <v>0</v>
      </c>
      <c r="E1230" s="33">
        <v>3.4889999999999999</v>
      </c>
      <c r="F1230" s="33">
        <v>0</v>
      </c>
      <c r="G1230" s="33">
        <v>0</v>
      </c>
      <c r="H1230" s="33">
        <v>0</v>
      </c>
      <c r="I1230" s="33">
        <v>0</v>
      </c>
      <c r="J1230" s="33">
        <v>1.134974300351E-2</v>
      </c>
      <c r="K1230" s="33">
        <v>0</v>
      </c>
      <c r="L1230" s="33">
        <v>0</v>
      </c>
      <c r="M1230" s="33">
        <v>0</v>
      </c>
      <c r="N1230" s="32" t="s">
        <v>5179</v>
      </c>
    </row>
    <row r="1231" spans="1:14" ht="31.5" x14ac:dyDescent="0.25">
      <c r="A1231" s="31" t="s">
        <v>2146</v>
      </c>
      <c r="B1231" s="32" t="s">
        <v>2468</v>
      </c>
      <c r="C1231" s="32" t="s">
        <v>2469</v>
      </c>
      <c r="D1231" s="33">
        <v>0</v>
      </c>
      <c r="E1231" s="33">
        <v>1.9319999999999999</v>
      </c>
      <c r="F1231" s="33">
        <v>0</v>
      </c>
      <c r="G1231" s="33">
        <v>0</v>
      </c>
      <c r="H1231" s="33">
        <v>0</v>
      </c>
      <c r="I1231" s="33">
        <v>0</v>
      </c>
      <c r="J1231" s="33">
        <v>6.2848103991899997E-3</v>
      </c>
      <c r="K1231" s="33">
        <v>0</v>
      </c>
      <c r="L1231" s="33">
        <v>0</v>
      </c>
      <c r="M1231" s="33">
        <v>0</v>
      </c>
      <c r="N1231" s="32" t="s">
        <v>5179</v>
      </c>
    </row>
    <row r="1232" spans="1:14" ht="31.5" x14ac:dyDescent="0.25">
      <c r="A1232" s="31" t="s">
        <v>2146</v>
      </c>
      <c r="B1232" s="32" t="s">
        <v>2470</v>
      </c>
      <c r="C1232" s="32" t="s">
        <v>2471</v>
      </c>
      <c r="D1232" s="33">
        <v>0</v>
      </c>
      <c r="E1232" s="33">
        <v>4.7309999999999999</v>
      </c>
      <c r="F1232" s="33">
        <v>0</v>
      </c>
      <c r="G1232" s="33">
        <v>0</v>
      </c>
      <c r="H1232" s="33">
        <v>0</v>
      </c>
      <c r="I1232" s="33">
        <v>0</v>
      </c>
      <c r="J1232" s="33">
        <v>1.538997826014E-2</v>
      </c>
      <c r="K1232" s="33">
        <v>0</v>
      </c>
      <c r="L1232" s="33">
        <v>0</v>
      </c>
      <c r="M1232" s="33">
        <v>0</v>
      </c>
      <c r="N1232" s="32" t="s">
        <v>5179</v>
      </c>
    </row>
    <row r="1233" spans="1:14" ht="31.5" x14ac:dyDescent="0.25">
      <c r="A1233" s="31" t="s">
        <v>2146</v>
      </c>
      <c r="B1233" s="32" t="s">
        <v>2472</v>
      </c>
      <c r="C1233" s="32" t="s">
        <v>2473</v>
      </c>
      <c r="D1233" s="33">
        <v>0</v>
      </c>
      <c r="E1233" s="33">
        <v>7.0380000000000003</v>
      </c>
      <c r="F1233" s="33">
        <v>0</v>
      </c>
      <c r="G1233" s="33">
        <v>0</v>
      </c>
      <c r="H1233" s="33">
        <v>0</v>
      </c>
      <c r="I1233" s="33">
        <v>0</v>
      </c>
      <c r="J1233" s="33">
        <v>2.289466645421E-2</v>
      </c>
      <c r="K1233" s="33">
        <v>0</v>
      </c>
      <c r="L1233" s="33">
        <v>0</v>
      </c>
      <c r="M1233" s="33">
        <v>0</v>
      </c>
      <c r="N1233" s="32" t="s">
        <v>5179</v>
      </c>
    </row>
    <row r="1234" spans="1:14" ht="31.5" x14ac:dyDescent="0.25">
      <c r="A1234" s="31" t="s">
        <v>2146</v>
      </c>
      <c r="B1234" s="32" t="s">
        <v>2474</v>
      </c>
      <c r="C1234" s="32" t="s">
        <v>2475</v>
      </c>
      <c r="D1234" s="33">
        <v>0</v>
      </c>
      <c r="E1234" s="33">
        <v>15.968999999999999</v>
      </c>
      <c r="F1234" s="33">
        <v>0</v>
      </c>
      <c r="G1234" s="33">
        <v>0</v>
      </c>
      <c r="H1234" s="33">
        <v>0</v>
      </c>
      <c r="I1234" s="33">
        <v>0</v>
      </c>
      <c r="J1234" s="33">
        <v>5.1947276016949998E-2</v>
      </c>
      <c r="K1234" s="33">
        <v>0</v>
      </c>
      <c r="L1234" s="33">
        <v>0</v>
      </c>
      <c r="M1234" s="33">
        <v>0</v>
      </c>
      <c r="N1234" s="32" t="s">
        <v>5179</v>
      </c>
    </row>
    <row r="1235" spans="1:14" x14ac:dyDescent="0.25">
      <c r="A1235" s="31" t="s">
        <v>2146</v>
      </c>
      <c r="B1235" s="32" t="s">
        <v>2476</v>
      </c>
      <c r="C1235" s="32" t="s">
        <v>2477</v>
      </c>
      <c r="D1235" s="33">
        <v>0</v>
      </c>
      <c r="E1235" s="33">
        <v>2.0699999999999998</v>
      </c>
      <c r="F1235" s="33">
        <v>0</v>
      </c>
      <c r="G1235" s="33">
        <v>0</v>
      </c>
      <c r="H1235" s="33">
        <v>0</v>
      </c>
      <c r="I1235" s="33">
        <v>0</v>
      </c>
      <c r="J1235" s="33">
        <v>6.7337254277099997E-3</v>
      </c>
      <c r="K1235" s="33">
        <v>0</v>
      </c>
      <c r="L1235" s="33">
        <v>0</v>
      </c>
      <c r="M1235" s="33">
        <v>0</v>
      </c>
      <c r="N1235" s="32" t="s">
        <v>5179</v>
      </c>
    </row>
    <row r="1236" spans="1:14" ht="31.5" x14ac:dyDescent="0.25">
      <c r="A1236" s="31" t="s">
        <v>2146</v>
      </c>
      <c r="B1236" s="32" t="s">
        <v>2478</v>
      </c>
      <c r="C1236" s="32" t="s">
        <v>2479</v>
      </c>
      <c r="D1236" s="33">
        <v>0</v>
      </c>
      <c r="E1236" s="33">
        <v>1.6759999999999999</v>
      </c>
      <c r="F1236" s="33">
        <v>0</v>
      </c>
      <c r="G1236" s="33">
        <v>0</v>
      </c>
      <c r="H1236" s="33">
        <v>0</v>
      </c>
      <c r="I1236" s="33">
        <v>0</v>
      </c>
      <c r="J1236" s="33">
        <v>5.4520404912199996E-3</v>
      </c>
      <c r="K1236" s="33">
        <v>0</v>
      </c>
      <c r="L1236" s="33">
        <v>0</v>
      </c>
      <c r="M1236" s="33">
        <v>0</v>
      </c>
      <c r="N1236" s="32" t="s">
        <v>5179</v>
      </c>
    </row>
    <row r="1237" spans="1:14" ht="31.5" x14ac:dyDescent="0.25">
      <c r="A1237" s="31" t="s">
        <v>2146</v>
      </c>
      <c r="B1237" s="32" t="s">
        <v>2480</v>
      </c>
      <c r="C1237" s="32" t="s">
        <v>2481</v>
      </c>
      <c r="D1237" s="33">
        <v>0</v>
      </c>
      <c r="E1237" s="33">
        <v>1.1830000000000001</v>
      </c>
      <c r="F1237" s="33">
        <v>0</v>
      </c>
      <c r="G1237" s="33">
        <v>0</v>
      </c>
      <c r="H1237" s="33">
        <v>0</v>
      </c>
      <c r="I1237" s="33">
        <v>0</v>
      </c>
      <c r="J1237" s="33">
        <v>3.8483078168900001E-3</v>
      </c>
      <c r="K1237" s="33">
        <v>0</v>
      </c>
      <c r="L1237" s="33">
        <v>0</v>
      </c>
      <c r="M1237" s="33">
        <v>0</v>
      </c>
      <c r="N1237" s="32" t="s">
        <v>5179</v>
      </c>
    </row>
    <row r="1238" spans="1:14" ht="31.5" x14ac:dyDescent="0.25">
      <c r="A1238" s="31" t="s">
        <v>2146</v>
      </c>
      <c r="B1238" s="32" t="s">
        <v>2482</v>
      </c>
      <c r="C1238" s="32" t="s">
        <v>2483</v>
      </c>
      <c r="D1238" s="33">
        <v>0</v>
      </c>
      <c r="E1238" s="33">
        <v>3.056</v>
      </c>
      <c r="F1238" s="33">
        <v>0</v>
      </c>
      <c r="G1238" s="33">
        <v>0</v>
      </c>
      <c r="H1238" s="33">
        <v>0</v>
      </c>
      <c r="I1238" s="33">
        <v>0</v>
      </c>
      <c r="J1238" s="33">
        <v>9.9411907763599996E-3</v>
      </c>
      <c r="K1238" s="33">
        <v>0</v>
      </c>
      <c r="L1238" s="33">
        <v>0</v>
      </c>
      <c r="M1238" s="33">
        <v>0</v>
      </c>
      <c r="N1238" s="32" t="s">
        <v>5179</v>
      </c>
    </row>
    <row r="1239" spans="1:14" ht="31.5" x14ac:dyDescent="0.25">
      <c r="A1239" s="31" t="s">
        <v>2146</v>
      </c>
      <c r="B1239" s="32" t="s">
        <v>2484</v>
      </c>
      <c r="C1239" s="32" t="s">
        <v>2485</v>
      </c>
      <c r="D1239" s="33">
        <v>0</v>
      </c>
      <c r="E1239" s="33">
        <v>0.84799999999999998</v>
      </c>
      <c r="F1239" s="33">
        <v>0</v>
      </c>
      <c r="G1239" s="33">
        <v>0</v>
      </c>
      <c r="H1239" s="33">
        <v>0</v>
      </c>
      <c r="I1239" s="33">
        <v>0</v>
      </c>
      <c r="J1239" s="33">
        <v>2.7585503201399998E-3</v>
      </c>
      <c r="K1239" s="33">
        <v>0</v>
      </c>
      <c r="L1239" s="33">
        <v>0</v>
      </c>
      <c r="M1239" s="33">
        <v>0</v>
      </c>
      <c r="N1239" s="32" t="s">
        <v>5179</v>
      </c>
    </row>
    <row r="1240" spans="1:14" x14ac:dyDescent="0.25">
      <c r="A1240" s="31" t="s">
        <v>2146</v>
      </c>
      <c r="B1240" s="32" t="s">
        <v>2486</v>
      </c>
      <c r="C1240" s="32" t="s">
        <v>2487</v>
      </c>
      <c r="D1240" s="33">
        <v>0</v>
      </c>
      <c r="E1240" s="33">
        <v>2.2080000000000002</v>
      </c>
      <c r="F1240" s="33">
        <v>0</v>
      </c>
      <c r="G1240" s="33">
        <v>0</v>
      </c>
      <c r="H1240" s="33">
        <v>0</v>
      </c>
      <c r="I1240" s="33">
        <v>0</v>
      </c>
      <c r="J1240" s="33">
        <v>7.1826404562199998E-3</v>
      </c>
      <c r="K1240" s="33">
        <v>0</v>
      </c>
      <c r="L1240" s="33">
        <v>0</v>
      </c>
      <c r="M1240" s="33">
        <v>0</v>
      </c>
      <c r="N1240" s="32" t="s">
        <v>5179</v>
      </c>
    </row>
    <row r="1241" spans="1:14" ht="31.5" x14ac:dyDescent="0.25">
      <c r="A1241" s="31" t="s">
        <v>2146</v>
      </c>
      <c r="B1241" s="32" t="s">
        <v>2488</v>
      </c>
      <c r="C1241" s="32" t="s">
        <v>2489</v>
      </c>
      <c r="D1241" s="33">
        <v>0</v>
      </c>
      <c r="E1241" s="33">
        <v>8.0340000000000007</v>
      </c>
      <c r="F1241" s="33">
        <v>0</v>
      </c>
      <c r="G1241" s="33">
        <v>0</v>
      </c>
      <c r="H1241" s="33">
        <v>0</v>
      </c>
      <c r="I1241" s="33">
        <v>0</v>
      </c>
      <c r="J1241" s="33">
        <v>2.61346618774E-2</v>
      </c>
      <c r="K1241" s="33">
        <v>0</v>
      </c>
      <c r="L1241" s="33">
        <v>0</v>
      </c>
      <c r="M1241" s="33">
        <v>0</v>
      </c>
      <c r="N1241" s="32" t="s">
        <v>5179</v>
      </c>
    </row>
    <row r="1242" spans="1:14" ht="31.5" x14ac:dyDescent="0.25">
      <c r="A1242" s="31" t="s">
        <v>2146</v>
      </c>
      <c r="B1242" s="32" t="s">
        <v>2490</v>
      </c>
      <c r="C1242" s="32" t="s">
        <v>2491</v>
      </c>
      <c r="D1242" s="33">
        <v>0</v>
      </c>
      <c r="E1242" s="33">
        <v>8.5359999999999996</v>
      </c>
      <c r="F1242" s="33">
        <v>0</v>
      </c>
      <c r="G1242" s="33">
        <v>0</v>
      </c>
      <c r="H1242" s="33">
        <v>0</v>
      </c>
      <c r="I1242" s="33">
        <v>0</v>
      </c>
      <c r="J1242" s="33">
        <v>2.7767671618800002E-2</v>
      </c>
      <c r="K1242" s="33">
        <v>0</v>
      </c>
      <c r="L1242" s="33">
        <v>0</v>
      </c>
      <c r="M1242" s="33">
        <v>0</v>
      </c>
      <c r="N1242" s="32" t="s">
        <v>5179</v>
      </c>
    </row>
    <row r="1243" spans="1:14" ht="31.5" x14ac:dyDescent="0.25">
      <c r="A1243" s="31" t="s">
        <v>2146</v>
      </c>
      <c r="B1243" s="32" t="s">
        <v>2492</v>
      </c>
      <c r="C1243" s="32" t="s">
        <v>2493</v>
      </c>
      <c r="D1243" s="33">
        <v>0</v>
      </c>
      <c r="E1243" s="33">
        <v>3.9430000000000001</v>
      </c>
      <c r="F1243" s="33">
        <v>0</v>
      </c>
      <c r="G1243" s="33">
        <v>0</v>
      </c>
      <c r="H1243" s="33">
        <v>0</v>
      </c>
      <c r="I1243" s="33">
        <v>0</v>
      </c>
      <c r="J1243" s="33">
        <v>1.2826608387170001E-2</v>
      </c>
      <c r="K1243" s="33">
        <v>0</v>
      </c>
      <c r="L1243" s="33">
        <v>0</v>
      </c>
      <c r="M1243" s="33">
        <v>0</v>
      </c>
      <c r="N1243" s="32" t="s">
        <v>5179</v>
      </c>
    </row>
    <row r="1244" spans="1:14" ht="31.5" x14ac:dyDescent="0.25">
      <c r="A1244" s="31" t="s">
        <v>2146</v>
      </c>
      <c r="B1244" s="32" t="s">
        <v>2494</v>
      </c>
      <c r="C1244" s="32" t="s">
        <v>2495</v>
      </c>
      <c r="D1244" s="33">
        <v>0</v>
      </c>
      <c r="E1244" s="33">
        <v>6.9</v>
      </c>
      <c r="F1244" s="33">
        <v>0</v>
      </c>
      <c r="G1244" s="33">
        <v>0</v>
      </c>
      <c r="H1244" s="33">
        <v>0</v>
      </c>
      <c r="I1244" s="33">
        <v>0</v>
      </c>
      <c r="J1244" s="33">
        <v>2.2445751425699999E-2</v>
      </c>
      <c r="K1244" s="33">
        <v>0</v>
      </c>
      <c r="L1244" s="33">
        <v>0</v>
      </c>
      <c r="M1244" s="33">
        <v>0</v>
      </c>
      <c r="N1244" s="32" t="s">
        <v>5179</v>
      </c>
    </row>
    <row r="1245" spans="1:14" ht="31.5" x14ac:dyDescent="0.25">
      <c r="A1245" s="31" t="s">
        <v>2146</v>
      </c>
      <c r="B1245" s="32" t="s">
        <v>2496</v>
      </c>
      <c r="C1245" s="32" t="s">
        <v>2497</v>
      </c>
      <c r="D1245" s="33">
        <v>0</v>
      </c>
      <c r="E1245" s="33">
        <v>3.9430000000000001</v>
      </c>
      <c r="F1245" s="33">
        <v>0</v>
      </c>
      <c r="G1245" s="33">
        <v>0</v>
      </c>
      <c r="H1245" s="33">
        <v>0</v>
      </c>
      <c r="I1245" s="33">
        <v>0</v>
      </c>
      <c r="J1245" s="33">
        <v>1.2826608387170001E-2</v>
      </c>
      <c r="K1245" s="33">
        <v>0</v>
      </c>
      <c r="L1245" s="33">
        <v>0</v>
      </c>
      <c r="M1245" s="33">
        <v>0</v>
      </c>
      <c r="N1245" s="32" t="s">
        <v>5179</v>
      </c>
    </row>
    <row r="1246" spans="1:14" x14ac:dyDescent="0.25">
      <c r="A1246" s="31" t="s">
        <v>2146</v>
      </c>
      <c r="B1246" s="32" t="s">
        <v>2498</v>
      </c>
      <c r="C1246" s="32" t="s">
        <v>2499</v>
      </c>
      <c r="D1246" s="33">
        <v>0</v>
      </c>
      <c r="E1246" s="33">
        <v>3.9430000000000001</v>
      </c>
      <c r="F1246" s="33">
        <v>0</v>
      </c>
      <c r="G1246" s="33">
        <v>0</v>
      </c>
      <c r="H1246" s="33">
        <v>0</v>
      </c>
      <c r="I1246" s="33">
        <v>0</v>
      </c>
      <c r="J1246" s="33">
        <v>1.2826608387170001E-2</v>
      </c>
      <c r="K1246" s="33">
        <v>0</v>
      </c>
      <c r="L1246" s="33">
        <v>0</v>
      </c>
      <c r="M1246" s="33">
        <v>0</v>
      </c>
      <c r="N1246" s="32" t="s">
        <v>5179</v>
      </c>
    </row>
    <row r="1247" spans="1:14" ht="31.5" x14ac:dyDescent="0.25">
      <c r="A1247" s="31" t="s">
        <v>2146</v>
      </c>
      <c r="B1247" s="32" t="s">
        <v>2500</v>
      </c>
      <c r="C1247" s="32" t="s">
        <v>2501</v>
      </c>
      <c r="D1247" s="33">
        <v>0</v>
      </c>
      <c r="E1247" s="33">
        <v>6.1109999999999998</v>
      </c>
      <c r="F1247" s="33">
        <v>0</v>
      </c>
      <c r="G1247" s="33">
        <v>0</v>
      </c>
      <c r="H1247" s="33">
        <v>0</v>
      </c>
      <c r="I1247" s="33">
        <v>0</v>
      </c>
      <c r="J1247" s="33">
        <v>1.9879128545280001E-2</v>
      </c>
      <c r="K1247" s="33">
        <v>0</v>
      </c>
      <c r="L1247" s="33">
        <v>0</v>
      </c>
      <c r="M1247" s="33">
        <v>0</v>
      </c>
      <c r="N1247" s="32" t="s">
        <v>5179</v>
      </c>
    </row>
    <row r="1248" spans="1:14" x14ac:dyDescent="0.25">
      <c r="A1248" s="31" t="s">
        <v>2146</v>
      </c>
      <c r="B1248" s="32" t="s">
        <v>2502</v>
      </c>
      <c r="C1248" s="32" t="s">
        <v>2503</v>
      </c>
      <c r="D1248" s="33">
        <v>0</v>
      </c>
      <c r="E1248" s="33">
        <v>2.9569999999999999</v>
      </c>
      <c r="F1248" s="33">
        <v>0</v>
      </c>
      <c r="G1248" s="33">
        <v>0</v>
      </c>
      <c r="H1248" s="33">
        <v>0</v>
      </c>
      <c r="I1248" s="33">
        <v>0</v>
      </c>
      <c r="J1248" s="33">
        <v>9.6191430385199998E-3</v>
      </c>
      <c r="K1248" s="33">
        <v>0</v>
      </c>
      <c r="L1248" s="33">
        <v>0</v>
      </c>
      <c r="M1248" s="33">
        <v>0</v>
      </c>
      <c r="N1248" s="32" t="s">
        <v>5179</v>
      </c>
    </row>
    <row r="1249" spans="1:14" ht="31.5" x14ac:dyDescent="0.25">
      <c r="A1249" s="31" t="s">
        <v>2146</v>
      </c>
      <c r="B1249" s="32" t="s">
        <v>2504</v>
      </c>
      <c r="C1249" s="32" t="s">
        <v>2505</v>
      </c>
      <c r="D1249" s="33">
        <v>0</v>
      </c>
      <c r="E1249" s="33">
        <v>5.9139999999999997</v>
      </c>
      <c r="F1249" s="33">
        <v>0</v>
      </c>
      <c r="G1249" s="33">
        <v>0</v>
      </c>
      <c r="H1249" s="33">
        <v>0</v>
      </c>
      <c r="I1249" s="33">
        <v>0</v>
      </c>
      <c r="J1249" s="33">
        <v>1.923828607704E-2</v>
      </c>
      <c r="K1249" s="33">
        <v>0</v>
      </c>
      <c r="L1249" s="33">
        <v>0</v>
      </c>
      <c r="M1249" s="33">
        <v>0</v>
      </c>
      <c r="N1249" s="32" t="s">
        <v>5179</v>
      </c>
    </row>
    <row r="1250" spans="1:14" ht="31.5" x14ac:dyDescent="0.25">
      <c r="A1250" s="31" t="s">
        <v>2146</v>
      </c>
      <c r="B1250" s="32" t="s">
        <v>2506</v>
      </c>
      <c r="C1250" s="32" t="s">
        <v>2507</v>
      </c>
      <c r="D1250" s="33">
        <v>0</v>
      </c>
      <c r="E1250" s="33">
        <v>8.4770000000000003</v>
      </c>
      <c r="F1250" s="33">
        <v>0</v>
      </c>
      <c r="G1250" s="33">
        <v>0</v>
      </c>
      <c r="H1250" s="33">
        <v>0</v>
      </c>
      <c r="I1250" s="33">
        <v>0</v>
      </c>
      <c r="J1250" s="33">
        <v>2.757574417908E-2</v>
      </c>
      <c r="K1250" s="33">
        <v>0</v>
      </c>
      <c r="L1250" s="33">
        <v>0</v>
      </c>
      <c r="M1250" s="33">
        <v>0</v>
      </c>
      <c r="N1250" s="32" t="s">
        <v>5179</v>
      </c>
    </row>
    <row r="1251" spans="1:14" ht="31.5" x14ac:dyDescent="0.25">
      <c r="A1251" s="31" t="s">
        <v>2146</v>
      </c>
      <c r="B1251" s="32" t="s">
        <v>2508</v>
      </c>
      <c r="C1251" s="32" t="s">
        <v>2509</v>
      </c>
      <c r="D1251" s="33">
        <v>0</v>
      </c>
      <c r="E1251" s="33">
        <v>11.829000000000001</v>
      </c>
      <c r="F1251" s="33">
        <v>0</v>
      </c>
      <c r="G1251" s="33">
        <v>0</v>
      </c>
      <c r="H1251" s="33">
        <v>0</v>
      </c>
      <c r="I1251" s="33">
        <v>0</v>
      </c>
      <c r="J1251" s="33">
        <v>3.847982516153E-2</v>
      </c>
      <c r="K1251" s="33">
        <v>0</v>
      </c>
      <c r="L1251" s="33">
        <v>0</v>
      </c>
      <c r="M1251" s="33">
        <v>0</v>
      </c>
      <c r="N1251" s="32" t="s">
        <v>5179</v>
      </c>
    </row>
    <row r="1252" spans="1:14" ht="31.5" x14ac:dyDescent="0.25">
      <c r="A1252" s="31" t="s">
        <v>2146</v>
      </c>
      <c r="B1252" s="32" t="s">
        <v>2510</v>
      </c>
      <c r="C1252" s="32" t="s">
        <v>2511</v>
      </c>
      <c r="D1252" s="33">
        <v>0</v>
      </c>
      <c r="E1252" s="33">
        <v>6.9989999999999997</v>
      </c>
      <c r="F1252" s="33">
        <v>0</v>
      </c>
      <c r="G1252" s="33">
        <v>0</v>
      </c>
      <c r="H1252" s="33">
        <v>0</v>
      </c>
      <c r="I1252" s="33">
        <v>0</v>
      </c>
      <c r="J1252" s="33">
        <v>2.2767799163539999E-2</v>
      </c>
      <c r="K1252" s="33">
        <v>0</v>
      </c>
      <c r="L1252" s="33">
        <v>0</v>
      </c>
      <c r="M1252" s="33">
        <v>0</v>
      </c>
      <c r="N1252" s="32" t="s">
        <v>5179</v>
      </c>
    </row>
    <row r="1253" spans="1:14" ht="31.5" x14ac:dyDescent="0.25">
      <c r="A1253" s="31" t="s">
        <v>2146</v>
      </c>
      <c r="B1253" s="32" t="s">
        <v>2512</v>
      </c>
      <c r="C1253" s="32" t="s">
        <v>2513</v>
      </c>
      <c r="D1253" s="33">
        <v>0</v>
      </c>
      <c r="E1253" s="33">
        <v>12.814</v>
      </c>
      <c r="F1253" s="33">
        <v>0</v>
      </c>
      <c r="G1253" s="33">
        <v>0</v>
      </c>
      <c r="H1253" s="33">
        <v>0</v>
      </c>
      <c r="I1253" s="33">
        <v>0</v>
      </c>
      <c r="J1253" s="33">
        <v>4.1684037502740003E-2</v>
      </c>
      <c r="K1253" s="33">
        <v>0</v>
      </c>
      <c r="L1253" s="33">
        <v>0</v>
      </c>
      <c r="M1253" s="33">
        <v>0</v>
      </c>
      <c r="N1253" s="32" t="s">
        <v>5179</v>
      </c>
    </row>
    <row r="1254" spans="1:14" ht="31.5" x14ac:dyDescent="0.25">
      <c r="A1254" s="31" t="s">
        <v>2146</v>
      </c>
      <c r="B1254" s="32" t="s">
        <v>2514</v>
      </c>
      <c r="C1254" s="32" t="s">
        <v>2515</v>
      </c>
      <c r="D1254" s="33">
        <v>0</v>
      </c>
      <c r="E1254" s="33">
        <v>3.45</v>
      </c>
      <c r="F1254" s="33">
        <v>0</v>
      </c>
      <c r="G1254" s="33">
        <v>0</v>
      </c>
      <c r="H1254" s="33">
        <v>0</v>
      </c>
      <c r="I1254" s="33">
        <v>0</v>
      </c>
      <c r="J1254" s="33">
        <v>1.122287571285E-2</v>
      </c>
      <c r="K1254" s="33">
        <v>0</v>
      </c>
      <c r="L1254" s="33">
        <v>0</v>
      </c>
      <c r="M1254" s="33">
        <v>0</v>
      </c>
      <c r="N1254" s="32" t="s">
        <v>5179</v>
      </c>
    </row>
    <row r="1255" spans="1:14" ht="31.5" x14ac:dyDescent="0.25">
      <c r="A1255" s="31" t="s">
        <v>2146</v>
      </c>
      <c r="B1255" s="32" t="s">
        <v>2516</v>
      </c>
      <c r="C1255" s="32" t="s">
        <v>2517</v>
      </c>
      <c r="D1255" s="33">
        <v>0</v>
      </c>
      <c r="E1255" s="33">
        <v>14.391</v>
      </c>
      <c r="F1255" s="33">
        <v>0</v>
      </c>
      <c r="G1255" s="33">
        <v>0</v>
      </c>
      <c r="H1255" s="33">
        <v>0</v>
      </c>
      <c r="I1255" s="33">
        <v>0</v>
      </c>
      <c r="J1255" s="33">
        <v>4.681403025612E-2</v>
      </c>
      <c r="K1255" s="33">
        <v>0</v>
      </c>
      <c r="L1255" s="33">
        <v>0</v>
      </c>
      <c r="M1255" s="33">
        <v>0</v>
      </c>
      <c r="N1255" s="32" t="s">
        <v>5179</v>
      </c>
    </row>
    <row r="1256" spans="1:14" ht="31.5" x14ac:dyDescent="0.25">
      <c r="A1256" s="31" t="s">
        <v>2146</v>
      </c>
      <c r="B1256" s="32" t="s">
        <v>2518</v>
      </c>
      <c r="C1256" s="32" t="s">
        <v>2519</v>
      </c>
      <c r="D1256" s="33">
        <v>0</v>
      </c>
      <c r="E1256" s="33">
        <v>2.2669999999999999</v>
      </c>
      <c r="F1256" s="33">
        <v>0</v>
      </c>
      <c r="G1256" s="33">
        <v>0</v>
      </c>
      <c r="H1256" s="33">
        <v>0</v>
      </c>
      <c r="I1256" s="33">
        <v>0</v>
      </c>
      <c r="J1256" s="33">
        <v>7.3745678959500002E-3</v>
      </c>
      <c r="K1256" s="33">
        <v>0</v>
      </c>
      <c r="L1256" s="33">
        <v>0</v>
      </c>
      <c r="M1256" s="33">
        <v>0</v>
      </c>
      <c r="N1256" s="32" t="s">
        <v>5179</v>
      </c>
    </row>
    <row r="1257" spans="1:14" ht="31.5" x14ac:dyDescent="0.25">
      <c r="A1257" s="31" t="s">
        <v>2146</v>
      </c>
      <c r="B1257" s="32" t="s">
        <v>2520</v>
      </c>
      <c r="C1257" s="32" t="s">
        <v>2521</v>
      </c>
      <c r="D1257" s="33">
        <v>0</v>
      </c>
      <c r="E1257" s="33">
        <v>0.59099999999999997</v>
      </c>
      <c r="F1257" s="33">
        <v>0</v>
      </c>
      <c r="G1257" s="33">
        <v>0</v>
      </c>
      <c r="H1257" s="33">
        <v>0</v>
      </c>
      <c r="I1257" s="33">
        <v>0</v>
      </c>
      <c r="J1257" s="33">
        <v>1.92252740472E-3</v>
      </c>
      <c r="K1257" s="33">
        <v>0</v>
      </c>
      <c r="L1257" s="33">
        <v>0</v>
      </c>
      <c r="M1257" s="33">
        <v>0</v>
      </c>
      <c r="N1257" s="32" t="s">
        <v>5179</v>
      </c>
    </row>
    <row r="1258" spans="1:14" ht="31.5" x14ac:dyDescent="0.25">
      <c r="A1258" s="31" t="s">
        <v>2146</v>
      </c>
      <c r="B1258" s="32" t="s">
        <v>2522</v>
      </c>
      <c r="C1258" s="32" t="s">
        <v>2523</v>
      </c>
      <c r="D1258" s="33">
        <v>0</v>
      </c>
      <c r="E1258" s="33">
        <v>7.8860000000000001</v>
      </c>
      <c r="F1258" s="33">
        <v>0</v>
      </c>
      <c r="G1258" s="33">
        <v>0</v>
      </c>
      <c r="H1258" s="33">
        <v>0</v>
      </c>
      <c r="I1258" s="33">
        <v>0</v>
      </c>
      <c r="J1258" s="33">
        <v>2.565321677435E-2</v>
      </c>
      <c r="K1258" s="33">
        <v>0</v>
      </c>
      <c r="L1258" s="33">
        <v>0</v>
      </c>
      <c r="M1258" s="33">
        <v>0</v>
      </c>
      <c r="N1258" s="32" t="s">
        <v>5179</v>
      </c>
    </row>
    <row r="1259" spans="1:14" ht="31.5" x14ac:dyDescent="0.25">
      <c r="A1259" s="31" t="s">
        <v>2146</v>
      </c>
      <c r="B1259" s="32" t="s">
        <v>2524</v>
      </c>
      <c r="C1259" s="32" t="s">
        <v>2525</v>
      </c>
      <c r="D1259" s="33">
        <v>0</v>
      </c>
      <c r="E1259" s="33">
        <v>0.39400000000000002</v>
      </c>
      <c r="F1259" s="33">
        <v>0</v>
      </c>
      <c r="G1259" s="33">
        <v>0</v>
      </c>
      <c r="H1259" s="33">
        <v>0</v>
      </c>
      <c r="I1259" s="33">
        <v>0</v>
      </c>
      <c r="J1259" s="33">
        <v>1.28168493648E-3</v>
      </c>
      <c r="K1259" s="33">
        <v>0</v>
      </c>
      <c r="L1259" s="33">
        <v>0</v>
      </c>
      <c r="M1259" s="33">
        <v>0</v>
      </c>
      <c r="N1259" s="32" t="s">
        <v>5179</v>
      </c>
    </row>
    <row r="1260" spans="1:14" ht="31.5" x14ac:dyDescent="0.25">
      <c r="A1260" s="31" t="s">
        <v>2146</v>
      </c>
      <c r="B1260" s="32" t="s">
        <v>2526</v>
      </c>
      <c r="C1260" s="32" t="s">
        <v>2527</v>
      </c>
      <c r="D1260" s="33">
        <v>0</v>
      </c>
      <c r="E1260" s="33">
        <v>6.9390000000000001</v>
      </c>
      <c r="F1260" s="33">
        <v>0</v>
      </c>
      <c r="G1260" s="33">
        <v>0</v>
      </c>
      <c r="H1260" s="33">
        <v>0</v>
      </c>
      <c r="I1260" s="33">
        <v>0</v>
      </c>
      <c r="J1260" s="33">
        <v>2.2572618716360002E-2</v>
      </c>
      <c r="K1260" s="33">
        <v>0</v>
      </c>
      <c r="L1260" s="33">
        <v>0</v>
      </c>
      <c r="M1260" s="33">
        <v>0</v>
      </c>
      <c r="N1260" s="32" t="s">
        <v>5179</v>
      </c>
    </row>
    <row r="1261" spans="1:14" ht="31.5" x14ac:dyDescent="0.25">
      <c r="A1261" s="31" t="s">
        <v>2146</v>
      </c>
      <c r="B1261" s="32" t="s">
        <v>2528</v>
      </c>
      <c r="C1261" s="32" t="s">
        <v>2529</v>
      </c>
      <c r="D1261" s="33">
        <v>0</v>
      </c>
      <c r="E1261" s="33">
        <v>5.875</v>
      </c>
      <c r="F1261" s="33">
        <v>0</v>
      </c>
      <c r="G1261" s="33">
        <v>0</v>
      </c>
      <c r="H1261" s="33">
        <v>0</v>
      </c>
      <c r="I1261" s="33">
        <v>0</v>
      </c>
      <c r="J1261" s="33">
        <v>1.9111418786369998E-2</v>
      </c>
      <c r="K1261" s="33">
        <v>0</v>
      </c>
      <c r="L1261" s="33">
        <v>0</v>
      </c>
      <c r="M1261" s="33">
        <v>0</v>
      </c>
      <c r="N1261" s="32" t="s">
        <v>5179</v>
      </c>
    </row>
    <row r="1262" spans="1:14" ht="31.5" x14ac:dyDescent="0.25">
      <c r="A1262" s="31" t="s">
        <v>2146</v>
      </c>
      <c r="B1262" s="32" t="s">
        <v>2530</v>
      </c>
      <c r="C1262" s="32" t="s">
        <v>2531</v>
      </c>
      <c r="D1262" s="33">
        <v>0</v>
      </c>
      <c r="E1262" s="33">
        <v>3.1739999999999999</v>
      </c>
      <c r="F1262" s="33">
        <v>0</v>
      </c>
      <c r="G1262" s="33">
        <v>0</v>
      </c>
      <c r="H1262" s="33">
        <v>0</v>
      </c>
      <c r="I1262" s="33">
        <v>0</v>
      </c>
      <c r="J1262" s="33">
        <v>1.032504565582E-2</v>
      </c>
      <c r="K1262" s="33">
        <v>0</v>
      </c>
      <c r="L1262" s="33">
        <v>0</v>
      </c>
      <c r="M1262" s="33">
        <v>0</v>
      </c>
      <c r="N1262" s="32" t="s">
        <v>5179</v>
      </c>
    </row>
    <row r="1263" spans="1:14" ht="31.5" x14ac:dyDescent="0.25">
      <c r="A1263" s="31" t="s">
        <v>2146</v>
      </c>
      <c r="B1263" s="32" t="s">
        <v>2532</v>
      </c>
      <c r="C1263" s="32" t="s">
        <v>2533</v>
      </c>
      <c r="D1263" s="33">
        <v>0</v>
      </c>
      <c r="E1263" s="33">
        <v>10.054</v>
      </c>
      <c r="F1263" s="33">
        <v>0</v>
      </c>
      <c r="G1263" s="33">
        <v>0</v>
      </c>
      <c r="H1263" s="33">
        <v>0</v>
      </c>
      <c r="I1263" s="33">
        <v>0</v>
      </c>
      <c r="J1263" s="33">
        <v>3.2705736932459997E-2</v>
      </c>
      <c r="K1263" s="33">
        <v>0</v>
      </c>
      <c r="L1263" s="33">
        <v>0</v>
      </c>
      <c r="M1263" s="33">
        <v>0</v>
      </c>
      <c r="N1263" s="32" t="s">
        <v>5179</v>
      </c>
    </row>
    <row r="1264" spans="1:14" ht="31.5" x14ac:dyDescent="0.25">
      <c r="A1264" s="31" t="s">
        <v>2146</v>
      </c>
      <c r="B1264" s="32" t="s">
        <v>2534</v>
      </c>
      <c r="C1264" s="32" t="s">
        <v>2535</v>
      </c>
      <c r="D1264" s="33">
        <v>0</v>
      </c>
      <c r="E1264" s="33">
        <v>7.8860000000000001</v>
      </c>
      <c r="F1264" s="33">
        <v>0</v>
      </c>
      <c r="G1264" s="33">
        <v>0</v>
      </c>
      <c r="H1264" s="33">
        <v>0</v>
      </c>
      <c r="I1264" s="33">
        <v>0</v>
      </c>
      <c r="J1264" s="33">
        <v>2.565321677435E-2</v>
      </c>
      <c r="K1264" s="33">
        <v>0</v>
      </c>
      <c r="L1264" s="33">
        <v>0</v>
      </c>
      <c r="M1264" s="33">
        <v>0</v>
      </c>
      <c r="N1264" s="32" t="s">
        <v>5179</v>
      </c>
    </row>
    <row r="1265" spans="1:14" ht="31.5" x14ac:dyDescent="0.25">
      <c r="A1265" s="31" t="s">
        <v>2146</v>
      </c>
      <c r="B1265" s="32" t="s">
        <v>2536</v>
      </c>
      <c r="C1265" s="32" t="s">
        <v>2537</v>
      </c>
      <c r="D1265" s="33">
        <v>0</v>
      </c>
      <c r="E1265" s="33">
        <v>16.411999999999999</v>
      </c>
      <c r="F1265" s="33">
        <v>0</v>
      </c>
      <c r="G1265" s="33">
        <v>0</v>
      </c>
      <c r="H1265" s="33">
        <v>0</v>
      </c>
      <c r="I1265" s="33">
        <v>0</v>
      </c>
      <c r="J1265" s="33">
        <v>5.3388358318630001E-2</v>
      </c>
      <c r="K1265" s="33">
        <v>0</v>
      </c>
      <c r="L1265" s="33">
        <v>0</v>
      </c>
      <c r="M1265" s="33">
        <v>0</v>
      </c>
      <c r="N1265" s="32" t="s">
        <v>5179</v>
      </c>
    </row>
    <row r="1266" spans="1:14" x14ac:dyDescent="0.25">
      <c r="A1266" s="31" t="s">
        <v>2146</v>
      </c>
      <c r="B1266" s="32" t="s">
        <v>2538</v>
      </c>
      <c r="C1266" s="32" t="s">
        <v>2539</v>
      </c>
      <c r="D1266" s="33">
        <v>0</v>
      </c>
      <c r="E1266" s="33">
        <v>4.9290000000000003</v>
      </c>
      <c r="F1266" s="33">
        <v>0</v>
      </c>
      <c r="G1266" s="33">
        <v>0</v>
      </c>
      <c r="H1266" s="33">
        <v>0</v>
      </c>
      <c r="I1266" s="33">
        <v>0</v>
      </c>
      <c r="J1266" s="33">
        <v>1.603407373583E-2</v>
      </c>
      <c r="K1266" s="33">
        <v>0</v>
      </c>
      <c r="L1266" s="33">
        <v>0</v>
      </c>
      <c r="M1266" s="33">
        <v>0</v>
      </c>
      <c r="N1266" s="32" t="s">
        <v>5179</v>
      </c>
    </row>
    <row r="1267" spans="1:14" x14ac:dyDescent="0.25">
      <c r="A1267" s="31" t="s">
        <v>2146</v>
      </c>
      <c r="B1267" s="32" t="s">
        <v>2540</v>
      </c>
      <c r="C1267" s="32" t="s">
        <v>2541</v>
      </c>
      <c r="D1267" s="33">
        <v>0</v>
      </c>
      <c r="E1267" s="33">
        <v>9.3889999999999993</v>
      </c>
      <c r="F1267" s="33">
        <v>0</v>
      </c>
      <c r="G1267" s="33">
        <v>0</v>
      </c>
      <c r="H1267" s="33">
        <v>0</v>
      </c>
      <c r="I1267" s="33">
        <v>0</v>
      </c>
      <c r="J1267" s="33">
        <v>3.0542486976209999E-2</v>
      </c>
      <c r="K1267" s="33">
        <v>0</v>
      </c>
      <c r="L1267" s="33">
        <v>0</v>
      </c>
      <c r="M1267" s="33">
        <v>0</v>
      </c>
      <c r="N1267" s="32" t="s">
        <v>5179</v>
      </c>
    </row>
    <row r="1268" spans="1:14" ht="31.5" x14ac:dyDescent="0.25">
      <c r="A1268" s="31" t="s">
        <v>2146</v>
      </c>
      <c r="B1268" s="32" t="s">
        <v>2542</v>
      </c>
      <c r="C1268" s="32" t="s">
        <v>2543</v>
      </c>
      <c r="D1268" s="33">
        <v>0</v>
      </c>
      <c r="E1268" s="33">
        <v>2.9569999999999999</v>
      </c>
      <c r="F1268" s="33">
        <v>0</v>
      </c>
      <c r="G1268" s="33">
        <v>0</v>
      </c>
      <c r="H1268" s="33">
        <v>0</v>
      </c>
      <c r="I1268" s="33">
        <v>0</v>
      </c>
      <c r="J1268" s="33">
        <v>9.6191430385199998E-3</v>
      </c>
      <c r="K1268" s="33">
        <v>0</v>
      </c>
      <c r="L1268" s="33">
        <v>0</v>
      </c>
      <c r="M1268" s="33">
        <v>0</v>
      </c>
      <c r="N1268" s="32" t="s">
        <v>5179</v>
      </c>
    </row>
    <row r="1269" spans="1:14" x14ac:dyDescent="0.25">
      <c r="A1269" s="31" t="s">
        <v>2146</v>
      </c>
      <c r="B1269" s="32" t="s">
        <v>2544</v>
      </c>
      <c r="C1269" s="32" t="s">
        <v>2545</v>
      </c>
      <c r="D1269" s="33">
        <v>0</v>
      </c>
      <c r="E1269" s="33">
        <v>11.829000000000001</v>
      </c>
      <c r="F1269" s="33">
        <v>0</v>
      </c>
      <c r="G1269" s="33">
        <v>0</v>
      </c>
      <c r="H1269" s="33">
        <v>0</v>
      </c>
      <c r="I1269" s="33">
        <v>0</v>
      </c>
      <c r="J1269" s="33">
        <v>3.847982516153E-2</v>
      </c>
      <c r="K1269" s="33">
        <v>0</v>
      </c>
      <c r="L1269" s="33">
        <v>0</v>
      </c>
      <c r="M1269" s="33">
        <v>0</v>
      </c>
      <c r="N1269" s="32" t="s">
        <v>5179</v>
      </c>
    </row>
    <row r="1270" spans="1:14" x14ac:dyDescent="0.25">
      <c r="A1270" s="31" t="s">
        <v>2146</v>
      </c>
      <c r="B1270" s="32" t="s">
        <v>2546</v>
      </c>
      <c r="C1270" s="32" t="s">
        <v>2547</v>
      </c>
      <c r="D1270" s="33">
        <v>0</v>
      </c>
      <c r="E1270" s="33">
        <v>8.8710000000000004</v>
      </c>
      <c r="F1270" s="33">
        <v>0</v>
      </c>
      <c r="G1270" s="33">
        <v>0</v>
      </c>
      <c r="H1270" s="33">
        <v>0</v>
      </c>
      <c r="I1270" s="33">
        <v>0</v>
      </c>
      <c r="J1270" s="33">
        <v>2.8857429115559999E-2</v>
      </c>
      <c r="K1270" s="33">
        <v>0</v>
      </c>
      <c r="L1270" s="33">
        <v>0</v>
      </c>
      <c r="M1270" s="33">
        <v>0</v>
      </c>
      <c r="N1270" s="32" t="s">
        <v>5179</v>
      </c>
    </row>
    <row r="1271" spans="1:14" ht="31.5" x14ac:dyDescent="0.25">
      <c r="A1271" s="31" t="s">
        <v>2146</v>
      </c>
      <c r="B1271" s="32" t="s">
        <v>2548</v>
      </c>
      <c r="C1271" s="32" t="s">
        <v>2549</v>
      </c>
      <c r="D1271" s="33">
        <v>0</v>
      </c>
      <c r="E1271" s="33">
        <v>16.25</v>
      </c>
      <c r="F1271" s="33">
        <v>0</v>
      </c>
      <c r="G1271" s="33">
        <v>0</v>
      </c>
      <c r="H1271" s="33">
        <v>0</v>
      </c>
      <c r="I1271" s="33">
        <v>0</v>
      </c>
      <c r="J1271" s="33">
        <v>5.286137111125E-2</v>
      </c>
      <c r="K1271" s="33">
        <v>0</v>
      </c>
      <c r="L1271" s="33">
        <v>0</v>
      </c>
      <c r="M1271" s="33">
        <v>0</v>
      </c>
      <c r="N1271" s="32" t="s">
        <v>5179</v>
      </c>
    </row>
    <row r="1272" spans="1:14" ht="31.5" x14ac:dyDescent="0.25">
      <c r="A1272" s="31" t="s">
        <v>2146</v>
      </c>
      <c r="B1272" s="32" t="s">
        <v>2550</v>
      </c>
      <c r="C1272" s="32" t="s">
        <v>2551</v>
      </c>
      <c r="D1272" s="33">
        <v>0</v>
      </c>
      <c r="E1272" s="33">
        <v>2.2749999999999999</v>
      </c>
      <c r="F1272" s="33">
        <v>0</v>
      </c>
      <c r="G1272" s="33">
        <v>0</v>
      </c>
      <c r="H1272" s="33">
        <v>0</v>
      </c>
      <c r="I1272" s="33">
        <v>0</v>
      </c>
      <c r="J1272" s="33">
        <v>7.4005919555699996E-3</v>
      </c>
      <c r="K1272" s="33">
        <v>0</v>
      </c>
      <c r="L1272" s="33">
        <v>0</v>
      </c>
      <c r="M1272" s="33">
        <v>0</v>
      </c>
      <c r="N1272" s="32" t="s">
        <v>5179</v>
      </c>
    </row>
    <row r="1273" spans="1:14" ht="31.5" x14ac:dyDescent="0.25">
      <c r="A1273" s="31" t="s">
        <v>2146</v>
      </c>
      <c r="B1273" s="32" t="s">
        <v>2552</v>
      </c>
      <c r="C1273" s="32" t="s">
        <v>2553</v>
      </c>
      <c r="D1273" s="33">
        <v>0</v>
      </c>
      <c r="E1273" s="33">
        <v>12.269</v>
      </c>
      <c r="F1273" s="33">
        <v>0</v>
      </c>
      <c r="G1273" s="33">
        <v>0</v>
      </c>
      <c r="H1273" s="33">
        <v>0</v>
      </c>
      <c r="I1273" s="33">
        <v>0</v>
      </c>
      <c r="J1273" s="33">
        <v>3.9911148440850003E-2</v>
      </c>
      <c r="K1273" s="33">
        <v>0</v>
      </c>
      <c r="L1273" s="33">
        <v>0</v>
      </c>
      <c r="M1273" s="33">
        <v>0</v>
      </c>
      <c r="N1273" s="32" t="s">
        <v>5179</v>
      </c>
    </row>
    <row r="1274" spans="1:14" ht="31.5" x14ac:dyDescent="0.25">
      <c r="A1274" s="31" t="s">
        <v>2146</v>
      </c>
      <c r="B1274" s="32" t="s">
        <v>2554</v>
      </c>
      <c r="C1274" s="32" t="s">
        <v>2555</v>
      </c>
      <c r="D1274" s="33">
        <v>0</v>
      </c>
      <c r="E1274" s="33">
        <v>4.6959999999999997</v>
      </c>
      <c r="F1274" s="33">
        <v>0</v>
      </c>
      <c r="G1274" s="33">
        <v>0</v>
      </c>
      <c r="H1274" s="33">
        <v>0</v>
      </c>
      <c r="I1274" s="33">
        <v>0</v>
      </c>
      <c r="J1274" s="33">
        <v>1.527612299928E-2</v>
      </c>
      <c r="K1274" s="33">
        <v>0</v>
      </c>
      <c r="L1274" s="33">
        <v>0</v>
      </c>
      <c r="M1274" s="33">
        <v>0</v>
      </c>
      <c r="N1274" s="32" t="s">
        <v>5179</v>
      </c>
    </row>
    <row r="1275" spans="1:14" ht="31.5" x14ac:dyDescent="0.25">
      <c r="A1275" s="31" t="s">
        <v>2146</v>
      </c>
      <c r="B1275" s="32" t="s">
        <v>2556</v>
      </c>
      <c r="C1275" s="32" t="s">
        <v>2557</v>
      </c>
      <c r="D1275" s="33">
        <v>0</v>
      </c>
      <c r="E1275" s="33">
        <v>7.15</v>
      </c>
      <c r="F1275" s="33">
        <v>0</v>
      </c>
      <c r="G1275" s="33">
        <v>0</v>
      </c>
      <c r="H1275" s="33">
        <v>0</v>
      </c>
      <c r="I1275" s="33">
        <v>0</v>
      </c>
      <c r="J1275" s="33">
        <v>2.325900328895E-2</v>
      </c>
      <c r="K1275" s="33">
        <v>0</v>
      </c>
      <c r="L1275" s="33">
        <v>0</v>
      </c>
      <c r="M1275" s="33">
        <v>0</v>
      </c>
      <c r="N1275" s="32" t="s">
        <v>5179</v>
      </c>
    </row>
    <row r="1276" spans="1:14" ht="31.5" x14ac:dyDescent="0.25">
      <c r="A1276" s="31" t="s">
        <v>2146</v>
      </c>
      <c r="B1276" s="32" t="s">
        <v>2558</v>
      </c>
      <c r="C1276" s="32" t="s">
        <v>2559</v>
      </c>
      <c r="D1276" s="33">
        <v>0</v>
      </c>
      <c r="E1276" s="33">
        <v>4.2249999999999996</v>
      </c>
      <c r="F1276" s="33">
        <v>0</v>
      </c>
      <c r="G1276" s="33">
        <v>0</v>
      </c>
      <c r="H1276" s="33">
        <v>0</v>
      </c>
      <c r="I1276" s="33">
        <v>0</v>
      </c>
      <c r="J1276" s="33">
        <v>1.374395648892E-2</v>
      </c>
      <c r="K1276" s="33">
        <v>0</v>
      </c>
      <c r="L1276" s="33">
        <v>0</v>
      </c>
      <c r="M1276" s="33">
        <v>0</v>
      </c>
      <c r="N1276" s="32" t="s">
        <v>5179</v>
      </c>
    </row>
    <row r="1277" spans="1:14" ht="31.5" x14ac:dyDescent="0.25">
      <c r="A1277" s="31" t="s">
        <v>2146</v>
      </c>
      <c r="B1277" s="32" t="s">
        <v>2560</v>
      </c>
      <c r="C1277" s="32" t="s">
        <v>2561</v>
      </c>
      <c r="D1277" s="33">
        <v>0</v>
      </c>
      <c r="E1277" s="33">
        <v>7.101</v>
      </c>
      <c r="F1277" s="33">
        <v>0</v>
      </c>
      <c r="G1277" s="33">
        <v>0</v>
      </c>
      <c r="H1277" s="33">
        <v>0</v>
      </c>
      <c r="I1277" s="33">
        <v>0</v>
      </c>
      <c r="J1277" s="33">
        <v>2.3099605923749999E-2</v>
      </c>
      <c r="K1277" s="33">
        <v>0</v>
      </c>
      <c r="L1277" s="33">
        <v>0</v>
      </c>
      <c r="M1277" s="33">
        <v>0</v>
      </c>
      <c r="N1277" s="32" t="s">
        <v>5179</v>
      </c>
    </row>
    <row r="1278" spans="1:14" ht="31.5" x14ac:dyDescent="0.25">
      <c r="A1278" s="31" t="s">
        <v>2146</v>
      </c>
      <c r="B1278" s="32" t="s">
        <v>2562</v>
      </c>
      <c r="C1278" s="32" t="s">
        <v>2563</v>
      </c>
      <c r="D1278" s="33">
        <v>0</v>
      </c>
      <c r="E1278" s="33">
        <v>10.53</v>
      </c>
      <c r="F1278" s="33">
        <v>0</v>
      </c>
      <c r="G1278" s="33">
        <v>0</v>
      </c>
      <c r="H1278" s="33">
        <v>0</v>
      </c>
      <c r="I1278" s="33">
        <v>0</v>
      </c>
      <c r="J1278" s="33">
        <v>3.4254168480089997E-2</v>
      </c>
      <c r="K1278" s="33">
        <v>0</v>
      </c>
      <c r="L1278" s="33">
        <v>0</v>
      </c>
      <c r="M1278" s="33">
        <v>0</v>
      </c>
      <c r="N1278" s="32" t="s">
        <v>5179</v>
      </c>
    </row>
    <row r="1279" spans="1:14" ht="31.5" x14ac:dyDescent="0.25">
      <c r="A1279" s="31" t="s">
        <v>2146</v>
      </c>
      <c r="B1279" s="32" t="s">
        <v>2564</v>
      </c>
      <c r="C1279" s="32" t="s">
        <v>2565</v>
      </c>
      <c r="D1279" s="33">
        <v>0</v>
      </c>
      <c r="E1279" s="33">
        <v>5.0209999999999999</v>
      </c>
      <c r="F1279" s="33">
        <v>0</v>
      </c>
      <c r="G1279" s="33">
        <v>0</v>
      </c>
      <c r="H1279" s="33">
        <v>0</v>
      </c>
      <c r="I1279" s="33">
        <v>0</v>
      </c>
      <c r="J1279" s="33">
        <v>1.633335042151E-2</v>
      </c>
      <c r="K1279" s="33">
        <v>0</v>
      </c>
      <c r="L1279" s="33">
        <v>0</v>
      </c>
      <c r="M1279" s="33">
        <v>0</v>
      </c>
      <c r="N1279" s="32" t="s">
        <v>5179</v>
      </c>
    </row>
    <row r="1280" spans="1:14" x14ac:dyDescent="0.25">
      <c r="A1280" s="31" t="s">
        <v>2146</v>
      </c>
      <c r="B1280" s="32" t="s">
        <v>2566</v>
      </c>
      <c r="C1280" s="32" t="s">
        <v>2567</v>
      </c>
      <c r="D1280" s="33">
        <v>0</v>
      </c>
      <c r="E1280" s="33">
        <v>1.95</v>
      </c>
      <c r="F1280" s="33">
        <v>0</v>
      </c>
      <c r="G1280" s="33">
        <v>0</v>
      </c>
      <c r="H1280" s="33">
        <v>0</v>
      </c>
      <c r="I1280" s="33">
        <v>0</v>
      </c>
      <c r="J1280" s="33">
        <v>6.3433645333500002E-3</v>
      </c>
      <c r="K1280" s="33">
        <v>0</v>
      </c>
      <c r="L1280" s="33">
        <v>0</v>
      </c>
      <c r="M1280" s="33">
        <v>0</v>
      </c>
      <c r="N1280" s="32" t="s">
        <v>5179</v>
      </c>
    </row>
    <row r="1281" spans="1:14" ht="31.5" x14ac:dyDescent="0.25">
      <c r="A1281" s="31" t="s">
        <v>2146</v>
      </c>
      <c r="B1281" s="32" t="s">
        <v>2568</v>
      </c>
      <c r="C1281" s="32" t="s">
        <v>2569</v>
      </c>
      <c r="D1281" s="33">
        <v>0</v>
      </c>
      <c r="E1281" s="33">
        <v>4.55</v>
      </c>
      <c r="F1281" s="33">
        <v>0</v>
      </c>
      <c r="G1281" s="33">
        <v>0</v>
      </c>
      <c r="H1281" s="33">
        <v>0</v>
      </c>
      <c r="I1281" s="33">
        <v>0</v>
      </c>
      <c r="J1281" s="33">
        <v>1.480118391115E-2</v>
      </c>
      <c r="K1281" s="33">
        <v>0</v>
      </c>
      <c r="L1281" s="33">
        <v>0</v>
      </c>
      <c r="M1281" s="33">
        <v>0</v>
      </c>
      <c r="N1281" s="32" t="s">
        <v>5179</v>
      </c>
    </row>
    <row r="1282" spans="1:14" ht="31.5" x14ac:dyDescent="0.25">
      <c r="A1282" s="31" t="s">
        <v>2146</v>
      </c>
      <c r="B1282" s="32" t="s">
        <v>2570</v>
      </c>
      <c r="C1282" s="32" t="s">
        <v>2571</v>
      </c>
      <c r="D1282" s="33">
        <v>0</v>
      </c>
      <c r="E1282" s="33">
        <v>6.5</v>
      </c>
      <c r="F1282" s="33">
        <v>0</v>
      </c>
      <c r="G1282" s="33">
        <v>0</v>
      </c>
      <c r="H1282" s="33">
        <v>0</v>
      </c>
      <c r="I1282" s="33">
        <v>0</v>
      </c>
      <c r="J1282" s="33">
        <v>2.1144548444499998E-2</v>
      </c>
      <c r="K1282" s="33">
        <v>0</v>
      </c>
      <c r="L1282" s="33">
        <v>0</v>
      </c>
      <c r="M1282" s="33">
        <v>0</v>
      </c>
      <c r="N1282" s="32" t="s">
        <v>5179</v>
      </c>
    </row>
    <row r="1283" spans="1:14" ht="31.5" x14ac:dyDescent="0.25">
      <c r="A1283" s="31" t="s">
        <v>2146</v>
      </c>
      <c r="B1283" s="32" t="s">
        <v>2572</v>
      </c>
      <c r="C1283" s="32" t="s">
        <v>2573</v>
      </c>
      <c r="D1283" s="33">
        <v>0</v>
      </c>
      <c r="E1283" s="33">
        <v>16.721</v>
      </c>
      <c r="F1283" s="33">
        <v>0</v>
      </c>
      <c r="G1283" s="33">
        <v>0</v>
      </c>
      <c r="H1283" s="33">
        <v>0</v>
      </c>
      <c r="I1283" s="33">
        <v>0</v>
      </c>
      <c r="J1283" s="33">
        <v>5.4393537621609998E-2</v>
      </c>
      <c r="K1283" s="33">
        <v>0</v>
      </c>
      <c r="L1283" s="33">
        <v>0</v>
      </c>
      <c r="M1283" s="33">
        <v>0</v>
      </c>
      <c r="N1283" s="32" t="s">
        <v>5179</v>
      </c>
    </row>
    <row r="1284" spans="1:14" ht="31.5" x14ac:dyDescent="0.25">
      <c r="A1284" s="31" t="s">
        <v>2146</v>
      </c>
      <c r="B1284" s="32" t="s">
        <v>2574</v>
      </c>
      <c r="C1284" s="32" t="s">
        <v>2575</v>
      </c>
      <c r="D1284" s="33">
        <v>0</v>
      </c>
      <c r="E1284" s="33">
        <v>5.8659999999999997</v>
      </c>
      <c r="F1284" s="33">
        <v>0</v>
      </c>
      <c r="G1284" s="33">
        <v>0</v>
      </c>
      <c r="H1284" s="33">
        <v>0</v>
      </c>
      <c r="I1284" s="33">
        <v>0</v>
      </c>
      <c r="J1284" s="33">
        <v>1.9082141719289999E-2</v>
      </c>
      <c r="K1284" s="33">
        <v>0</v>
      </c>
      <c r="L1284" s="33">
        <v>0</v>
      </c>
      <c r="M1284" s="33">
        <v>0</v>
      </c>
      <c r="N1284" s="32" t="s">
        <v>5179</v>
      </c>
    </row>
    <row r="1285" spans="1:14" ht="31.5" x14ac:dyDescent="0.25">
      <c r="A1285" s="31" t="s">
        <v>2146</v>
      </c>
      <c r="B1285" s="32" t="s">
        <v>2576</v>
      </c>
      <c r="C1285" s="32" t="s">
        <v>2577</v>
      </c>
      <c r="D1285" s="33">
        <v>0</v>
      </c>
      <c r="E1285" s="33">
        <v>10.319000000000001</v>
      </c>
      <c r="F1285" s="33">
        <v>0</v>
      </c>
      <c r="G1285" s="33">
        <v>0</v>
      </c>
      <c r="H1285" s="33">
        <v>0</v>
      </c>
      <c r="I1285" s="33">
        <v>0</v>
      </c>
      <c r="J1285" s="33">
        <v>3.3567783907500003E-2</v>
      </c>
      <c r="K1285" s="33">
        <v>0</v>
      </c>
      <c r="L1285" s="33">
        <v>0</v>
      </c>
      <c r="M1285" s="33">
        <v>0</v>
      </c>
      <c r="N1285" s="32" t="s">
        <v>5179</v>
      </c>
    </row>
    <row r="1286" spans="1:14" ht="31.5" x14ac:dyDescent="0.25">
      <c r="A1286" s="31" t="s">
        <v>2146</v>
      </c>
      <c r="B1286" s="32" t="s">
        <v>2578</v>
      </c>
      <c r="C1286" s="32" t="s">
        <v>2579</v>
      </c>
      <c r="D1286" s="33">
        <v>0</v>
      </c>
      <c r="E1286" s="33">
        <v>3.0059999999999998</v>
      </c>
      <c r="F1286" s="33">
        <v>0</v>
      </c>
      <c r="G1286" s="33">
        <v>0</v>
      </c>
      <c r="H1286" s="33">
        <v>0</v>
      </c>
      <c r="I1286" s="33">
        <v>0</v>
      </c>
      <c r="J1286" s="33">
        <v>9.77854040371E-3</v>
      </c>
      <c r="K1286" s="33">
        <v>0</v>
      </c>
      <c r="L1286" s="33">
        <v>0</v>
      </c>
      <c r="M1286" s="33">
        <v>0</v>
      </c>
      <c r="N1286" s="32" t="s">
        <v>5179</v>
      </c>
    </row>
    <row r="1287" spans="1:14" ht="31.5" x14ac:dyDescent="0.25">
      <c r="A1287" s="31" t="s">
        <v>2146</v>
      </c>
      <c r="B1287" s="32" t="s">
        <v>2580</v>
      </c>
      <c r="C1287" s="32" t="s">
        <v>2581</v>
      </c>
      <c r="D1287" s="33">
        <v>0</v>
      </c>
      <c r="E1287" s="33">
        <v>12.773</v>
      </c>
      <c r="F1287" s="33">
        <v>0</v>
      </c>
      <c r="G1287" s="33">
        <v>0</v>
      </c>
      <c r="H1287" s="33">
        <v>0</v>
      </c>
      <c r="I1287" s="33">
        <v>0</v>
      </c>
      <c r="J1287" s="33">
        <v>4.1550664197159998E-2</v>
      </c>
      <c r="K1287" s="33">
        <v>0</v>
      </c>
      <c r="L1287" s="33">
        <v>0</v>
      </c>
      <c r="M1287" s="33">
        <v>0</v>
      </c>
      <c r="N1287" s="32" t="s">
        <v>5179</v>
      </c>
    </row>
    <row r="1288" spans="1:14" ht="31.5" x14ac:dyDescent="0.25">
      <c r="A1288" s="31" t="s">
        <v>2146</v>
      </c>
      <c r="B1288" s="32" t="s">
        <v>2582</v>
      </c>
      <c r="C1288" s="32" t="s">
        <v>2583</v>
      </c>
      <c r="D1288" s="33">
        <v>0</v>
      </c>
      <c r="E1288" s="33">
        <v>3.9159999999999999</v>
      </c>
      <c r="F1288" s="33">
        <v>0</v>
      </c>
      <c r="G1288" s="33">
        <v>0</v>
      </c>
      <c r="H1288" s="33">
        <v>0</v>
      </c>
      <c r="I1288" s="33">
        <v>0</v>
      </c>
      <c r="J1288" s="33">
        <v>1.2738777185939999E-2</v>
      </c>
      <c r="K1288" s="33">
        <v>0</v>
      </c>
      <c r="L1288" s="33">
        <v>0</v>
      </c>
      <c r="M1288" s="33">
        <v>0</v>
      </c>
      <c r="N1288" s="32" t="s">
        <v>5179</v>
      </c>
    </row>
    <row r="1289" spans="1:14" ht="31.5" x14ac:dyDescent="0.25">
      <c r="A1289" s="31" t="s">
        <v>2146</v>
      </c>
      <c r="B1289" s="32" t="s">
        <v>2584</v>
      </c>
      <c r="C1289" s="32" t="s">
        <v>2585</v>
      </c>
      <c r="D1289" s="33">
        <v>0</v>
      </c>
      <c r="E1289" s="33">
        <v>14.3</v>
      </c>
      <c r="F1289" s="33">
        <v>0</v>
      </c>
      <c r="G1289" s="33">
        <v>0</v>
      </c>
      <c r="H1289" s="33">
        <v>0</v>
      </c>
      <c r="I1289" s="33">
        <v>0</v>
      </c>
      <c r="J1289" s="33">
        <v>4.6518006577899999E-2</v>
      </c>
      <c r="K1289" s="33">
        <v>0</v>
      </c>
      <c r="L1289" s="33">
        <v>0</v>
      </c>
      <c r="M1289" s="33">
        <v>0</v>
      </c>
      <c r="N1289" s="32" t="s">
        <v>5179</v>
      </c>
    </row>
    <row r="1290" spans="1:14" ht="31.5" x14ac:dyDescent="0.25">
      <c r="A1290" s="31" t="s">
        <v>2146</v>
      </c>
      <c r="B1290" s="32" t="s">
        <v>2586</v>
      </c>
      <c r="C1290" s="32" t="s">
        <v>2587</v>
      </c>
      <c r="D1290" s="33">
        <v>0</v>
      </c>
      <c r="E1290" s="33">
        <v>4.3550000000000004</v>
      </c>
      <c r="F1290" s="33">
        <v>0</v>
      </c>
      <c r="G1290" s="33">
        <v>0</v>
      </c>
      <c r="H1290" s="33">
        <v>0</v>
      </c>
      <c r="I1290" s="33">
        <v>0</v>
      </c>
      <c r="J1290" s="33">
        <v>1.416684745781E-2</v>
      </c>
      <c r="K1290" s="33">
        <v>0</v>
      </c>
      <c r="L1290" s="33">
        <v>0</v>
      </c>
      <c r="M1290" s="33">
        <v>0</v>
      </c>
      <c r="N1290" s="32" t="s">
        <v>5179</v>
      </c>
    </row>
    <row r="1291" spans="1:14" ht="31.5" x14ac:dyDescent="0.25">
      <c r="A1291" s="31" t="s">
        <v>2146</v>
      </c>
      <c r="B1291" s="32" t="s">
        <v>2588</v>
      </c>
      <c r="C1291" s="32" t="s">
        <v>2589</v>
      </c>
      <c r="D1291" s="33">
        <v>0</v>
      </c>
      <c r="E1291" s="33">
        <v>12.058</v>
      </c>
      <c r="F1291" s="33">
        <v>0</v>
      </c>
      <c r="G1291" s="33">
        <v>0</v>
      </c>
      <c r="H1291" s="33">
        <v>0</v>
      </c>
      <c r="I1291" s="33">
        <v>0</v>
      </c>
      <c r="J1291" s="33">
        <v>3.922476386827E-2</v>
      </c>
      <c r="K1291" s="33">
        <v>0</v>
      </c>
      <c r="L1291" s="33">
        <v>0</v>
      </c>
      <c r="M1291" s="33">
        <v>0</v>
      </c>
      <c r="N1291" s="32" t="s">
        <v>5179</v>
      </c>
    </row>
    <row r="1292" spans="1:14" ht="31.5" x14ac:dyDescent="0.25">
      <c r="A1292" s="31" t="s">
        <v>2146</v>
      </c>
      <c r="B1292" s="32" t="s">
        <v>2590</v>
      </c>
      <c r="C1292" s="32" t="s">
        <v>2591</v>
      </c>
      <c r="D1292" s="33">
        <v>0</v>
      </c>
      <c r="E1292" s="33">
        <v>2.2429999999999999</v>
      </c>
      <c r="F1292" s="33">
        <v>0</v>
      </c>
      <c r="G1292" s="33">
        <v>0</v>
      </c>
      <c r="H1292" s="33">
        <v>0</v>
      </c>
      <c r="I1292" s="33">
        <v>0</v>
      </c>
      <c r="J1292" s="33">
        <v>7.2964957170699998E-3</v>
      </c>
      <c r="K1292" s="33">
        <v>0</v>
      </c>
      <c r="L1292" s="33">
        <v>0</v>
      </c>
      <c r="M1292" s="33">
        <v>0</v>
      </c>
      <c r="N1292" s="32" t="s">
        <v>5179</v>
      </c>
    </row>
    <row r="1293" spans="1:14" ht="31.5" x14ac:dyDescent="0.25">
      <c r="A1293" s="31" t="s">
        <v>2146</v>
      </c>
      <c r="B1293" s="32" t="s">
        <v>2592</v>
      </c>
      <c r="C1293" s="32" t="s">
        <v>2593</v>
      </c>
      <c r="D1293" s="33">
        <v>0</v>
      </c>
      <c r="E1293" s="33">
        <v>14.3</v>
      </c>
      <c r="F1293" s="33">
        <v>0</v>
      </c>
      <c r="G1293" s="33">
        <v>0</v>
      </c>
      <c r="H1293" s="33">
        <v>0</v>
      </c>
      <c r="I1293" s="33">
        <v>0</v>
      </c>
      <c r="J1293" s="33">
        <v>4.6518006577899999E-2</v>
      </c>
      <c r="K1293" s="33">
        <v>0</v>
      </c>
      <c r="L1293" s="33">
        <v>0</v>
      </c>
      <c r="M1293" s="33">
        <v>0</v>
      </c>
      <c r="N1293" s="32" t="s">
        <v>5179</v>
      </c>
    </row>
    <row r="1294" spans="1:14" ht="31.5" x14ac:dyDescent="0.25">
      <c r="A1294" s="31" t="s">
        <v>2146</v>
      </c>
      <c r="B1294" s="32" t="s">
        <v>2594</v>
      </c>
      <c r="C1294" s="32" t="s">
        <v>2595</v>
      </c>
      <c r="D1294" s="33">
        <v>0</v>
      </c>
      <c r="E1294" s="33">
        <v>10.4</v>
      </c>
      <c r="F1294" s="33">
        <v>0</v>
      </c>
      <c r="G1294" s="33">
        <v>0</v>
      </c>
      <c r="H1294" s="33">
        <v>0</v>
      </c>
      <c r="I1294" s="33">
        <v>0</v>
      </c>
      <c r="J1294" s="33">
        <v>3.3831277511199999E-2</v>
      </c>
      <c r="K1294" s="33">
        <v>0</v>
      </c>
      <c r="L1294" s="33">
        <v>0</v>
      </c>
      <c r="M1294" s="33">
        <v>0</v>
      </c>
      <c r="N1294" s="32" t="s">
        <v>5179</v>
      </c>
    </row>
    <row r="1295" spans="1:14" ht="31.5" x14ac:dyDescent="0.25">
      <c r="A1295" s="31" t="s">
        <v>2146</v>
      </c>
      <c r="B1295" s="32" t="s">
        <v>2596</v>
      </c>
      <c r="C1295" s="32" t="s">
        <v>2597</v>
      </c>
      <c r="D1295" s="33">
        <v>0</v>
      </c>
      <c r="E1295" s="33">
        <v>5.2649999999999997</v>
      </c>
      <c r="F1295" s="33">
        <v>0</v>
      </c>
      <c r="G1295" s="33">
        <v>0</v>
      </c>
      <c r="H1295" s="33">
        <v>0</v>
      </c>
      <c r="I1295" s="33">
        <v>0</v>
      </c>
      <c r="J1295" s="33">
        <v>1.7127084240039999E-2</v>
      </c>
      <c r="K1295" s="33">
        <v>0</v>
      </c>
      <c r="L1295" s="33">
        <v>0</v>
      </c>
      <c r="M1295" s="33">
        <v>0</v>
      </c>
      <c r="N1295" s="32" t="s">
        <v>5179</v>
      </c>
    </row>
    <row r="1296" spans="1:14" ht="31.5" x14ac:dyDescent="0.25">
      <c r="A1296" s="31" t="s">
        <v>2146</v>
      </c>
      <c r="B1296" s="32" t="s">
        <v>2598</v>
      </c>
      <c r="C1296" s="32" t="s">
        <v>2599</v>
      </c>
      <c r="D1296" s="33">
        <v>0</v>
      </c>
      <c r="E1296" s="33">
        <v>10.238</v>
      </c>
      <c r="F1296" s="33">
        <v>0</v>
      </c>
      <c r="G1296" s="33">
        <v>0</v>
      </c>
      <c r="H1296" s="33">
        <v>0</v>
      </c>
      <c r="I1296" s="33">
        <v>0</v>
      </c>
      <c r="J1296" s="33">
        <v>3.3304290303809998E-2</v>
      </c>
      <c r="K1296" s="33">
        <v>0</v>
      </c>
      <c r="L1296" s="33">
        <v>0</v>
      </c>
      <c r="M1296" s="33">
        <v>0</v>
      </c>
      <c r="N1296" s="32" t="s">
        <v>5179</v>
      </c>
    </row>
    <row r="1297" spans="1:14" ht="31.5" x14ac:dyDescent="0.25">
      <c r="A1297" s="31" t="s">
        <v>2146</v>
      </c>
      <c r="B1297" s="32" t="s">
        <v>2600</v>
      </c>
      <c r="C1297" s="32" t="s">
        <v>2601</v>
      </c>
      <c r="D1297" s="33">
        <v>0</v>
      </c>
      <c r="E1297" s="33">
        <v>3.8029999999999999</v>
      </c>
      <c r="F1297" s="33">
        <v>0</v>
      </c>
      <c r="G1297" s="33">
        <v>0</v>
      </c>
      <c r="H1297" s="33">
        <v>0</v>
      </c>
      <c r="I1297" s="33">
        <v>0</v>
      </c>
      <c r="J1297" s="33">
        <v>1.2371187343749999E-2</v>
      </c>
      <c r="K1297" s="33">
        <v>0</v>
      </c>
      <c r="L1297" s="33">
        <v>0</v>
      </c>
      <c r="M1297" s="33">
        <v>0</v>
      </c>
      <c r="N1297" s="32" t="s">
        <v>5179</v>
      </c>
    </row>
    <row r="1298" spans="1:14" ht="31.5" x14ac:dyDescent="0.25">
      <c r="A1298" s="31" t="s">
        <v>2146</v>
      </c>
      <c r="B1298" s="32" t="s">
        <v>2602</v>
      </c>
      <c r="C1298" s="32" t="s">
        <v>2603</v>
      </c>
      <c r="D1298" s="33">
        <v>0</v>
      </c>
      <c r="E1298" s="33">
        <v>4.68</v>
      </c>
      <c r="F1298" s="33">
        <v>0</v>
      </c>
      <c r="G1298" s="33">
        <v>0</v>
      </c>
      <c r="H1298" s="33">
        <v>0</v>
      </c>
      <c r="I1298" s="33">
        <v>0</v>
      </c>
      <c r="J1298" s="33">
        <v>1.522407488004E-2</v>
      </c>
      <c r="K1298" s="33">
        <v>0</v>
      </c>
      <c r="L1298" s="33">
        <v>0</v>
      </c>
      <c r="M1298" s="33">
        <v>0</v>
      </c>
      <c r="N1298" s="32" t="s">
        <v>5179</v>
      </c>
    </row>
    <row r="1299" spans="1:14" ht="31.5" x14ac:dyDescent="0.25">
      <c r="A1299" s="31" t="s">
        <v>2146</v>
      </c>
      <c r="B1299" s="32" t="s">
        <v>2604</v>
      </c>
      <c r="C1299" s="32" t="s">
        <v>2605</v>
      </c>
      <c r="D1299" s="33">
        <v>0</v>
      </c>
      <c r="E1299" s="33">
        <v>9.36</v>
      </c>
      <c r="F1299" s="33">
        <v>0</v>
      </c>
      <c r="G1299" s="33">
        <v>0</v>
      </c>
      <c r="H1299" s="33">
        <v>0</v>
      </c>
      <c r="I1299" s="33">
        <v>0</v>
      </c>
      <c r="J1299" s="33">
        <v>3.044814976008E-2</v>
      </c>
      <c r="K1299" s="33">
        <v>0</v>
      </c>
      <c r="L1299" s="33">
        <v>0</v>
      </c>
      <c r="M1299" s="33">
        <v>0</v>
      </c>
      <c r="N1299" s="32" t="s">
        <v>5179</v>
      </c>
    </row>
    <row r="1300" spans="1:14" ht="31.5" x14ac:dyDescent="0.25">
      <c r="A1300" s="31" t="s">
        <v>2146</v>
      </c>
      <c r="B1300" s="32" t="s">
        <v>2606</v>
      </c>
      <c r="C1300" s="32" t="s">
        <v>2607</v>
      </c>
      <c r="D1300" s="33">
        <v>0</v>
      </c>
      <c r="E1300" s="33">
        <v>12.675000000000001</v>
      </c>
      <c r="F1300" s="33">
        <v>0</v>
      </c>
      <c r="G1300" s="33">
        <v>0</v>
      </c>
      <c r="H1300" s="33">
        <v>0</v>
      </c>
      <c r="I1300" s="33">
        <v>0</v>
      </c>
      <c r="J1300" s="33">
        <v>4.1231869466770002E-2</v>
      </c>
      <c r="K1300" s="33">
        <v>0</v>
      </c>
      <c r="L1300" s="33">
        <v>0</v>
      </c>
      <c r="M1300" s="33">
        <v>0</v>
      </c>
      <c r="N1300" s="32" t="s">
        <v>5179</v>
      </c>
    </row>
    <row r="1301" spans="1:14" ht="31.5" x14ac:dyDescent="0.25">
      <c r="A1301" s="31" t="s">
        <v>2146</v>
      </c>
      <c r="B1301" s="32" t="s">
        <v>2608</v>
      </c>
      <c r="C1301" s="32" t="s">
        <v>2609</v>
      </c>
      <c r="D1301" s="33">
        <v>0</v>
      </c>
      <c r="E1301" s="33">
        <v>8.125</v>
      </c>
      <c r="F1301" s="33">
        <v>0</v>
      </c>
      <c r="G1301" s="33">
        <v>0</v>
      </c>
      <c r="H1301" s="33">
        <v>0</v>
      </c>
      <c r="I1301" s="33">
        <v>0</v>
      </c>
      <c r="J1301" s="33">
        <v>2.643068555562E-2</v>
      </c>
      <c r="K1301" s="33">
        <v>0</v>
      </c>
      <c r="L1301" s="33">
        <v>0</v>
      </c>
      <c r="M1301" s="33">
        <v>0</v>
      </c>
      <c r="N1301" s="32" t="s">
        <v>5179</v>
      </c>
    </row>
    <row r="1302" spans="1:14" ht="31.5" x14ac:dyDescent="0.25">
      <c r="A1302" s="31" t="s">
        <v>2146</v>
      </c>
      <c r="B1302" s="32" t="s">
        <v>2610</v>
      </c>
      <c r="C1302" s="32" t="s">
        <v>2611</v>
      </c>
      <c r="D1302" s="33">
        <v>0</v>
      </c>
      <c r="E1302" s="33">
        <v>6.5</v>
      </c>
      <c r="F1302" s="33">
        <v>0</v>
      </c>
      <c r="G1302" s="33">
        <v>0</v>
      </c>
      <c r="H1302" s="33">
        <v>0</v>
      </c>
      <c r="I1302" s="33">
        <v>0</v>
      </c>
      <c r="J1302" s="33">
        <v>2.1144548444499998E-2</v>
      </c>
      <c r="K1302" s="33">
        <v>0</v>
      </c>
      <c r="L1302" s="33">
        <v>0</v>
      </c>
      <c r="M1302" s="33">
        <v>0</v>
      </c>
      <c r="N1302" s="32" t="s">
        <v>5179</v>
      </c>
    </row>
    <row r="1303" spans="1:14" ht="31.5" x14ac:dyDescent="0.25">
      <c r="A1303" s="31" t="s">
        <v>2146</v>
      </c>
      <c r="B1303" s="32" t="s">
        <v>2612</v>
      </c>
      <c r="C1303" s="32" t="s">
        <v>2613</v>
      </c>
      <c r="D1303" s="33">
        <v>0</v>
      </c>
      <c r="E1303" s="33">
        <v>14.625</v>
      </c>
      <c r="F1303" s="33">
        <v>0</v>
      </c>
      <c r="G1303" s="33">
        <v>0</v>
      </c>
      <c r="H1303" s="33">
        <v>0</v>
      </c>
      <c r="I1303" s="33">
        <v>0</v>
      </c>
      <c r="J1303" s="33">
        <v>4.7575234000120002E-2</v>
      </c>
      <c r="K1303" s="33">
        <v>0</v>
      </c>
      <c r="L1303" s="33">
        <v>0</v>
      </c>
      <c r="M1303" s="33">
        <v>0</v>
      </c>
      <c r="N1303" s="32" t="s">
        <v>5179</v>
      </c>
    </row>
    <row r="1304" spans="1:14" ht="31.5" x14ac:dyDescent="0.25">
      <c r="A1304" s="31" t="s">
        <v>2146</v>
      </c>
      <c r="B1304" s="32" t="s">
        <v>2614</v>
      </c>
      <c r="C1304" s="32" t="s">
        <v>2615</v>
      </c>
      <c r="D1304" s="33">
        <v>0</v>
      </c>
      <c r="E1304" s="33">
        <v>6.5</v>
      </c>
      <c r="F1304" s="33">
        <v>0</v>
      </c>
      <c r="G1304" s="33">
        <v>0</v>
      </c>
      <c r="H1304" s="33">
        <v>0</v>
      </c>
      <c r="I1304" s="33">
        <v>0</v>
      </c>
      <c r="J1304" s="33">
        <v>2.1144548444499998E-2</v>
      </c>
      <c r="K1304" s="33">
        <v>0</v>
      </c>
      <c r="L1304" s="33">
        <v>0</v>
      </c>
      <c r="M1304" s="33">
        <v>0</v>
      </c>
      <c r="N1304" s="32" t="s">
        <v>5179</v>
      </c>
    </row>
    <row r="1305" spans="1:14" ht="31.5" x14ac:dyDescent="0.25">
      <c r="A1305" s="31" t="s">
        <v>2146</v>
      </c>
      <c r="B1305" s="32" t="s">
        <v>2616</v>
      </c>
      <c r="C1305" s="32" t="s">
        <v>2617</v>
      </c>
      <c r="D1305" s="33">
        <v>0</v>
      </c>
      <c r="E1305" s="33">
        <v>8.125</v>
      </c>
      <c r="F1305" s="33">
        <v>0</v>
      </c>
      <c r="G1305" s="33">
        <v>0</v>
      </c>
      <c r="H1305" s="33">
        <v>0</v>
      </c>
      <c r="I1305" s="33">
        <v>0</v>
      </c>
      <c r="J1305" s="33">
        <v>2.643068555562E-2</v>
      </c>
      <c r="K1305" s="33">
        <v>0</v>
      </c>
      <c r="L1305" s="33">
        <v>0</v>
      </c>
      <c r="M1305" s="33">
        <v>0</v>
      </c>
      <c r="N1305" s="32" t="s">
        <v>5179</v>
      </c>
    </row>
    <row r="1306" spans="1:14" ht="31.5" x14ac:dyDescent="0.25">
      <c r="A1306" s="31" t="s">
        <v>2146</v>
      </c>
      <c r="B1306" s="32" t="s">
        <v>2618</v>
      </c>
      <c r="C1306" s="32" t="s">
        <v>2619</v>
      </c>
      <c r="D1306" s="33">
        <v>0</v>
      </c>
      <c r="E1306" s="33">
        <v>9.75</v>
      </c>
      <c r="F1306" s="33">
        <v>0</v>
      </c>
      <c r="G1306" s="33">
        <v>0</v>
      </c>
      <c r="H1306" s="33">
        <v>0</v>
      </c>
      <c r="I1306" s="33">
        <v>0</v>
      </c>
      <c r="J1306" s="33">
        <v>3.1716822666750001E-2</v>
      </c>
      <c r="K1306" s="33">
        <v>0</v>
      </c>
      <c r="L1306" s="33">
        <v>0</v>
      </c>
      <c r="M1306" s="33">
        <v>0</v>
      </c>
      <c r="N1306" s="32" t="s">
        <v>5179</v>
      </c>
    </row>
    <row r="1307" spans="1:14" ht="31.5" x14ac:dyDescent="0.25">
      <c r="A1307" s="31" t="s">
        <v>2146</v>
      </c>
      <c r="B1307" s="32" t="s">
        <v>2620</v>
      </c>
      <c r="C1307" s="32" t="s">
        <v>2621</v>
      </c>
      <c r="D1307" s="33">
        <v>0</v>
      </c>
      <c r="E1307" s="33">
        <v>13.65</v>
      </c>
      <c r="F1307" s="33">
        <v>0</v>
      </c>
      <c r="G1307" s="33">
        <v>0</v>
      </c>
      <c r="H1307" s="33">
        <v>0</v>
      </c>
      <c r="I1307" s="33">
        <v>0</v>
      </c>
      <c r="J1307" s="33">
        <v>4.4403551733450002E-2</v>
      </c>
      <c r="K1307" s="33">
        <v>0</v>
      </c>
      <c r="L1307" s="33">
        <v>0</v>
      </c>
      <c r="M1307" s="33">
        <v>0</v>
      </c>
      <c r="N1307" s="32" t="s">
        <v>5179</v>
      </c>
    </row>
    <row r="1308" spans="1:14" ht="31.5" x14ac:dyDescent="0.25">
      <c r="A1308" s="31" t="s">
        <v>2146</v>
      </c>
      <c r="B1308" s="32" t="s">
        <v>2622</v>
      </c>
      <c r="C1308" s="32" t="s">
        <v>2623</v>
      </c>
      <c r="D1308" s="33">
        <v>0</v>
      </c>
      <c r="E1308" s="33">
        <v>7.15</v>
      </c>
      <c r="F1308" s="33">
        <v>0</v>
      </c>
      <c r="G1308" s="33">
        <v>0</v>
      </c>
      <c r="H1308" s="33">
        <v>0</v>
      </c>
      <c r="I1308" s="33">
        <v>0</v>
      </c>
      <c r="J1308" s="33">
        <v>2.325900328895E-2</v>
      </c>
      <c r="K1308" s="33">
        <v>0</v>
      </c>
      <c r="L1308" s="33">
        <v>0</v>
      </c>
      <c r="M1308" s="33">
        <v>0</v>
      </c>
      <c r="N1308" s="32" t="s">
        <v>5179</v>
      </c>
    </row>
    <row r="1309" spans="1:14" ht="31.5" x14ac:dyDescent="0.25">
      <c r="A1309" s="31" t="s">
        <v>2146</v>
      </c>
      <c r="B1309" s="32" t="s">
        <v>2624</v>
      </c>
      <c r="C1309" s="32" t="s">
        <v>2625</v>
      </c>
      <c r="D1309" s="33">
        <v>0</v>
      </c>
      <c r="E1309" s="33">
        <v>8.58</v>
      </c>
      <c r="F1309" s="33">
        <v>0</v>
      </c>
      <c r="G1309" s="33">
        <v>0</v>
      </c>
      <c r="H1309" s="33">
        <v>0</v>
      </c>
      <c r="I1309" s="33">
        <v>0</v>
      </c>
      <c r="J1309" s="33">
        <v>2.791080394674E-2</v>
      </c>
      <c r="K1309" s="33">
        <v>0</v>
      </c>
      <c r="L1309" s="33">
        <v>0</v>
      </c>
      <c r="M1309" s="33">
        <v>0</v>
      </c>
      <c r="N1309" s="32" t="s">
        <v>5179</v>
      </c>
    </row>
    <row r="1310" spans="1:14" ht="31.5" x14ac:dyDescent="0.25">
      <c r="A1310" s="31" t="s">
        <v>2146</v>
      </c>
      <c r="B1310" s="32" t="s">
        <v>2626</v>
      </c>
      <c r="C1310" s="32" t="s">
        <v>2627</v>
      </c>
      <c r="D1310" s="33">
        <v>0</v>
      </c>
      <c r="E1310" s="33">
        <v>3.77</v>
      </c>
      <c r="F1310" s="33">
        <v>0</v>
      </c>
      <c r="G1310" s="33">
        <v>0</v>
      </c>
      <c r="H1310" s="33">
        <v>0</v>
      </c>
      <c r="I1310" s="33">
        <v>0</v>
      </c>
      <c r="J1310" s="33">
        <v>1.2263838097810001E-2</v>
      </c>
      <c r="K1310" s="33">
        <v>0</v>
      </c>
      <c r="L1310" s="33">
        <v>0</v>
      </c>
      <c r="M1310" s="33">
        <v>0</v>
      </c>
      <c r="N1310" s="32" t="s">
        <v>5179</v>
      </c>
    </row>
    <row r="1311" spans="1:14" ht="31.5" x14ac:dyDescent="0.25">
      <c r="A1311" s="31" t="s">
        <v>2146</v>
      </c>
      <c r="B1311" s="32" t="s">
        <v>2628</v>
      </c>
      <c r="C1311" s="32" t="s">
        <v>2629</v>
      </c>
      <c r="D1311" s="33">
        <v>0</v>
      </c>
      <c r="E1311" s="33">
        <v>5.72</v>
      </c>
      <c r="F1311" s="33">
        <v>0</v>
      </c>
      <c r="G1311" s="33">
        <v>0</v>
      </c>
      <c r="H1311" s="33">
        <v>0</v>
      </c>
      <c r="I1311" s="33">
        <v>0</v>
      </c>
      <c r="J1311" s="33">
        <v>1.8607202631159999E-2</v>
      </c>
      <c r="K1311" s="33">
        <v>0</v>
      </c>
      <c r="L1311" s="33">
        <v>0</v>
      </c>
      <c r="M1311" s="33">
        <v>0</v>
      </c>
      <c r="N1311" s="32" t="s">
        <v>5179</v>
      </c>
    </row>
    <row r="1312" spans="1:14" ht="31.5" x14ac:dyDescent="0.25">
      <c r="A1312" s="31" t="s">
        <v>2146</v>
      </c>
      <c r="B1312" s="32" t="s">
        <v>2630</v>
      </c>
      <c r="C1312" s="32" t="s">
        <v>2631</v>
      </c>
      <c r="D1312" s="33">
        <v>0</v>
      </c>
      <c r="E1312" s="33">
        <v>4.68</v>
      </c>
      <c r="F1312" s="33">
        <v>0</v>
      </c>
      <c r="G1312" s="33">
        <v>0</v>
      </c>
      <c r="H1312" s="33">
        <v>0</v>
      </c>
      <c r="I1312" s="33">
        <v>0</v>
      </c>
      <c r="J1312" s="33">
        <v>1.522407488004E-2</v>
      </c>
      <c r="K1312" s="33">
        <v>0</v>
      </c>
      <c r="L1312" s="33">
        <v>0</v>
      </c>
      <c r="M1312" s="33">
        <v>0</v>
      </c>
      <c r="N1312" s="32" t="s">
        <v>5179</v>
      </c>
    </row>
    <row r="1313" spans="1:14" ht="31.5" x14ac:dyDescent="0.25">
      <c r="A1313" s="31" t="s">
        <v>2146</v>
      </c>
      <c r="B1313" s="32" t="s">
        <v>2632</v>
      </c>
      <c r="C1313" s="32" t="s">
        <v>2633</v>
      </c>
      <c r="D1313" s="33">
        <v>0</v>
      </c>
      <c r="E1313" s="33">
        <v>5.1029999999999998</v>
      </c>
      <c r="F1313" s="33">
        <v>0</v>
      </c>
      <c r="G1313" s="33">
        <v>0</v>
      </c>
      <c r="H1313" s="33">
        <v>0</v>
      </c>
      <c r="I1313" s="33">
        <v>0</v>
      </c>
      <c r="J1313" s="33">
        <v>1.6600097032649998E-2</v>
      </c>
      <c r="K1313" s="33">
        <v>0</v>
      </c>
      <c r="L1313" s="33">
        <v>0</v>
      </c>
      <c r="M1313" s="33">
        <v>0</v>
      </c>
      <c r="N1313" s="32" t="s">
        <v>5179</v>
      </c>
    </row>
    <row r="1314" spans="1:14" ht="31.5" x14ac:dyDescent="0.25">
      <c r="A1314" s="31" t="s">
        <v>2146</v>
      </c>
      <c r="B1314" s="32" t="s">
        <v>2634</v>
      </c>
      <c r="C1314" s="32" t="s">
        <v>2635</v>
      </c>
      <c r="D1314" s="33">
        <v>0</v>
      </c>
      <c r="E1314" s="33">
        <v>3.64</v>
      </c>
      <c r="F1314" s="33">
        <v>0</v>
      </c>
      <c r="G1314" s="33">
        <v>0</v>
      </c>
      <c r="H1314" s="33">
        <v>0</v>
      </c>
      <c r="I1314" s="33">
        <v>0</v>
      </c>
      <c r="J1314" s="33">
        <v>1.1840947128920001E-2</v>
      </c>
      <c r="K1314" s="33">
        <v>0</v>
      </c>
      <c r="L1314" s="33">
        <v>0</v>
      </c>
      <c r="M1314" s="33">
        <v>0</v>
      </c>
      <c r="N1314" s="32" t="s">
        <v>5179</v>
      </c>
    </row>
    <row r="1315" spans="1:14" ht="31.5" x14ac:dyDescent="0.25">
      <c r="A1315" s="31" t="s">
        <v>2146</v>
      </c>
      <c r="B1315" s="32" t="s">
        <v>2636</v>
      </c>
      <c r="C1315" s="32" t="s">
        <v>2637</v>
      </c>
      <c r="D1315" s="33">
        <v>0</v>
      </c>
      <c r="E1315" s="33">
        <v>6.76</v>
      </c>
      <c r="F1315" s="33">
        <v>0</v>
      </c>
      <c r="G1315" s="33">
        <v>0</v>
      </c>
      <c r="H1315" s="33">
        <v>0</v>
      </c>
      <c r="I1315" s="33">
        <v>0</v>
      </c>
      <c r="J1315" s="33">
        <v>2.1990330382280002E-2</v>
      </c>
      <c r="K1315" s="33">
        <v>0</v>
      </c>
      <c r="L1315" s="33">
        <v>0</v>
      </c>
      <c r="M1315" s="33">
        <v>0</v>
      </c>
      <c r="N1315" s="32" t="s">
        <v>5179</v>
      </c>
    </row>
    <row r="1316" spans="1:14" ht="31.5" x14ac:dyDescent="0.25">
      <c r="A1316" s="31" t="s">
        <v>2146</v>
      </c>
      <c r="B1316" s="32" t="s">
        <v>2638</v>
      </c>
      <c r="C1316" s="32" t="s">
        <v>2639</v>
      </c>
      <c r="D1316" s="33">
        <v>0</v>
      </c>
      <c r="E1316" s="33">
        <v>6.89</v>
      </c>
      <c r="F1316" s="33">
        <v>0</v>
      </c>
      <c r="G1316" s="33">
        <v>0</v>
      </c>
      <c r="H1316" s="33">
        <v>0</v>
      </c>
      <c r="I1316" s="33">
        <v>0</v>
      </c>
      <c r="J1316" s="33">
        <v>2.241322135117E-2</v>
      </c>
      <c r="K1316" s="33">
        <v>0</v>
      </c>
      <c r="L1316" s="33">
        <v>0</v>
      </c>
      <c r="M1316" s="33">
        <v>0</v>
      </c>
      <c r="N1316" s="32" t="s">
        <v>5179</v>
      </c>
    </row>
    <row r="1317" spans="1:14" ht="31.5" x14ac:dyDescent="0.25">
      <c r="A1317" s="31" t="s">
        <v>2146</v>
      </c>
      <c r="B1317" s="32" t="s">
        <v>2640</v>
      </c>
      <c r="C1317" s="32" t="s">
        <v>2641</v>
      </c>
      <c r="D1317" s="33">
        <v>0</v>
      </c>
      <c r="E1317" s="33">
        <v>15.08</v>
      </c>
      <c r="F1317" s="33">
        <v>0</v>
      </c>
      <c r="G1317" s="33">
        <v>0</v>
      </c>
      <c r="H1317" s="33">
        <v>0</v>
      </c>
      <c r="I1317" s="33">
        <v>0</v>
      </c>
      <c r="J1317" s="33">
        <v>4.9055352391240002E-2</v>
      </c>
      <c r="K1317" s="33">
        <v>0</v>
      </c>
      <c r="L1317" s="33">
        <v>0</v>
      </c>
      <c r="M1317" s="33">
        <v>0</v>
      </c>
      <c r="N1317" s="32" t="s">
        <v>5179</v>
      </c>
    </row>
    <row r="1318" spans="1:14" ht="31.5" x14ac:dyDescent="0.25">
      <c r="A1318" s="31" t="s">
        <v>2146</v>
      </c>
      <c r="B1318" s="32" t="s">
        <v>2642</v>
      </c>
      <c r="C1318" s="32" t="s">
        <v>2643</v>
      </c>
      <c r="D1318" s="33">
        <v>0</v>
      </c>
      <c r="E1318" s="33">
        <v>8.32</v>
      </c>
      <c r="F1318" s="33">
        <v>0</v>
      </c>
      <c r="G1318" s="33">
        <v>0</v>
      </c>
      <c r="H1318" s="33">
        <v>0</v>
      </c>
      <c r="I1318" s="33">
        <v>0</v>
      </c>
      <c r="J1318" s="33">
        <v>2.706502200896E-2</v>
      </c>
      <c r="K1318" s="33">
        <v>0</v>
      </c>
      <c r="L1318" s="33">
        <v>0</v>
      </c>
      <c r="M1318" s="33">
        <v>0</v>
      </c>
      <c r="N1318" s="32" t="s">
        <v>5179</v>
      </c>
    </row>
    <row r="1319" spans="1:14" ht="31.5" x14ac:dyDescent="0.25">
      <c r="A1319" s="31" t="s">
        <v>2146</v>
      </c>
      <c r="B1319" s="32" t="s">
        <v>2644</v>
      </c>
      <c r="C1319" s="32" t="s">
        <v>2645</v>
      </c>
      <c r="D1319" s="33">
        <v>0</v>
      </c>
      <c r="E1319" s="33">
        <v>8.4499999999999993</v>
      </c>
      <c r="F1319" s="33">
        <v>0</v>
      </c>
      <c r="G1319" s="33">
        <v>0</v>
      </c>
      <c r="H1319" s="33">
        <v>0</v>
      </c>
      <c r="I1319" s="33">
        <v>0</v>
      </c>
      <c r="J1319" s="33">
        <v>2.7487912977849999E-2</v>
      </c>
      <c r="K1319" s="33">
        <v>0</v>
      </c>
      <c r="L1319" s="33">
        <v>0</v>
      </c>
      <c r="M1319" s="33">
        <v>0</v>
      </c>
      <c r="N1319" s="32" t="s">
        <v>5179</v>
      </c>
    </row>
    <row r="1320" spans="1:14" ht="31.5" x14ac:dyDescent="0.25">
      <c r="A1320" s="31" t="s">
        <v>2146</v>
      </c>
      <c r="B1320" s="32" t="s">
        <v>2646</v>
      </c>
      <c r="C1320" s="32" t="s">
        <v>2647</v>
      </c>
      <c r="D1320" s="33">
        <v>0</v>
      </c>
      <c r="E1320" s="33">
        <v>4.29</v>
      </c>
      <c r="F1320" s="33">
        <v>0</v>
      </c>
      <c r="G1320" s="33">
        <v>0</v>
      </c>
      <c r="H1320" s="33">
        <v>0</v>
      </c>
      <c r="I1320" s="33">
        <v>0</v>
      </c>
      <c r="J1320" s="33">
        <v>1.395540197337E-2</v>
      </c>
      <c r="K1320" s="33">
        <v>0</v>
      </c>
      <c r="L1320" s="33">
        <v>0</v>
      </c>
      <c r="M1320" s="33">
        <v>0</v>
      </c>
      <c r="N1320" s="32" t="s">
        <v>5179</v>
      </c>
    </row>
    <row r="1321" spans="1:14" ht="31.5" x14ac:dyDescent="0.25">
      <c r="A1321" s="31" t="s">
        <v>2146</v>
      </c>
      <c r="B1321" s="32" t="s">
        <v>2648</v>
      </c>
      <c r="C1321" s="32" t="s">
        <v>2649</v>
      </c>
      <c r="D1321" s="33">
        <v>0</v>
      </c>
      <c r="E1321" s="33">
        <v>1.3979999999999999</v>
      </c>
      <c r="F1321" s="33">
        <v>0</v>
      </c>
      <c r="G1321" s="33">
        <v>0</v>
      </c>
      <c r="H1321" s="33">
        <v>0</v>
      </c>
      <c r="I1321" s="33">
        <v>0</v>
      </c>
      <c r="J1321" s="33">
        <v>4.5477044192899999E-3</v>
      </c>
      <c r="K1321" s="33">
        <v>0</v>
      </c>
      <c r="L1321" s="33">
        <v>0</v>
      </c>
      <c r="M1321" s="33">
        <v>0</v>
      </c>
      <c r="N1321" s="32" t="s">
        <v>5179</v>
      </c>
    </row>
    <row r="1322" spans="1:14" ht="31.5" x14ac:dyDescent="0.25">
      <c r="A1322" s="31" t="s">
        <v>2146</v>
      </c>
      <c r="B1322" s="32" t="s">
        <v>2650</v>
      </c>
      <c r="C1322" s="32" t="s">
        <v>2651</v>
      </c>
      <c r="D1322" s="33">
        <v>0</v>
      </c>
      <c r="E1322" s="33">
        <v>4.8099999999999996</v>
      </c>
      <c r="F1322" s="33">
        <v>0</v>
      </c>
      <c r="G1322" s="33">
        <v>0</v>
      </c>
      <c r="H1322" s="33">
        <v>0</v>
      </c>
      <c r="I1322" s="33">
        <v>0</v>
      </c>
      <c r="J1322" s="33">
        <v>1.5646965848930001E-2</v>
      </c>
      <c r="K1322" s="33">
        <v>0</v>
      </c>
      <c r="L1322" s="33">
        <v>0</v>
      </c>
      <c r="M1322" s="33">
        <v>0</v>
      </c>
      <c r="N1322" s="32" t="s">
        <v>5179</v>
      </c>
    </row>
    <row r="1323" spans="1:14" ht="31.5" x14ac:dyDescent="0.25">
      <c r="A1323" s="31" t="s">
        <v>2146</v>
      </c>
      <c r="B1323" s="32" t="s">
        <v>2652</v>
      </c>
      <c r="C1323" s="32" t="s">
        <v>2653</v>
      </c>
      <c r="D1323" s="33">
        <v>0</v>
      </c>
      <c r="E1323" s="33">
        <v>8.19</v>
      </c>
      <c r="F1323" s="33">
        <v>0</v>
      </c>
      <c r="G1323" s="33">
        <v>0</v>
      </c>
      <c r="H1323" s="33">
        <v>0</v>
      </c>
      <c r="I1323" s="33">
        <v>0</v>
      </c>
      <c r="J1323" s="33">
        <v>2.6642131040069999E-2</v>
      </c>
      <c r="K1323" s="33">
        <v>0</v>
      </c>
      <c r="L1323" s="33">
        <v>0</v>
      </c>
      <c r="M1323" s="33">
        <v>0</v>
      </c>
      <c r="N1323" s="32" t="s">
        <v>5179</v>
      </c>
    </row>
    <row r="1324" spans="1:14" ht="31.5" x14ac:dyDescent="0.25">
      <c r="A1324" s="31" t="s">
        <v>2146</v>
      </c>
      <c r="B1324" s="32" t="s">
        <v>2654</v>
      </c>
      <c r="C1324" s="32" t="s">
        <v>2655</v>
      </c>
      <c r="D1324" s="33">
        <v>0</v>
      </c>
      <c r="E1324" s="33">
        <v>2.86</v>
      </c>
      <c r="F1324" s="33">
        <v>0</v>
      </c>
      <c r="G1324" s="33">
        <v>0</v>
      </c>
      <c r="H1324" s="33">
        <v>0</v>
      </c>
      <c r="I1324" s="33">
        <v>0</v>
      </c>
      <c r="J1324" s="33">
        <v>9.3036013155799995E-3</v>
      </c>
      <c r="K1324" s="33">
        <v>0</v>
      </c>
      <c r="L1324" s="33">
        <v>0</v>
      </c>
      <c r="M1324" s="33">
        <v>0</v>
      </c>
      <c r="N1324" s="32" t="s">
        <v>5179</v>
      </c>
    </row>
    <row r="1325" spans="1:14" ht="31.5" x14ac:dyDescent="0.25">
      <c r="A1325" s="31" t="s">
        <v>2146</v>
      </c>
      <c r="B1325" s="32" t="s">
        <v>2656</v>
      </c>
      <c r="C1325" s="32" t="s">
        <v>2657</v>
      </c>
      <c r="D1325" s="33">
        <v>0</v>
      </c>
      <c r="E1325" s="33">
        <v>6.8250000000000002</v>
      </c>
      <c r="F1325" s="33">
        <v>0</v>
      </c>
      <c r="G1325" s="33">
        <v>0</v>
      </c>
      <c r="H1325" s="33">
        <v>0</v>
      </c>
      <c r="I1325" s="33">
        <v>0</v>
      </c>
      <c r="J1325" s="33">
        <v>2.2201775866720001E-2</v>
      </c>
      <c r="K1325" s="33">
        <v>0</v>
      </c>
      <c r="L1325" s="33">
        <v>0</v>
      </c>
      <c r="M1325" s="33">
        <v>0</v>
      </c>
      <c r="N1325" s="32" t="s">
        <v>5179</v>
      </c>
    </row>
    <row r="1326" spans="1:14" ht="31.5" x14ac:dyDescent="0.25">
      <c r="A1326" s="31" t="s">
        <v>2146</v>
      </c>
      <c r="B1326" s="32" t="s">
        <v>2658</v>
      </c>
      <c r="C1326" s="32" t="s">
        <v>2659</v>
      </c>
      <c r="D1326" s="33">
        <v>0</v>
      </c>
      <c r="E1326" s="33">
        <v>4.875</v>
      </c>
      <c r="F1326" s="33">
        <v>0</v>
      </c>
      <c r="G1326" s="33">
        <v>0</v>
      </c>
      <c r="H1326" s="33">
        <v>0</v>
      </c>
      <c r="I1326" s="33">
        <v>0</v>
      </c>
      <c r="J1326" s="33">
        <v>1.5858411333370001E-2</v>
      </c>
      <c r="K1326" s="33">
        <v>0</v>
      </c>
      <c r="L1326" s="33">
        <v>0</v>
      </c>
      <c r="M1326" s="33">
        <v>0</v>
      </c>
      <c r="N1326" s="32" t="s">
        <v>5179</v>
      </c>
    </row>
    <row r="1327" spans="1:14" ht="31.5" x14ac:dyDescent="0.25">
      <c r="A1327" s="31" t="s">
        <v>2146</v>
      </c>
      <c r="B1327" s="32" t="s">
        <v>2660</v>
      </c>
      <c r="C1327" s="32" t="s">
        <v>2661</v>
      </c>
      <c r="D1327" s="33">
        <v>0</v>
      </c>
      <c r="E1327" s="33">
        <v>2.113</v>
      </c>
      <c r="F1327" s="33">
        <v>0</v>
      </c>
      <c r="G1327" s="33">
        <v>0</v>
      </c>
      <c r="H1327" s="33">
        <v>0</v>
      </c>
      <c r="I1327" s="33">
        <v>0</v>
      </c>
      <c r="J1327" s="33">
        <v>6.8736047481799999E-3</v>
      </c>
      <c r="K1327" s="33">
        <v>0</v>
      </c>
      <c r="L1327" s="33">
        <v>0</v>
      </c>
      <c r="M1327" s="33">
        <v>0</v>
      </c>
      <c r="N1327" s="32" t="s">
        <v>5179</v>
      </c>
    </row>
    <row r="1328" spans="1:14" ht="31.5" x14ac:dyDescent="0.25">
      <c r="A1328" s="31" t="s">
        <v>2146</v>
      </c>
      <c r="B1328" s="32" t="s">
        <v>2662</v>
      </c>
      <c r="C1328" s="32" t="s">
        <v>2663</v>
      </c>
      <c r="D1328" s="33">
        <v>0</v>
      </c>
      <c r="E1328" s="33">
        <v>11.7</v>
      </c>
      <c r="F1328" s="33">
        <v>0</v>
      </c>
      <c r="G1328" s="33">
        <v>0</v>
      </c>
      <c r="H1328" s="33">
        <v>0</v>
      </c>
      <c r="I1328" s="33">
        <v>0</v>
      </c>
      <c r="J1328" s="33">
        <v>3.8060187200100001E-2</v>
      </c>
      <c r="K1328" s="33">
        <v>0</v>
      </c>
      <c r="L1328" s="33">
        <v>0</v>
      </c>
      <c r="M1328" s="33">
        <v>0</v>
      </c>
      <c r="N1328" s="32" t="s">
        <v>5179</v>
      </c>
    </row>
    <row r="1329" spans="1:14" ht="31.5" x14ac:dyDescent="0.25">
      <c r="A1329" s="31" t="s">
        <v>2146</v>
      </c>
      <c r="B1329" s="32" t="s">
        <v>2664</v>
      </c>
      <c r="C1329" s="32" t="s">
        <v>2665</v>
      </c>
      <c r="D1329" s="33">
        <v>0</v>
      </c>
      <c r="E1329" s="33">
        <v>8.2230000000000008</v>
      </c>
      <c r="F1329" s="33">
        <v>0</v>
      </c>
      <c r="G1329" s="33">
        <v>0</v>
      </c>
      <c r="H1329" s="33">
        <v>0</v>
      </c>
      <c r="I1329" s="33">
        <v>0</v>
      </c>
      <c r="J1329" s="33">
        <v>2.6749480286009999E-2</v>
      </c>
      <c r="K1329" s="33">
        <v>0</v>
      </c>
      <c r="L1329" s="33">
        <v>0</v>
      </c>
      <c r="M1329" s="33">
        <v>0</v>
      </c>
      <c r="N1329" s="32" t="s">
        <v>5179</v>
      </c>
    </row>
    <row r="1330" spans="1:14" ht="31.5" x14ac:dyDescent="0.25">
      <c r="A1330" s="31" t="s">
        <v>2146</v>
      </c>
      <c r="B1330" s="32" t="s">
        <v>2666</v>
      </c>
      <c r="C1330" s="32" t="s">
        <v>2667</v>
      </c>
      <c r="D1330" s="33">
        <v>0</v>
      </c>
      <c r="E1330" s="33">
        <v>8.4499999999999993</v>
      </c>
      <c r="F1330" s="33">
        <v>0</v>
      </c>
      <c r="G1330" s="33">
        <v>0</v>
      </c>
      <c r="H1330" s="33">
        <v>0</v>
      </c>
      <c r="I1330" s="33">
        <v>0</v>
      </c>
      <c r="J1330" s="33">
        <v>2.7487912977849999E-2</v>
      </c>
      <c r="K1330" s="33">
        <v>0</v>
      </c>
      <c r="L1330" s="33">
        <v>0</v>
      </c>
      <c r="M1330" s="33">
        <v>0</v>
      </c>
      <c r="N1330" s="32" t="s">
        <v>5179</v>
      </c>
    </row>
    <row r="1331" spans="1:14" ht="31.5" x14ac:dyDescent="0.25">
      <c r="A1331" s="31" t="s">
        <v>2146</v>
      </c>
      <c r="B1331" s="32" t="s">
        <v>2668</v>
      </c>
      <c r="C1331" s="32" t="s">
        <v>2669</v>
      </c>
      <c r="D1331" s="33">
        <v>0</v>
      </c>
      <c r="E1331" s="33">
        <v>7.6379999999999999</v>
      </c>
      <c r="F1331" s="33">
        <v>0</v>
      </c>
      <c r="G1331" s="33">
        <v>0</v>
      </c>
      <c r="H1331" s="33">
        <v>0</v>
      </c>
      <c r="I1331" s="33">
        <v>0</v>
      </c>
      <c r="J1331" s="33">
        <v>2.484647092601E-2</v>
      </c>
      <c r="K1331" s="33">
        <v>0</v>
      </c>
      <c r="L1331" s="33">
        <v>0</v>
      </c>
      <c r="M1331" s="33">
        <v>0</v>
      </c>
      <c r="N1331" s="32" t="s">
        <v>5179</v>
      </c>
    </row>
    <row r="1332" spans="1:14" ht="31.5" x14ac:dyDescent="0.25">
      <c r="A1332" s="31" t="s">
        <v>2146</v>
      </c>
      <c r="B1332" s="32" t="s">
        <v>2670</v>
      </c>
      <c r="C1332" s="32" t="s">
        <v>2671</v>
      </c>
      <c r="D1332" s="33">
        <v>0</v>
      </c>
      <c r="E1332" s="33">
        <v>4.6150000000000002</v>
      </c>
      <c r="F1332" s="33">
        <v>0</v>
      </c>
      <c r="G1332" s="33">
        <v>0</v>
      </c>
      <c r="H1332" s="33">
        <v>0</v>
      </c>
      <c r="I1332" s="33">
        <v>0</v>
      </c>
      <c r="J1332" s="33">
        <v>1.501262939559E-2</v>
      </c>
      <c r="K1332" s="33">
        <v>0</v>
      </c>
      <c r="L1332" s="33">
        <v>0</v>
      </c>
      <c r="M1332" s="33">
        <v>0</v>
      </c>
      <c r="N1332" s="32" t="s">
        <v>5179</v>
      </c>
    </row>
    <row r="1333" spans="1:14" ht="31.5" x14ac:dyDescent="0.25">
      <c r="A1333" s="31" t="s">
        <v>2146</v>
      </c>
      <c r="B1333" s="32" t="s">
        <v>2672</v>
      </c>
      <c r="C1333" s="32" t="s">
        <v>2673</v>
      </c>
      <c r="D1333" s="33">
        <v>0</v>
      </c>
      <c r="E1333" s="33">
        <v>4.0629999999999997</v>
      </c>
      <c r="F1333" s="33">
        <v>0</v>
      </c>
      <c r="G1333" s="33">
        <v>0</v>
      </c>
      <c r="H1333" s="33">
        <v>0</v>
      </c>
      <c r="I1333" s="33">
        <v>0</v>
      </c>
      <c r="J1333" s="33">
        <v>1.3216969281529999E-2</v>
      </c>
      <c r="K1333" s="33">
        <v>0</v>
      </c>
      <c r="L1333" s="33">
        <v>0</v>
      </c>
      <c r="M1333" s="33">
        <v>0</v>
      </c>
      <c r="N1333" s="32" t="s">
        <v>5179</v>
      </c>
    </row>
    <row r="1334" spans="1:14" ht="31.5" x14ac:dyDescent="0.25">
      <c r="A1334" s="31" t="s">
        <v>2146</v>
      </c>
      <c r="B1334" s="32" t="s">
        <v>2674</v>
      </c>
      <c r="C1334" s="32" t="s">
        <v>2675</v>
      </c>
      <c r="D1334" s="33">
        <v>0</v>
      </c>
      <c r="E1334" s="33">
        <v>4.4530000000000003</v>
      </c>
      <c r="F1334" s="33">
        <v>0</v>
      </c>
      <c r="G1334" s="33">
        <v>0</v>
      </c>
      <c r="H1334" s="33">
        <v>0</v>
      </c>
      <c r="I1334" s="33">
        <v>0</v>
      </c>
      <c r="J1334" s="33">
        <v>1.4485642188200001E-2</v>
      </c>
      <c r="K1334" s="33">
        <v>0</v>
      </c>
      <c r="L1334" s="33">
        <v>0</v>
      </c>
      <c r="M1334" s="33">
        <v>0</v>
      </c>
      <c r="N1334" s="32" t="s">
        <v>5179</v>
      </c>
    </row>
    <row r="1335" spans="1:14" ht="31.5" x14ac:dyDescent="0.25">
      <c r="A1335" s="31" t="s">
        <v>2146</v>
      </c>
      <c r="B1335" s="32" t="s">
        <v>2676</v>
      </c>
      <c r="C1335" s="32" t="s">
        <v>2677</v>
      </c>
      <c r="D1335" s="33">
        <v>0</v>
      </c>
      <c r="E1335" s="33">
        <v>4.7130000000000001</v>
      </c>
      <c r="F1335" s="33">
        <v>0</v>
      </c>
      <c r="G1335" s="33">
        <v>0</v>
      </c>
      <c r="H1335" s="33">
        <v>0</v>
      </c>
      <c r="I1335" s="33">
        <v>0</v>
      </c>
      <c r="J1335" s="33">
        <v>1.533142412598E-2</v>
      </c>
      <c r="K1335" s="33">
        <v>0</v>
      </c>
      <c r="L1335" s="33">
        <v>0</v>
      </c>
      <c r="M1335" s="33">
        <v>0</v>
      </c>
      <c r="N1335" s="32" t="s">
        <v>5179</v>
      </c>
    </row>
    <row r="1336" spans="1:14" ht="31.5" x14ac:dyDescent="0.25">
      <c r="A1336" s="31" t="s">
        <v>2146</v>
      </c>
      <c r="B1336" s="32" t="s">
        <v>2678</v>
      </c>
      <c r="C1336" s="32" t="s">
        <v>2679</v>
      </c>
      <c r="D1336" s="33">
        <v>0</v>
      </c>
      <c r="E1336" s="33">
        <v>5.4279999999999999</v>
      </c>
      <c r="F1336" s="33">
        <v>0</v>
      </c>
      <c r="G1336" s="33">
        <v>0</v>
      </c>
      <c r="H1336" s="33">
        <v>0</v>
      </c>
      <c r="I1336" s="33">
        <v>0</v>
      </c>
      <c r="J1336" s="33">
        <v>1.765732445488E-2</v>
      </c>
      <c r="K1336" s="33">
        <v>0</v>
      </c>
      <c r="L1336" s="33">
        <v>0</v>
      </c>
      <c r="M1336" s="33">
        <v>0</v>
      </c>
      <c r="N1336" s="32" t="s">
        <v>5179</v>
      </c>
    </row>
    <row r="1337" spans="1:14" ht="31.5" x14ac:dyDescent="0.25">
      <c r="A1337" s="31" t="s">
        <v>2146</v>
      </c>
      <c r="B1337" s="32" t="s">
        <v>2680</v>
      </c>
      <c r="C1337" s="32" t="s">
        <v>2681</v>
      </c>
      <c r="D1337" s="33">
        <v>0</v>
      </c>
      <c r="E1337" s="33">
        <v>8.4830000000000005</v>
      </c>
      <c r="F1337" s="33">
        <v>0</v>
      </c>
      <c r="G1337" s="33">
        <v>0</v>
      </c>
      <c r="H1337" s="33">
        <v>0</v>
      </c>
      <c r="I1337" s="33">
        <v>0</v>
      </c>
      <c r="J1337" s="33">
        <v>2.7595262223789999E-2</v>
      </c>
      <c r="K1337" s="33">
        <v>0</v>
      </c>
      <c r="L1337" s="33">
        <v>0</v>
      </c>
      <c r="M1337" s="33">
        <v>0</v>
      </c>
      <c r="N1337" s="32" t="s">
        <v>5179</v>
      </c>
    </row>
    <row r="1338" spans="1:14" ht="31.5" x14ac:dyDescent="0.25">
      <c r="A1338" s="31" t="s">
        <v>2146</v>
      </c>
      <c r="B1338" s="32" t="s">
        <v>2682</v>
      </c>
      <c r="C1338" s="32" t="s">
        <v>2683</v>
      </c>
      <c r="D1338" s="33">
        <v>0</v>
      </c>
      <c r="E1338" s="33">
        <v>4.55</v>
      </c>
      <c r="F1338" s="33">
        <v>0</v>
      </c>
      <c r="G1338" s="33">
        <v>0</v>
      </c>
      <c r="H1338" s="33">
        <v>0</v>
      </c>
      <c r="I1338" s="33">
        <v>0</v>
      </c>
      <c r="J1338" s="33">
        <v>1.480118391115E-2</v>
      </c>
      <c r="K1338" s="33">
        <v>0</v>
      </c>
      <c r="L1338" s="33">
        <v>0</v>
      </c>
      <c r="M1338" s="33">
        <v>0</v>
      </c>
      <c r="N1338" s="32" t="s">
        <v>5179</v>
      </c>
    </row>
    <row r="1339" spans="1:14" ht="31.5" x14ac:dyDescent="0.25">
      <c r="A1339" s="31" t="s">
        <v>2146</v>
      </c>
      <c r="B1339" s="32" t="s">
        <v>2684</v>
      </c>
      <c r="C1339" s="32" t="s">
        <v>2685</v>
      </c>
      <c r="D1339" s="33">
        <v>0</v>
      </c>
      <c r="E1339" s="33">
        <v>3.3639999999999999</v>
      </c>
      <c r="F1339" s="33">
        <v>0</v>
      </c>
      <c r="G1339" s="33">
        <v>0</v>
      </c>
      <c r="H1339" s="33">
        <v>0</v>
      </c>
      <c r="I1339" s="33">
        <v>0</v>
      </c>
      <c r="J1339" s="33">
        <v>1.094311707189E-2</v>
      </c>
      <c r="K1339" s="33">
        <v>0</v>
      </c>
      <c r="L1339" s="33">
        <v>0</v>
      </c>
      <c r="M1339" s="33">
        <v>0</v>
      </c>
      <c r="N1339" s="32" t="s">
        <v>5179</v>
      </c>
    </row>
    <row r="1340" spans="1:14" ht="31.5" x14ac:dyDescent="0.25">
      <c r="A1340" s="31" t="s">
        <v>2146</v>
      </c>
      <c r="B1340" s="32" t="s">
        <v>2686</v>
      </c>
      <c r="C1340" s="32" t="s">
        <v>2687</v>
      </c>
      <c r="D1340" s="33">
        <v>0</v>
      </c>
      <c r="E1340" s="33">
        <v>8.7750000000000004</v>
      </c>
      <c r="F1340" s="33">
        <v>0</v>
      </c>
      <c r="G1340" s="33">
        <v>0</v>
      </c>
      <c r="H1340" s="33">
        <v>0</v>
      </c>
      <c r="I1340" s="33">
        <v>0</v>
      </c>
      <c r="J1340" s="33">
        <v>2.8545140400070002E-2</v>
      </c>
      <c r="K1340" s="33">
        <v>0</v>
      </c>
      <c r="L1340" s="33">
        <v>0</v>
      </c>
      <c r="M1340" s="33">
        <v>0</v>
      </c>
      <c r="N1340" s="32" t="s">
        <v>5179</v>
      </c>
    </row>
    <row r="1341" spans="1:14" ht="31.5" x14ac:dyDescent="0.25">
      <c r="A1341" s="31" t="s">
        <v>2146</v>
      </c>
      <c r="B1341" s="32" t="s">
        <v>2688</v>
      </c>
      <c r="C1341" s="32" t="s">
        <v>2689</v>
      </c>
      <c r="D1341" s="33">
        <v>0</v>
      </c>
      <c r="E1341" s="33">
        <v>8.7750000000000004</v>
      </c>
      <c r="F1341" s="33">
        <v>0</v>
      </c>
      <c r="G1341" s="33">
        <v>0</v>
      </c>
      <c r="H1341" s="33">
        <v>0</v>
      </c>
      <c r="I1341" s="33">
        <v>0</v>
      </c>
      <c r="J1341" s="33">
        <v>2.8545140400070002E-2</v>
      </c>
      <c r="K1341" s="33">
        <v>0</v>
      </c>
      <c r="L1341" s="33">
        <v>0</v>
      </c>
      <c r="M1341" s="33">
        <v>0</v>
      </c>
      <c r="N1341" s="32" t="s">
        <v>5179</v>
      </c>
    </row>
    <row r="1342" spans="1:14" ht="31.5" x14ac:dyDescent="0.25">
      <c r="A1342" s="31" t="s">
        <v>2146</v>
      </c>
      <c r="B1342" s="32" t="s">
        <v>2690</v>
      </c>
      <c r="C1342" s="32" t="s">
        <v>2691</v>
      </c>
      <c r="D1342" s="33">
        <v>0</v>
      </c>
      <c r="E1342" s="33">
        <v>9.3279999999999994</v>
      </c>
      <c r="F1342" s="33">
        <v>0</v>
      </c>
      <c r="G1342" s="33">
        <v>0</v>
      </c>
      <c r="H1342" s="33">
        <v>0</v>
      </c>
      <c r="I1342" s="33">
        <v>0</v>
      </c>
      <c r="J1342" s="33">
        <v>3.0344053521580001E-2</v>
      </c>
      <c r="K1342" s="33">
        <v>0</v>
      </c>
      <c r="L1342" s="33">
        <v>0</v>
      </c>
      <c r="M1342" s="33">
        <v>0</v>
      </c>
      <c r="N1342" s="32" t="s">
        <v>5179</v>
      </c>
    </row>
    <row r="1343" spans="1:14" ht="31.5" x14ac:dyDescent="0.25">
      <c r="A1343" s="31" t="s">
        <v>2146</v>
      </c>
      <c r="B1343" s="32" t="s">
        <v>2692</v>
      </c>
      <c r="C1343" s="32" t="s">
        <v>2693</v>
      </c>
      <c r="D1343" s="33">
        <v>0</v>
      </c>
      <c r="E1343" s="33">
        <v>4.68</v>
      </c>
      <c r="F1343" s="33">
        <v>0</v>
      </c>
      <c r="G1343" s="33">
        <v>0</v>
      </c>
      <c r="H1343" s="33">
        <v>0</v>
      </c>
      <c r="I1343" s="33">
        <v>0</v>
      </c>
      <c r="J1343" s="33">
        <v>1.522407488004E-2</v>
      </c>
      <c r="K1343" s="33">
        <v>0</v>
      </c>
      <c r="L1343" s="33">
        <v>0</v>
      </c>
      <c r="M1343" s="33">
        <v>0</v>
      </c>
      <c r="N1343" s="32" t="s">
        <v>5179</v>
      </c>
    </row>
    <row r="1344" spans="1:14" ht="31.5" x14ac:dyDescent="0.25">
      <c r="A1344" s="31" t="s">
        <v>2146</v>
      </c>
      <c r="B1344" s="32" t="s">
        <v>2694</v>
      </c>
      <c r="C1344" s="32" t="s">
        <v>2695</v>
      </c>
      <c r="D1344" s="33">
        <v>0</v>
      </c>
      <c r="E1344" s="33">
        <v>6.5</v>
      </c>
      <c r="F1344" s="33">
        <v>0</v>
      </c>
      <c r="G1344" s="33">
        <v>0</v>
      </c>
      <c r="H1344" s="33">
        <v>0</v>
      </c>
      <c r="I1344" s="33">
        <v>0</v>
      </c>
      <c r="J1344" s="33">
        <v>2.1144548444499998E-2</v>
      </c>
      <c r="K1344" s="33">
        <v>0</v>
      </c>
      <c r="L1344" s="33">
        <v>0</v>
      </c>
      <c r="M1344" s="33">
        <v>0</v>
      </c>
      <c r="N1344" s="32" t="s">
        <v>5179</v>
      </c>
    </row>
    <row r="1345" spans="1:14" ht="31.5" x14ac:dyDescent="0.25">
      <c r="A1345" s="31" t="s">
        <v>2146</v>
      </c>
      <c r="B1345" s="32" t="s">
        <v>2696</v>
      </c>
      <c r="C1345" s="32" t="s">
        <v>2697</v>
      </c>
      <c r="D1345" s="33">
        <v>0</v>
      </c>
      <c r="E1345" s="33">
        <v>2.0470000000000002</v>
      </c>
      <c r="F1345" s="33">
        <v>0</v>
      </c>
      <c r="G1345" s="33">
        <v>0</v>
      </c>
      <c r="H1345" s="33">
        <v>0</v>
      </c>
      <c r="I1345" s="33">
        <v>0</v>
      </c>
      <c r="J1345" s="33">
        <v>6.6589062562899997E-3</v>
      </c>
      <c r="K1345" s="33">
        <v>0</v>
      </c>
      <c r="L1345" s="33">
        <v>0</v>
      </c>
      <c r="M1345" s="33">
        <v>0</v>
      </c>
      <c r="N1345" s="32" t="s">
        <v>5179</v>
      </c>
    </row>
    <row r="1346" spans="1:14" ht="31.5" x14ac:dyDescent="0.25">
      <c r="A1346" s="31" t="s">
        <v>2146</v>
      </c>
      <c r="B1346" s="32" t="s">
        <v>2698</v>
      </c>
      <c r="C1346" s="32" t="s">
        <v>2699</v>
      </c>
      <c r="D1346" s="33">
        <v>0</v>
      </c>
      <c r="E1346" s="33">
        <v>5.2</v>
      </c>
      <c r="F1346" s="33">
        <v>0</v>
      </c>
      <c r="G1346" s="33">
        <v>0</v>
      </c>
      <c r="H1346" s="33">
        <v>0</v>
      </c>
      <c r="I1346" s="33">
        <v>0</v>
      </c>
      <c r="J1346" s="33">
        <v>1.6915638755599999E-2</v>
      </c>
      <c r="K1346" s="33">
        <v>0</v>
      </c>
      <c r="L1346" s="33">
        <v>0</v>
      </c>
      <c r="M1346" s="33">
        <v>0</v>
      </c>
      <c r="N1346" s="32" t="s">
        <v>5179</v>
      </c>
    </row>
    <row r="1347" spans="1:14" ht="31.5" x14ac:dyDescent="0.25">
      <c r="A1347" s="31" t="s">
        <v>2146</v>
      </c>
      <c r="B1347" s="32" t="s">
        <v>2700</v>
      </c>
      <c r="C1347" s="32" t="s">
        <v>2701</v>
      </c>
      <c r="D1347" s="33">
        <v>0</v>
      </c>
      <c r="E1347" s="33">
        <v>13.163</v>
      </c>
      <c r="F1347" s="33">
        <v>0</v>
      </c>
      <c r="G1347" s="33">
        <v>0</v>
      </c>
      <c r="H1347" s="33">
        <v>0</v>
      </c>
      <c r="I1347" s="33">
        <v>0</v>
      </c>
      <c r="J1347" s="33">
        <v>4.2819337103829999E-2</v>
      </c>
      <c r="K1347" s="33">
        <v>0</v>
      </c>
      <c r="L1347" s="33">
        <v>0</v>
      </c>
      <c r="M1347" s="33">
        <v>0</v>
      </c>
      <c r="N1347" s="32" t="s">
        <v>5179</v>
      </c>
    </row>
    <row r="1348" spans="1:14" ht="31.5" x14ac:dyDescent="0.25">
      <c r="A1348" s="31" t="s">
        <v>2146</v>
      </c>
      <c r="B1348" s="32" t="s">
        <v>2702</v>
      </c>
      <c r="C1348" s="32" t="s">
        <v>2703</v>
      </c>
      <c r="D1348" s="33">
        <v>0</v>
      </c>
      <c r="E1348" s="33">
        <v>8.7750000000000004</v>
      </c>
      <c r="F1348" s="33">
        <v>0</v>
      </c>
      <c r="G1348" s="33">
        <v>0</v>
      </c>
      <c r="H1348" s="33">
        <v>0</v>
      </c>
      <c r="I1348" s="33">
        <v>0</v>
      </c>
      <c r="J1348" s="33">
        <v>2.8545140400070002E-2</v>
      </c>
      <c r="K1348" s="33">
        <v>0</v>
      </c>
      <c r="L1348" s="33">
        <v>0</v>
      </c>
      <c r="M1348" s="33">
        <v>0</v>
      </c>
      <c r="N1348" s="32" t="s">
        <v>5179</v>
      </c>
    </row>
    <row r="1349" spans="1:14" ht="31.5" x14ac:dyDescent="0.25">
      <c r="A1349" s="31" t="s">
        <v>2146</v>
      </c>
      <c r="B1349" s="32" t="s">
        <v>2704</v>
      </c>
      <c r="C1349" s="32" t="s">
        <v>2705</v>
      </c>
      <c r="D1349" s="33">
        <v>0</v>
      </c>
      <c r="E1349" s="33">
        <v>9.75</v>
      </c>
      <c r="F1349" s="33">
        <v>0</v>
      </c>
      <c r="G1349" s="33">
        <v>0</v>
      </c>
      <c r="H1349" s="33">
        <v>0</v>
      </c>
      <c r="I1349" s="33">
        <v>0</v>
      </c>
      <c r="J1349" s="33">
        <v>3.1716822666750001E-2</v>
      </c>
      <c r="K1349" s="33">
        <v>0</v>
      </c>
      <c r="L1349" s="33">
        <v>0</v>
      </c>
      <c r="M1349" s="33">
        <v>0</v>
      </c>
      <c r="N1349" s="32" t="s">
        <v>5179</v>
      </c>
    </row>
    <row r="1350" spans="1:14" ht="31.5" x14ac:dyDescent="0.25">
      <c r="A1350" s="31" t="s">
        <v>2146</v>
      </c>
      <c r="B1350" s="32" t="s">
        <v>2706</v>
      </c>
      <c r="C1350" s="32" t="s">
        <v>2707</v>
      </c>
      <c r="D1350" s="33">
        <v>0</v>
      </c>
      <c r="E1350" s="33">
        <v>14.3</v>
      </c>
      <c r="F1350" s="33">
        <v>0</v>
      </c>
      <c r="G1350" s="33">
        <v>0</v>
      </c>
      <c r="H1350" s="33">
        <v>0</v>
      </c>
      <c r="I1350" s="33">
        <v>0</v>
      </c>
      <c r="J1350" s="33">
        <v>4.6518006577899999E-2</v>
      </c>
      <c r="K1350" s="33">
        <v>0</v>
      </c>
      <c r="L1350" s="33">
        <v>0</v>
      </c>
      <c r="M1350" s="33">
        <v>0</v>
      </c>
      <c r="N1350" s="32" t="s">
        <v>5179</v>
      </c>
    </row>
    <row r="1351" spans="1:14" ht="31.5" x14ac:dyDescent="0.25">
      <c r="A1351" s="31" t="s">
        <v>2146</v>
      </c>
      <c r="B1351" s="32" t="s">
        <v>2708</v>
      </c>
      <c r="C1351" s="32" t="s">
        <v>2709</v>
      </c>
      <c r="D1351" s="33">
        <v>0</v>
      </c>
      <c r="E1351" s="33">
        <v>5.98</v>
      </c>
      <c r="F1351" s="33">
        <v>0</v>
      </c>
      <c r="G1351" s="33">
        <v>0</v>
      </c>
      <c r="H1351" s="33">
        <v>0</v>
      </c>
      <c r="I1351" s="33">
        <v>0</v>
      </c>
      <c r="J1351" s="33">
        <v>1.9452984568939999E-2</v>
      </c>
      <c r="K1351" s="33">
        <v>0</v>
      </c>
      <c r="L1351" s="33">
        <v>0</v>
      </c>
      <c r="M1351" s="33">
        <v>0</v>
      </c>
      <c r="N1351" s="32" t="s">
        <v>5179</v>
      </c>
    </row>
    <row r="1352" spans="1:14" ht="31.5" x14ac:dyDescent="0.25">
      <c r="A1352" s="31" t="s">
        <v>2146</v>
      </c>
      <c r="B1352" s="32" t="s">
        <v>2710</v>
      </c>
      <c r="C1352" s="32" t="s">
        <v>2711</v>
      </c>
      <c r="D1352" s="33">
        <v>0</v>
      </c>
      <c r="E1352" s="33">
        <v>13.91</v>
      </c>
      <c r="F1352" s="33">
        <v>0</v>
      </c>
      <c r="G1352" s="33">
        <v>0</v>
      </c>
      <c r="H1352" s="33">
        <v>0</v>
      </c>
      <c r="I1352" s="33">
        <v>0</v>
      </c>
      <c r="J1352" s="33">
        <v>4.5249333671229998E-2</v>
      </c>
      <c r="K1352" s="33">
        <v>0</v>
      </c>
      <c r="L1352" s="33">
        <v>0</v>
      </c>
      <c r="M1352" s="33">
        <v>0</v>
      </c>
      <c r="N1352" s="32" t="s">
        <v>5179</v>
      </c>
    </row>
    <row r="1353" spans="1:14" ht="31.5" x14ac:dyDescent="0.25">
      <c r="A1353" s="31" t="s">
        <v>2146</v>
      </c>
      <c r="B1353" s="32" t="s">
        <v>2712</v>
      </c>
      <c r="C1353" s="32" t="s">
        <v>2713</v>
      </c>
      <c r="D1353" s="33">
        <v>0</v>
      </c>
      <c r="E1353" s="33">
        <v>6.76</v>
      </c>
      <c r="F1353" s="33">
        <v>0</v>
      </c>
      <c r="G1353" s="33">
        <v>0</v>
      </c>
      <c r="H1353" s="33">
        <v>0</v>
      </c>
      <c r="I1353" s="33">
        <v>0</v>
      </c>
      <c r="J1353" s="33">
        <v>2.1990330382280002E-2</v>
      </c>
      <c r="K1353" s="33">
        <v>0</v>
      </c>
      <c r="L1353" s="33">
        <v>0</v>
      </c>
      <c r="M1353" s="33">
        <v>0</v>
      </c>
      <c r="N1353" s="32" t="s">
        <v>5179</v>
      </c>
    </row>
    <row r="1354" spans="1:14" ht="31.5" x14ac:dyDescent="0.25">
      <c r="A1354" s="31" t="s">
        <v>2146</v>
      </c>
      <c r="B1354" s="32" t="s">
        <v>2714</v>
      </c>
      <c r="C1354" s="32" t="s">
        <v>2715</v>
      </c>
      <c r="D1354" s="33">
        <v>0</v>
      </c>
      <c r="E1354" s="33">
        <v>9.8800000000000008</v>
      </c>
      <c r="F1354" s="33">
        <v>0</v>
      </c>
      <c r="G1354" s="33">
        <v>0</v>
      </c>
      <c r="H1354" s="33">
        <v>0</v>
      </c>
      <c r="I1354" s="33">
        <v>0</v>
      </c>
      <c r="J1354" s="33">
        <v>3.2139713635639999E-2</v>
      </c>
      <c r="K1354" s="33">
        <v>0</v>
      </c>
      <c r="L1354" s="33">
        <v>0</v>
      </c>
      <c r="M1354" s="33">
        <v>0</v>
      </c>
      <c r="N1354" s="32" t="s">
        <v>5179</v>
      </c>
    </row>
    <row r="1355" spans="1:14" ht="31.5" x14ac:dyDescent="0.25">
      <c r="A1355" s="31" t="s">
        <v>2146</v>
      </c>
      <c r="B1355" s="32" t="s">
        <v>2716</v>
      </c>
      <c r="C1355" s="32" t="s">
        <v>2717</v>
      </c>
      <c r="D1355" s="33">
        <v>0</v>
      </c>
      <c r="E1355" s="33">
        <v>6.63</v>
      </c>
      <c r="F1355" s="33">
        <v>0</v>
      </c>
      <c r="G1355" s="33">
        <v>0</v>
      </c>
      <c r="H1355" s="33">
        <v>0</v>
      </c>
      <c r="I1355" s="33">
        <v>0</v>
      </c>
      <c r="J1355" s="33">
        <v>2.156743941339E-2</v>
      </c>
      <c r="K1355" s="33">
        <v>0</v>
      </c>
      <c r="L1355" s="33">
        <v>0</v>
      </c>
      <c r="M1355" s="33">
        <v>0</v>
      </c>
      <c r="N1355" s="32" t="s">
        <v>5179</v>
      </c>
    </row>
    <row r="1356" spans="1:14" ht="31.5" x14ac:dyDescent="0.25">
      <c r="A1356" s="31" t="s">
        <v>2146</v>
      </c>
      <c r="B1356" s="32" t="s">
        <v>2718</v>
      </c>
      <c r="C1356" s="32" t="s">
        <v>2719</v>
      </c>
      <c r="D1356" s="33">
        <v>0</v>
      </c>
      <c r="E1356" s="33">
        <v>2.21</v>
      </c>
      <c r="F1356" s="33">
        <v>0</v>
      </c>
      <c r="G1356" s="33">
        <v>0</v>
      </c>
      <c r="H1356" s="33">
        <v>0</v>
      </c>
      <c r="I1356" s="33">
        <v>0</v>
      </c>
      <c r="J1356" s="33">
        <v>7.18914647113E-3</v>
      </c>
      <c r="K1356" s="33">
        <v>0</v>
      </c>
      <c r="L1356" s="33">
        <v>0</v>
      </c>
      <c r="M1356" s="33">
        <v>0</v>
      </c>
      <c r="N1356" s="32" t="s">
        <v>5179</v>
      </c>
    </row>
    <row r="1357" spans="1:14" ht="31.5" x14ac:dyDescent="0.25">
      <c r="A1357" s="31" t="s">
        <v>2146</v>
      </c>
      <c r="B1357" s="32" t="s">
        <v>2720</v>
      </c>
      <c r="C1357" s="32" t="s">
        <v>2721</v>
      </c>
      <c r="D1357" s="33">
        <v>0</v>
      </c>
      <c r="E1357" s="33">
        <v>5.59</v>
      </c>
      <c r="F1357" s="33">
        <v>0</v>
      </c>
      <c r="G1357" s="33">
        <v>0</v>
      </c>
      <c r="H1357" s="33">
        <v>0</v>
      </c>
      <c r="I1357" s="33">
        <v>0</v>
      </c>
      <c r="J1357" s="33">
        <v>1.8184311662270001E-2</v>
      </c>
      <c r="K1357" s="33">
        <v>0</v>
      </c>
      <c r="L1357" s="33">
        <v>0</v>
      </c>
      <c r="M1357" s="33">
        <v>0</v>
      </c>
      <c r="N1357" s="32" t="s">
        <v>5179</v>
      </c>
    </row>
    <row r="1358" spans="1:14" ht="31.5" x14ac:dyDescent="0.25">
      <c r="A1358" s="31" t="s">
        <v>2146</v>
      </c>
      <c r="B1358" s="32" t="s">
        <v>2722</v>
      </c>
      <c r="C1358" s="32" t="s">
        <v>2723</v>
      </c>
      <c r="D1358" s="33">
        <v>0</v>
      </c>
      <c r="E1358" s="33">
        <v>4.1280000000000001</v>
      </c>
      <c r="F1358" s="33">
        <v>0</v>
      </c>
      <c r="G1358" s="33">
        <v>0</v>
      </c>
      <c r="H1358" s="33">
        <v>0</v>
      </c>
      <c r="I1358" s="33">
        <v>0</v>
      </c>
      <c r="J1358" s="33">
        <v>1.342841476598E-2</v>
      </c>
      <c r="K1358" s="33">
        <v>0</v>
      </c>
      <c r="L1358" s="33">
        <v>0</v>
      </c>
      <c r="M1358" s="33">
        <v>0</v>
      </c>
      <c r="N1358" s="32" t="s">
        <v>5179</v>
      </c>
    </row>
    <row r="1359" spans="1:14" ht="31.5" x14ac:dyDescent="0.25">
      <c r="A1359" s="31" t="s">
        <v>2146</v>
      </c>
      <c r="B1359" s="32" t="s">
        <v>2724</v>
      </c>
      <c r="C1359" s="32" t="s">
        <v>2725</v>
      </c>
      <c r="D1359" s="33">
        <v>0</v>
      </c>
      <c r="E1359" s="33">
        <v>4.3230000000000004</v>
      </c>
      <c r="F1359" s="33">
        <v>0</v>
      </c>
      <c r="G1359" s="33">
        <v>0</v>
      </c>
      <c r="H1359" s="33">
        <v>0</v>
      </c>
      <c r="I1359" s="33">
        <v>0</v>
      </c>
      <c r="J1359" s="33">
        <v>1.4062751219310001E-2</v>
      </c>
      <c r="K1359" s="33">
        <v>0</v>
      </c>
      <c r="L1359" s="33">
        <v>0</v>
      </c>
      <c r="M1359" s="33">
        <v>0</v>
      </c>
      <c r="N1359" s="32" t="s">
        <v>5179</v>
      </c>
    </row>
    <row r="1360" spans="1:14" ht="31.5" x14ac:dyDescent="0.25">
      <c r="A1360" s="31" t="s">
        <v>2146</v>
      </c>
      <c r="B1360" s="32" t="s">
        <v>2726</v>
      </c>
      <c r="C1360" s="32" t="s">
        <v>2727</v>
      </c>
      <c r="D1360" s="33">
        <v>0</v>
      </c>
      <c r="E1360" s="33">
        <v>3.77</v>
      </c>
      <c r="F1360" s="33">
        <v>0</v>
      </c>
      <c r="G1360" s="33">
        <v>0</v>
      </c>
      <c r="H1360" s="33">
        <v>0</v>
      </c>
      <c r="I1360" s="33">
        <v>0</v>
      </c>
      <c r="J1360" s="33">
        <v>1.2263838097810001E-2</v>
      </c>
      <c r="K1360" s="33">
        <v>0</v>
      </c>
      <c r="L1360" s="33">
        <v>0</v>
      </c>
      <c r="M1360" s="33">
        <v>0</v>
      </c>
      <c r="N1360" s="32" t="s">
        <v>5179</v>
      </c>
    </row>
    <row r="1361" spans="1:14" ht="31.5" x14ac:dyDescent="0.25">
      <c r="A1361" s="31" t="s">
        <v>2146</v>
      </c>
      <c r="B1361" s="32" t="s">
        <v>2728</v>
      </c>
      <c r="C1361" s="32" t="s">
        <v>2729</v>
      </c>
      <c r="D1361" s="33">
        <v>0</v>
      </c>
      <c r="E1361" s="33">
        <v>11.96</v>
      </c>
      <c r="F1361" s="33">
        <v>0</v>
      </c>
      <c r="G1361" s="33">
        <v>0</v>
      </c>
      <c r="H1361" s="33">
        <v>0</v>
      </c>
      <c r="I1361" s="33">
        <v>0</v>
      </c>
      <c r="J1361" s="33">
        <v>3.8905969137879998E-2</v>
      </c>
      <c r="K1361" s="33">
        <v>0</v>
      </c>
      <c r="L1361" s="33">
        <v>0</v>
      </c>
      <c r="M1361" s="33">
        <v>0</v>
      </c>
      <c r="N1361" s="32" t="s">
        <v>5179</v>
      </c>
    </row>
    <row r="1362" spans="1:14" ht="31.5" x14ac:dyDescent="0.25">
      <c r="A1362" s="31" t="s">
        <v>2146</v>
      </c>
      <c r="B1362" s="32" t="s">
        <v>2730</v>
      </c>
      <c r="C1362" s="32" t="s">
        <v>2731</v>
      </c>
      <c r="D1362" s="33">
        <v>0</v>
      </c>
      <c r="E1362" s="33">
        <v>4.5830000000000002</v>
      </c>
      <c r="F1362" s="33">
        <v>0</v>
      </c>
      <c r="G1362" s="33">
        <v>0</v>
      </c>
      <c r="H1362" s="33">
        <v>0</v>
      </c>
      <c r="I1362" s="33">
        <v>0</v>
      </c>
      <c r="J1362" s="33">
        <v>1.4908533157090001E-2</v>
      </c>
      <c r="K1362" s="33">
        <v>0</v>
      </c>
      <c r="L1362" s="33">
        <v>0</v>
      </c>
      <c r="M1362" s="33">
        <v>0</v>
      </c>
      <c r="N1362" s="32" t="s">
        <v>5179</v>
      </c>
    </row>
    <row r="1363" spans="1:14" ht="31.5" x14ac:dyDescent="0.25">
      <c r="A1363" s="31" t="s">
        <v>2146</v>
      </c>
      <c r="B1363" s="32" t="s">
        <v>2732</v>
      </c>
      <c r="C1363" s="32" t="s">
        <v>2733</v>
      </c>
      <c r="D1363" s="33">
        <v>0</v>
      </c>
      <c r="E1363" s="33">
        <v>6.11</v>
      </c>
      <c r="F1363" s="33">
        <v>0</v>
      </c>
      <c r="G1363" s="33">
        <v>0</v>
      </c>
      <c r="H1363" s="33">
        <v>0</v>
      </c>
      <c r="I1363" s="33">
        <v>0</v>
      </c>
      <c r="J1363" s="33">
        <v>1.987587553783E-2</v>
      </c>
      <c r="K1363" s="33">
        <v>0</v>
      </c>
      <c r="L1363" s="33">
        <v>0</v>
      </c>
      <c r="M1363" s="33">
        <v>0</v>
      </c>
      <c r="N1363" s="32" t="s">
        <v>5179</v>
      </c>
    </row>
    <row r="1364" spans="1:14" ht="31.5" x14ac:dyDescent="0.25">
      <c r="A1364" s="31" t="s">
        <v>2146</v>
      </c>
      <c r="B1364" s="32" t="s">
        <v>2734</v>
      </c>
      <c r="C1364" s="32" t="s">
        <v>2735</v>
      </c>
      <c r="D1364" s="33">
        <v>0</v>
      </c>
      <c r="E1364" s="33">
        <v>5.59</v>
      </c>
      <c r="F1364" s="33">
        <v>0</v>
      </c>
      <c r="G1364" s="33">
        <v>0</v>
      </c>
      <c r="H1364" s="33">
        <v>0</v>
      </c>
      <c r="I1364" s="33">
        <v>0</v>
      </c>
      <c r="J1364" s="33">
        <v>1.8184311662270001E-2</v>
      </c>
      <c r="K1364" s="33">
        <v>0</v>
      </c>
      <c r="L1364" s="33">
        <v>0</v>
      </c>
      <c r="M1364" s="33">
        <v>0</v>
      </c>
      <c r="N1364" s="32" t="s">
        <v>5179</v>
      </c>
    </row>
    <row r="1365" spans="1:14" ht="31.5" x14ac:dyDescent="0.25">
      <c r="A1365" s="31" t="s">
        <v>2146</v>
      </c>
      <c r="B1365" s="32" t="s">
        <v>2736</v>
      </c>
      <c r="C1365" s="32" t="s">
        <v>2737</v>
      </c>
      <c r="D1365" s="33">
        <v>0</v>
      </c>
      <c r="E1365" s="33">
        <v>10.01</v>
      </c>
      <c r="F1365" s="33">
        <v>0</v>
      </c>
      <c r="G1365" s="33">
        <v>0</v>
      </c>
      <c r="H1365" s="33">
        <v>0</v>
      </c>
      <c r="I1365" s="33">
        <v>0</v>
      </c>
      <c r="J1365" s="33">
        <v>3.2562604604529997E-2</v>
      </c>
      <c r="K1365" s="33">
        <v>0</v>
      </c>
      <c r="L1365" s="33">
        <v>0</v>
      </c>
      <c r="M1365" s="33">
        <v>0</v>
      </c>
      <c r="N1365" s="32" t="s">
        <v>5179</v>
      </c>
    </row>
    <row r="1366" spans="1:14" ht="31.5" x14ac:dyDescent="0.25">
      <c r="A1366" s="31" t="s">
        <v>2146</v>
      </c>
      <c r="B1366" s="32" t="s">
        <v>2738</v>
      </c>
      <c r="C1366" s="32" t="s">
        <v>2739</v>
      </c>
      <c r="D1366" s="33">
        <v>0</v>
      </c>
      <c r="E1366" s="33">
        <v>8.58</v>
      </c>
      <c r="F1366" s="33">
        <v>0</v>
      </c>
      <c r="G1366" s="33">
        <v>0</v>
      </c>
      <c r="H1366" s="33">
        <v>0</v>
      </c>
      <c r="I1366" s="33">
        <v>0</v>
      </c>
      <c r="J1366" s="33">
        <v>2.791080394674E-2</v>
      </c>
      <c r="K1366" s="33">
        <v>0</v>
      </c>
      <c r="L1366" s="33">
        <v>0</v>
      </c>
      <c r="M1366" s="33">
        <v>0</v>
      </c>
      <c r="N1366" s="32" t="s">
        <v>5179</v>
      </c>
    </row>
    <row r="1367" spans="1:14" ht="31.5" x14ac:dyDescent="0.25">
      <c r="A1367" s="31" t="s">
        <v>2146</v>
      </c>
      <c r="B1367" s="32" t="s">
        <v>2740</v>
      </c>
      <c r="C1367" s="32" t="s">
        <v>2741</v>
      </c>
      <c r="D1367" s="33">
        <v>0</v>
      </c>
      <c r="E1367" s="33">
        <v>15.47</v>
      </c>
      <c r="F1367" s="33">
        <v>0</v>
      </c>
      <c r="G1367" s="33">
        <v>0</v>
      </c>
      <c r="H1367" s="33">
        <v>0</v>
      </c>
      <c r="I1367" s="33">
        <v>0</v>
      </c>
      <c r="J1367" s="33">
        <v>5.0324025297909997E-2</v>
      </c>
      <c r="K1367" s="33">
        <v>0</v>
      </c>
      <c r="L1367" s="33">
        <v>0</v>
      </c>
      <c r="M1367" s="33">
        <v>0</v>
      </c>
      <c r="N1367" s="32" t="s">
        <v>5179</v>
      </c>
    </row>
    <row r="1368" spans="1:14" ht="31.5" x14ac:dyDescent="0.25">
      <c r="A1368" s="31" t="s">
        <v>2146</v>
      </c>
      <c r="B1368" s="32" t="s">
        <v>2742</v>
      </c>
      <c r="C1368" s="32" t="s">
        <v>2743</v>
      </c>
      <c r="D1368" s="33">
        <v>0</v>
      </c>
      <c r="E1368" s="33">
        <v>8.06</v>
      </c>
      <c r="F1368" s="33">
        <v>0</v>
      </c>
      <c r="G1368" s="33">
        <v>0</v>
      </c>
      <c r="H1368" s="33">
        <v>0</v>
      </c>
      <c r="I1368" s="33">
        <v>0</v>
      </c>
      <c r="J1368" s="33">
        <v>2.6219240071180001E-2</v>
      </c>
      <c r="K1368" s="33">
        <v>0</v>
      </c>
      <c r="L1368" s="33">
        <v>0</v>
      </c>
      <c r="M1368" s="33">
        <v>0</v>
      </c>
      <c r="N1368" s="32" t="s">
        <v>5179</v>
      </c>
    </row>
    <row r="1369" spans="1:14" ht="31.5" x14ac:dyDescent="0.25">
      <c r="A1369" s="31" t="s">
        <v>2146</v>
      </c>
      <c r="B1369" s="32" t="s">
        <v>2744</v>
      </c>
      <c r="C1369" s="32" t="s">
        <v>2745</v>
      </c>
      <c r="D1369" s="33">
        <v>0</v>
      </c>
      <c r="E1369" s="33">
        <v>5.46</v>
      </c>
      <c r="F1369" s="33">
        <v>0</v>
      </c>
      <c r="G1369" s="33">
        <v>0</v>
      </c>
      <c r="H1369" s="33">
        <v>0</v>
      </c>
      <c r="I1369" s="33">
        <v>0</v>
      </c>
      <c r="J1369" s="33">
        <v>1.7761420693379999E-2</v>
      </c>
      <c r="K1369" s="33">
        <v>0</v>
      </c>
      <c r="L1369" s="33">
        <v>0</v>
      </c>
      <c r="M1369" s="33">
        <v>0</v>
      </c>
      <c r="N1369" s="32" t="s">
        <v>5179</v>
      </c>
    </row>
    <row r="1370" spans="1:14" ht="31.5" x14ac:dyDescent="0.25">
      <c r="A1370" s="31" t="s">
        <v>2146</v>
      </c>
      <c r="B1370" s="32" t="s">
        <v>2746</v>
      </c>
      <c r="C1370" s="32" t="s">
        <v>2747</v>
      </c>
      <c r="D1370" s="33">
        <v>0</v>
      </c>
      <c r="E1370" s="33">
        <v>3.38</v>
      </c>
      <c r="F1370" s="33">
        <v>0</v>
      </c>
      <c r="G1370" s="33">
        <v>0</v>
      </c>
      <c r="H1370" s="33">
        <v>0</v>
      </c>
      <c r="I1370" s="33">
        <v>0</v>
      </c>
      <c r="J1370" s="33">
        <v>1.0995165191140001E-2</v>
      </c>
      <c r="K1370" s="33">
        <v>0</v>
      </c>
      <c r="L1370" s="33">
        <v>0</v>
      </c>
      <c r="M1370" s="33">
        <v>0</v>
      </c>
      <c r="N1370" s="32" t="s">
        <v>5179</v>
      </c>
    </row>
    <row r="1371" spans="1:14" ht="31.5" x14ac:dyDescent="0.25">
      <c r="A1371" s="31" t="s">
        <v>2146</v>
      </c>
      <c r="B1371" s="32" t="s">
        <v>2748</v>
      </c>
      <c r="C1371" s="32" t="s">
        <v>2749</v>
      </c>
      <c r="D1371" s="33">
        <v>0</v>
      </c>
      <c r="E1371" s="33">
        <v>4.55</v>
      </c>
      <c r="F1371" s="33">
        <v>0</v>
      </c>
      <c r="G1371" s="33">
        <v>0</v>
      </c>
      <c r="H1371" s="33">
        <v>0</v>
      </c>
      <c r="I1371" s="33">
        <v>0</v>
      </c>
      <c r="J1371" s="33">
        <v>1.480118391115E-2</v>
      </c>
      <c r="K1371" s="33">
        <v>0</v>
      </c>
      <c r="L1371" s="33">
        <v>0</v>
      </c>
      <c r="M1371" s="33">
        <v>0</v>
      </c>
      <c r="N1371" s="32" t="s">
        <v>5179</v>
      </c>
    </row>
    <row r="1372" spans="1:14" ht="31.5" x14ac:dyDescent="0.25">
      <c r="A1372" s="31" t="s">
        <v>2146</v>
      </c>
      <c r="B1372" s="32" t="s">
        <v>2750</v>
      </c>
      <c r="C1372" s="32" t="s">
        <v>2751</v>
      </c>
      <c r="D1372" s="33">
        <v>0</v>
      </c>
      <c r="E1372" s="33">
        <v>6.1749999999999998</v>
      </c>
      <c r="F1372" s="33">
        <v>0</v>
      </c>
      <c r="G1372" s="33">
        <v>0</v>
      </c>
      <c r="H1372" s="33">
        <v>0</v>
      </c>
      <c r="I1372" s="33">
        <v>0</v>
      </c>
      <c r="J1372" s="33">
        <v>2.008732102227E-2</v>
      </c>
      <c r="K1372" s="33">
        <v>0</v>
      </c>
      <c r="L1372" s="33">
        <v>0</v>
      </c>
      <c r="M1372" s="33">
        <v>0</v>
      </c>
      <c r="N1372" s="32" t="s">
        <v>5179</v>
      </c>
    </row>
    <row r="1373" spans="1:14" ht="31.5" x14ac:dyDescent="0.25">
      <c r="A1373" s="31" t="s">
        <v>2146</v>
      </c>
      <c r="B1373" s="32" t="s">
        <v>2752</v>
      </c>
      <c r="C1373" s="32" t="s">
        <v>2753</v>
      </c>
      <c r="D1373" s="33">
        <v>0</v>
      </c>
      <c r="E1373" s="33">
        <v>7.8</v>
      </c>
      <c r="F1373" s="33">
        <v>0</v>
      </c>
      <c r="G1373" s="33">
        <v>0</v>
      </c>
      <c r="H1373" s="33">
        <v>0</v>
      </c>
      <c r="I1373" s="33">
        <v>0</v>
      </c>
      <c r="J1373" s="33">
        <v>2.5373458133400001E-2</v>
      </c>
      <c r="K1373" s="33">
        <v>0</v>
      </c>
      <c r="L1373" s="33">
        <v>0</v>
      </c>
      <c r="M1373" s="33">
        <v>0</v>
      </c>
      <c r="N1373" s="32" t="s">
        <v>5179</v>
      </c>
    </row>
    <row r="1374" spans="1:14" ht="31.5" x14ac:dyDescent="0.25">
      <c r="A1374" s="31" t="s">
        <v>2146</v>
      </c>
      <c r="B1374" s="32" t="s">
        <v>2754</v>
      </c>
      <c r="C1374" s="32" t="s">
        <v>2755</v>
      </c>
      <c r="D1374" s="33">
        <v>0</v>
      </c>
      <c r="E1374" s="33">
        <v>1.95</v>
      </c>
      <c r="F1374" s="33">
        <v>0</v>
      </c>
      <c r="G1374" s="33">
        <v>0</v>
      </c>
      <c r="H1374" s="33">
        <v>0</v>
      </c>
      <c r="I1374" s="33">
        <v>0</v>
      </c>
      <c r="J1374" s="33">
        <v>6.3433645333500002E-3</v>
      </c>
      <c r="K1374" s="33">
        <v>0</v>
      </c>
      <c r="L1374" s="33">
        <v>0</v>
      </c>
      <c r="M1374" s="33">
        <v>0</v>
      </c>
      <c r="N1374" s="32" t="s">
        <v>5179</v>
      </c>
    </row>
    <row r="1375" spans="1:14" ht="31.5" x14ac:dyDescent="0.25">
      <c r="A1375" s="31" t="s">
        <v>2146</v>
      </c>
      <c r="B1375" s="32" t="s">
        <v>2756</v>
      </c>
      <c r="C1375" s="32" t="s">
        <v>2757</v>
      </c>
      <c r="D1375" s="33">
        <v>0</v>
      </c>
      <c r="E1375" s="33">
        <v>3.5750000000000002</v>
      </c>
      <c r="F1375" s="33">
        <v>0</v>
      </c>
      <c r="G1375" s="33">
        <v>0</v>
      </c>
      <c r="H1375" s="33">
        <v>0</v>
      </c>
      <c r="I1375" s="33">
        <v>0</v>
      </c>
      <c r="J1375" s="33">
        <v>1.162950164447E-2</v>
      </c>
      <c r="K1375" s="33">
        <v>0</v>
      </c>
      <c r="L1375" s="33">
        <v>0</v>
      </c>
      <c r="M1375" s="33">
        <v>0</v>
      </c>
      <c r="N1375" s="32" t="s">
        <v>5179</v>
      </c>
    </row>
    <row r="1376" spans="1:14" ht="31.5" x14ac:dyDescent="0.25">
      <c r="A1376" s="31" t="s">
        <v>2146</v>
      </c>
      <c r="B1376" s="32" t="s">
        <v>2758</v>
      </c>
      <c r="C1376" s="32" t="s">
        <v>2759</v>
      </c>
      <c r="D1376" s="33">
        <v>0</v>
      </c>
      <c r="E1376" s="33">
        <v>9.75</v>
      </c>
      <c r="F1376" s="33">
        <v>0</v>
      </c>
      <c r="G1376" s="33">
        <v>0</v>
      </c>
      <c r="H1376" s="33">
        <v>0</v>
      </c>
      <c r="I1376" s="33">
        <v>0</v>
      </c>
      <c r="J1376" s="33">
        <v>3.1716822666750001E-2</v>
      </c>
      <c r="K1376" s="33">
        <v>0</v>
      </c>
      <c r="L1376" s="33">
        <v>0</v>
      </c>
      <c r="M1376" s="33">
        <v>0</v>
      </c>
      <c r="N1376" s="32" t="s">
        <v>5179</v>
      </c>
    </row>
    <row r="1377" spans="1:14" ht="31.5" x14ac:dyDescent="0.25">
      <c r="A1377" s="31" t="s">
        <v>2146</v>
      </c>
      <c r="B1377" s="32" t="s">
        <v>2760</v>
      </c>
      <c r="C1377" s="32" t="s">
        <v>2761</v>
      </c>
      <c r="D1377" s="33">
        <v>0</v>
      </c>
      <c r="E1377" s="33">
        <v>4.55</v>
      </c>
      <c r="F1377" s="33">
        <v>0</v>
      </c>
      <c r="G1377" s="33">
        <v>0</v>
      </c>
      <c r="H1377" s="33">
        <v>0</v>
      </c>
      <c r="I1377" s="33">
        <v>0</v>
      </c>
      <c r="J1377" s="33">
        <v>1.480118391115E-2</v>
      </c>
      <c r="K1377" s="33">
        <v>0</v>
      </c>
      <c r="L1377" s="33">
        <v>0</v>
      </c>
      <c r="M1377" s="33">
        <v>0</v>
      </c>
      <c r="N1377" s="32" t="s">
        <v>5179</v>
      </c>
    </row>
    <row r="1378" spans="1:14" ht="31.5" x14ac:dyDescent="0.25">
      <c r="A1378" s="31" t="s">
        <v>2146</v>
      </c>
      <c r="B1378" s="32" t="s">
        <v>2762</v>
      </c>
      <c r="C1378" s="32" t="s">
        <v>2763</v>
      </c>
      <c r="D1378" s="33">
        <v>0</v>
      </c>
      <c r="E1378" s="33">
        <v>6.5</v>
      </c>
      <c r="F1378" s="33">
        <v>0</v>
      </c>
      <c r="G1378" s="33">
        <v>0</v>
      </c>
      <c r="H1378" s="33">
        <v>0</v>
      </c>
      <c r="I1378" s="33">
        <v>0</v>
      </c>
      <c r="J1378" s="33">
        <v>2.1144548444499998E-2</v>
      </c>
      <c r="K1378" s="33">
        <v>0</v>
      </c>
      <c r="L1378" s="33">
        <v>0</v>
      </c>
      <c r="M1378" s="33">
        <v>0</v>
      </c>
      <c r="N1378" s="32" t="s">
        <v>5179</v>
      </c>
    </row>
    <row r="1379" spans="1:14" ht="31.5" x14ac:dyDescent="0.25">
      <c r="A1379" s="31" t="s">
        <v>2146</v>
      </c>
      <c r="B1379" s="32" t="s">
        <v>2764</v>
      </c>
      <c r="C1379" s="32" t="s">
        <v>2765</v>
      </c>
      <c r="D1379" s="33">
        <v>0</v>
      </c>
      <c r="E1379" s="33">
        <v>9.36</v>
      </c>
      <c r="F1379" s="33">
        <v>0</v>
      </c>
      <c r="G1379" s="33">
        <v>0</v>
      </c>
      <c r="H1379" s="33">
        <v>0</v>
      </c>
      <c r="I1379" s="33">
        <v>0</v>
      </c>
      <c r="J1379" s="33">
        <v>3.044814976008E-2</v>
      </c>
      <c r="K1379" s="33">
        <v>0</v>
      </c>
      <c r="L1379" s="33">
        <v>0</v>
      </c>
      <c r="M1379" s="33">
        <v>0</v>
      </c>
      <c r="N1379" s="32" t="s">
        <v>5179</v>
      </c>
    </row>
    <row r="1380" spans="1:14" ht="31.5" x14ac:dyDescent="0.25">
      <c r="A1380" s="31" t="s">
        <v>2146</v>
      </c>
      <c r="B1380" s="32" t="s">
        <v>2766</v>
      </c>
      <c r="C1380" s="32" t="s">
        <v>2767</v>
      </c>
      <c r="D1380" s="33">
        <v>0</v>
      </c>
      <c r="E1380" s="33">
        <v>11.96</v>
      </c>
      <c r="F1380" s="33">
        <v>0</v>
      </c>
      <c r="G1380" s="33">
        <v>0</v>
      </c>
      <c r="H1380" s="33">
        <v>0</v>
      </c>
      <c r="I1380" s="33">
        <v>0</v>
      </c>
      <c r="J1380" s="33">
        <v>3.8905969137879998E-2</v>
      </c>
      <c r="K1380" s="33">
        <v>0</v>
      </c>
      <c r="L1380" s="33">
        <v>0</v>
      </c>
      <c r="M1380" s="33">
        <v>0</v>
      </c>
      <c r="N1380" s="32" t="s">
        <v>5179</v>
      </c>
    </row>
    <row r="1381" spans="1:14" ht="31.5" x14ac:dyDescent="0.25">
      <c r="A1381" s="31" t="s">
        <v>2146</v>
      </c>
      <c r="B1381" s="32" t="s">
        <v>2768</v>
      </c>
      <c r="C1381" s="32" t="s">
        <v>2769</v>
      </c>
      <c r="D1381" s="33">
        <v>0</v>
      </c>
      <c r="E1381" s="33">
        <v>3.64</v>
      </c>
      <c r="F1381" s="33">
        <v>0</v>
      </c>
      <c r="G1381" s="33">
        <v>0</v>
      </c>
      <c r="H1381" s="33">
        <v>0</v>
      </c>
      <c r="I1381" s="33">
        <v>0</v>
      </c>
      <c r="J1381" s="33">
        <v>1.1840947128920001E-2</v>
      </c>
      <c r="K1381" s="33">
        <v>0</v>
      </c>
      <c r="L1381" s="33">
        <v>0</v>
      </c>
      <c r="M1381" s="33">
        <v>0</v>
      </c>
      <c r="N1381" s="32" t="s">
        <v>5179</v>
      </c>
    </row>
    <row r="1382" spans="1:14" ht="31.5" x14ac:dyDescent="0.25">
      <c r="A1382" s="31" t="s">
        <v>2146</v>
      </c>
      <c r="B1382" s="32" t="s">
        <v>2770</v>
      </c>
      <c r="C1382" s="32" t="s">
        <v>2771</v>
      </c>
      <c r="D1382" s="33">
        <v>0</v>
      </c>
      <c r="E1382" s="33">
        <v>7.28</v>
      </c>
      <c r="F1382" s="33">
        <v>0</v>
      </c>
      <c r="G1382" s="33">
        <v>0</v>
      </c>
      <c r="H1382" s="33">
        <v>0</v>
      </c>
      <c r="I1382" s="33">
        <v>0</v>
      </c>
      <c r="J1382" s="33">
        <v>2.3681894257840001E-2</v>
      </c>
      <c r="K1382" s="33">
        <v>0</v>
      </c>
      <c r="L1382" s="33">
        <v>0</v>
      </c>
      <c r="M1382" s="33">
        <v>0</v>
      </c>
      <c r="N1382" s="32" t="s">
        <v>5179</v>
      </c>
    </row>
    <row r="1383" spans="1:14" ht="31.5" x14ac:dyDescent="0.25">
      <c r="A1383" s="31" t="s">
        <v>2146</v>
      </c>
      <c r="B1383" s="32" t="s">
        <v>2772</v>
      </c>
      <c r="C1383" s="32" t="s">
        <v>2773</v>
      </c>
      <c r="D1383" s="33">
        <v>0</v>
      </c>
      <c r="E1383" s="33">
        <v>4.1280000000000001</v>
      </c>
      <c r="F1383" s="33">
        <v>0</v>
      </c>
      <c r="G1383" s="33">
        <v>0</v>
      </c>
      <c r="H1383" s="33">
        <v>0</v>
      </c>
      <c r="I1383" s="33">
        <v>0</v>
      </c>
      <c r="J1383" s="33">
        <v>1.342841476598E-2</v>
      </c>
      <c r="K1383" s="33">
        <v>0</v>
      </c>
      <c r="L1383" s="33">
        <v>0</v>
      </c>
      <c r="M1383" s="33">
        <v>0</v>
      </c>
      <c r="N1383" s="32" t="s">
        <v>5179</v>
      </c>
    </row>
    <row r="1384" spans="1:14" ht="31.5" x14ac:dyDescent="0.25">
      <c r="A1384" s="31" t="s">
        <v>2146</v>
      </c>
      <c r="B1384" s="32" t="s">
        <v>2774</v>
      </c>
      <c r="C1384" s="32" t="s">
        <v>2775</v>
      </c>
      <c r="D1384" s="33">
        <v>0</v>
      </c>
      <c r="E1384" s="33">
        <v>6.63</v>
      </c>
      <c r="F1384" s="33">
        <v>0</v>
      </c>
      <c r="G1384" s="33">
        <v>0</v>
      </c>
      <c r="H1384" s="33">
        <v>0</v>
      </c>
      <c r="I1384" s="33">
        <v>0</v>
      </c>
      <c r="J1384" s="33">
        <v>2.156743941339E-2</v>
      </c>
      <c r="K1384" s="33">
        <v>0</v>
      </c>
      <c r="L1384" s="33">
        <v>0</v>
      </c>
      <c r="M1384" s="33">
        <v>0</v>
      </c>
      <c r="N1384" s="32" t="s">
        <v>5179</v>
      </c>
    </row>
    <row r="1385" spans="1:14" ht="31.5" x14ac:dyDescent="0.25">
      <c r="A1385" s="31" t="s">
        <v>2146</v>
      </c>
      <c r="B1385" s="32" t="s">
        <v>2776</v>
      </c>
      <c r="C1385" s="32" t="s">
        <v>2777</v>
      </c>
      <c r="D1385" s="33">
        <v>0</v>
      </c>
      <c r="E1385" s="33">
        <v>6.76</v>
      </c>
      <c r="F1385" s="33">
        <v>0</v>
      </c>
      <c r="G1385" s="33">
        <v>0</v>
      </c>
      <c r="H1385" s="33">
        <v>0</v>
      </c>
      <c r="I1385" s="33">
        <v>0</v>
      </c>
      <c r="J1385" s="33">
        <v>2.1990330382280002E-2</v>
      </c>
      <c r="K1385" s="33">
        <v>0</v>
      </c>
      <c r="L1385" s="33">
        <v>0</v>
      </c>
      <c r="M1385" s="33">
        <v>0</v>
      </c>
      <c r="N1385" s="32" t="s">
        <v>5179</v>
      </c>
    </row>
    <row r="1386" spans="1:14" ht="31.5" x14ac:dyDescent="0.25">
      <c r="A1386" s="31" t="s">
        <v>2146</v>
      </c>
      <c r="B1386" s="32" t="s">
        <v>2778</v>
      </c>
      <c r="C1386" s="32" t="s">
        <v>2779</v>
      </c>
      <c r="D1386" s="33">
        <v>0</v>
      </c>
      <c r="E1386" s="33">
        <v>3.1459999999999999</v>
      </c>
      <c r="F1386" s="33">
        <v>0</v>
      </c>
      <c r="G1386" s="33">
        <v>0</v>
      </c>
      <c r="H1386" s="33">
        <v>0</v>
      </c>
      <c r="I1386" s="33">
        <v>0</v>
      </c>
      <c r="J1386" s="33">
        <v>1.0233961447129999E-2</v>
      </c>
      <c r="K1386" s="33">
        <v>0</v>
      </c>
      <c r="L1386" s="33">
        <v>0</v>
      </c>
      <c r="M1386" s="33">
        <v>0</v>
      </c>
      <c r="N1386" s="32" t="s">
        <v>5179</v>
      </c>
    </row>
    <row r="1387" spans="1:14" ht="31.5" x14ac:dyDescent="0.25">
      <c r="A1387" s="31" t="s">
        <v>2146</v>
      </c>
      <c r="B1387" s="32" t="s">
        <v>2780</v>
      </c>
      <c r="C1387" s="32" t="s">
        <v>2781</v>
      </c>
      <c r="D1387" s="33">
        <v>0</v>
      </c>
      <c r="E1387" s="33">
        <v>5.07</v>
      </c>
      <c r="F1387" s="33">
        <v>0</v>
      </c>
      <c r="G1387" s="33">
        <v>0</v>
      </c>
      <c r="H1387" s="33">
        <v>0</v>
      </c>
      <c r="I1387" s="33">
        <v>0</v>
      </c>
      <c r="J1387" s="33">
        <v>1.6492747786710001E-2</v>
      </c>
      <c r="K1387" s="33">
        <v>0</v>
      </c>
      <c r="L1387" s="33">
        <v>0</v>
      </c>
      <c r="M1387" s="33">
        <v>0</v>
      </c>
      <c r="N1387" s="32" t="s">
        <v>5179</v>
      </c>
    </row>
    <row r="1388" spans="1:14" ht="31.5" x14ac:dyDescent="0.25">
      <c r="A1388" s="31" t="s">
        <v>2146</v>
      </c>
      <c r="B1388" s="32" t="s">
        <v>2782</v>
      </c>
      <c r="C1388" s="32" t="s">
        <v>2783</v>
      </c>
      <c r="D1388" s="33">
        <v>0</v>
      </c>
      <c r="E1388" s="33">
        <v>3.12</v>
      </c>
      <c r="F1388" s="33">
        <v>0</v>
      </c>
      <c r="G1388" s="33">
        <v>0</v>
      </c>
      <c r="H1388" s="33">
        <v>0</v>
      </c>
      <c r="I1388" s="33">
        <v>0</v>
      </c>
      <c r="J1388" s="33">
        <v>1.0149383253359999E-2</v>
      </c>
      <c r="K1388" s="33">
        <v>0</v>
      </c>
      <c r="L1388" s="33">
        <v>0</v>
      </c>
      <c r="M1388" s="33">
        <v>0</v>
      </c>
      <c r="N1388" s="32" t="s">
        <v>5179</v>
      </c>
    </row>
    <row r="1389" spans="1:14" ht="31.5" x14ac:dyDescent="0.25">
      <c r="A1389" s="31" t="s">
        <v>2146</v>
      </c>
      <c r="B1389" s="32" t="s">
        <v>2784</v>
      </c>
      <c r="C1389" s="32" t="s">
        <v>2785</v>
      </c>
      <c r="D1389" s="33">
        <v>0</v>
      </c>
      <c r="E1389" s="33">
        <v>3.38</v>
      </c>
      <c r="F1389" s="33">
        <v>0</v>
      </c>
      <c r="G1389" s="33">
        <v>0</v>
      </c>
      <c r="H1389" s="33">
        <v>0</v>
      </c>
      <c r="I1389" s="33">
        <v>0</v>
      </c>
      <c r="J1389" s="33">
        <v>1.0995165191140001E-2</v>
      </c>
      <c r="K1389" s="33">
        <v>0</v>
      </c>
      <c r="L1389" s="33">
        <v>0</v>
      </c>
      <c r="M1389" s="33">
        <v>0</v>
      </c>
      <c r="N1389" s="32" t="s">
        <v>5179</v>
      </c>
    </row>
    <row r="1390" spans="1:14" ht="31.5" x14ac:dyDescent="0.25">
      <c r="A1390" s="31" t="s">
        <v>2146</v>
      </c>
      <c r="B1390" s="32" t="s">
        <v>2786</v>
      </c>
      <c r="C1390" s="32" t="s">
        <v>2787</v>
      </c>
      <c r="D1390" s="33">
        <v>0</v>
      </c>
      <c r="E1390" s="33">
        <v>7.28</v>
      </c>
      <c r="F1390" s="33">
        <v>0</v>
      </c>
      <c r="G1390" s="33">
        <v>0</v>
      </c>
      <c r="H1390" s="33">
        <v>0</v>
      </c>
      <c r="I1390" s="33">
        <v>0</v>
      </c>
      <c r="J1390" s="33">
        <v>2.3681894257840001E-2</v>
      </c>
      <c r="K1390" s="33">
        <v>0</v>
      </c>
      <c r="L1390" s="33">
        <v>0</v>
      </c>
      <c r="M1390" s="33">
        <v>0</v>
      </c>
      <c r="N1390" s="32" t="s">
        <v>5179</v>
      </c>
    </row>
    <row r="1391" spans="1:14" ht="31.5" x14ac:dyDescent="0.25">
      <c r="A1391" s="31" t="s">
        <v>2146</v>
      </c>
      <c r="B1391" s="32" t="s">
        <v>2788</v>
      </c>
      <c r="C1391" s="32" t="s">
        <v>2789</v>
      </c>
      <c r="D1391" s="33">
        <v>0</v>
      </c>
      <c r="E1391" s="33">
        <v>14.625</v>
      </c>
      <c r="F1391" s="33">
        <v>0</v>
      </c>
      <c r="G1391" s="33">
        <v>0</v>
      </c>
      <c r="H1391" s="33">
        <v>0</v>
      </c>
      <c r="I1391" s="33">
        <v>0</v>
      </c>
      <c r="J1391" s="33">
        <v>4.7575234000120002E-2</v>
      </c>
      <c r="K1391" s="33">
        <v>0</v>
      </c>
      <c r="L1391" s="33">
        <v>0</v>
      </c>
      <c r="M1391" s="33">
        <v>0</v>
      </c>
      <c r="N1391" s="32" t="s">
        <v>5179</v>
      </c>
    </row>
    <row r="1392" spans="1:14" ht="31.5" x14ac:dyDescent="0.25">
      <c r="A1392" s="31" t="s">
        <v>2146</v>
      </c>
      <c r="B1392" s="32" t="s">
        <v>2790</v>
      </c>
      <c r="C1392" s="32" t="s">
        <v>2791</v>
      </c>
      <c r="D1392" s="33">
        <v>0</v>
      </c>
      <c r="E1392" s="33">
        <v>5.2</v>
      </c>
      <c r="F1392" s="33">
        <v>0</v>
      </c>
      <c r="G1392" s="33">
        <v>0</v>
      </c>
      <c r="H1392" s="33">
        <v>0</v>
      </c>
      <c r="I1392" s="33">
        <v>0</v>
      </c>
      <c r="J1392" s="33">
        <v>1.6915638755599999E-2</v>
      </c>
      <c r="K1392" s="33">
        <v>0</v>
      </c>
      <c r="L1392" s="33">
        <v>0</v>
      </c>
      <c r="M1392" s="33">
        <v>0</v>
      </c>
      <c r="N1392" s="32" t="s">
        <v>5179</v>
      </c>
    </row>
    <row r="1393" spans="1:14" ht="31.5" x14ac:dyDescent="0.25">
      <c r="A1393" s="31" t="s">
        <v>2146</v>
      </c>
      <c r="B1393" s="32" t="s">
        <v>2792</v>
      </c>
      <c r="C1393" s="32" t="s">
        <v>2793</v>
      </c>
      <c r="D1393" s="33">
        <v>0</v>
      </c>
      <c r="E1393" s="33">
        <v>5.85</v>
      </c>
      <c r="F1393" s="33">
        <v>0</v>
      </c>
      <c r="G1393" s="33">
        <v>0</v>
      </c>
      <c r="H1393" s="33">
        <v>0</v>
      </c>
      <c r="I1393" s="33">
        <v>0</v>
      </c>
      <c r="J1393" s="33">
        <v>1.9030093600050001E-2</v>
      </c>
      <c r="K1393" s="33">
        <v>0</v>
      </c>
      <c r="L1393" s="33">
        <v>0</v>
      </c>
      <c r="M1393" s="33">
        <v>0</v>
      </c>
      <c r="N1393" s="32" t="s">
        <v>5179</v>
      </c>
    </row>
    <row r="1394" spans="1:14" ht="31.5" x14ac:dyDescent="0.25">
      <c r="A1394" s="31" t="s">
        <v>2146</v>
      </c>
      <c r="B1394" s="32" t="s">
        <v>2794</v>
      </c>
      <c r="C1394" s="32" t="s">
        <v>2795</v>
      </c>
      <c r="D1394" s="33">
        <v>0</v>
      </c>
      <c r="E1394" s="33">
        <v>10.074999999999999</v>
      </c>
      <c r="F1394" s="33">
        <v>0</v>
      </c>
      <c r="G1394" s="33">
        <v>0</v>
      </c>
      <c r="H1394" s="33">
        <v>0</v>
      </c>
      <c r="I1394" s="33">
        <v>0</v>
      </c>
      <c r="J1394" s="33">
        <v>3.2774050088969997E-2</v>
      </c>
      <c r="K1394" s="33">
        <v>0</v>
      </c>
      <c r="L1394" s="33">
        <v>0</v>
      </c>
      <c r="M1394" s="33">
        <v>0</v>
      </c>
      <c r="N1394" s="32" t="s">
        <v>5179</v>
      </c>
    </row>
    <row r="1395" spans="1:14" ht="31.5" x14ac:dyDescent="0.25">
      <c r="A1395" s="31" t="s">
        <v>2146</v>
      </c>
      <c r="B1395" s="32" t="s">
        <v>2796</v>
      </c>
      <c r="C1395" s="32" t="s">
        <v>2797</v>
      </c>
      <c r="D1395" s="33">
        <v>0</v>
      </c>
      <c r="E1395" s="33">
        <v>18.2</v>
      </c>
      <c r="F1395" s="33">
        <v>0</v>
      </c>
      <c r="G1395" s="33">
        <v>0</v>
      </c>
      <c r="H1395" s="33">
        <v>0</v>
      </c>
      <c r="I1395" s="33">
        <v>0</v>
      </c>
      <c r="J1395" s="33">
        <v>5.92047356446E-2</v>
      </c>
      <c r="K1395" s="33">
        <v>0</v>
      </c>
      <c r="L1395" s="33">
        <v>0</v>
      </c>
      <c r="M1395" s="33">
        <v>0</v>
      </c>
      <c r="N1395" s="32" t="s">
        <v>5179</v>
      </c>
    </row>
    <row r="1396" spans="1:14" ht="31.5" x14ac:dyDescent="0.25">
      <c r="A1396" s="31" t="s">
        <v>2146</v>
      </c>
      <c r="B1396" s="32" t="s">
        <v>2798</v>
      </c>
      <c r="C1396" s="32" t="s">
        <v>2799</v>
      </c>
      <c r="D1396" s="33">
        <v>0</v>
      </c>
      <c r="E1396" s="33">
        <v>3.9</v>
      </c>
      <c r="F1396" s="33">
        <v>0</v>
      </c>
      <c r="G1396" s="33">
        <v>0</v>
      </c>
      <c r="H1396" s="33">
        <v>0</v>
      </c>
      <c r="I1396" s="33">
        <v>0</v>
      </c>
      <c r="J1396" s="33">
        <v>1.26867290667E-2</v>
      </c>
      <c r="K1396" s="33">
        <v>0</v>
      </c>
      <c r="L1396" s="33">
        <v>0</v>
      </c>
      <c r="M1396" s="33">
        <v>0</v>
      </c>
      <c r="N1396" s="32" t="s">
        <v>5179</v>
      </c>
    </row>
    <row r="1397" spans="1:14" ht="31.5" x14ac:dyDescent="0.25">
      <c r="A1397" s="31" t="s">
        <v>2146</v>
      </c>
      <c r="B1397" s="32" t="s">
        <v>2800</v>
      </c>
      <c r="C1397" s="32" t="s">
        <v>2801</v>
      </c>
      <c r="D1397" s="33">
        <v>0</v>
      </c>
      <c r="E1397" s="33">
        <v>11.375</v>
      </c>
      <c r="F1397" s="33">
        <v>0</v>
      </c>
      <c r="G1397" s="33">
        <v>0</v>
      </c>
      <c r="H1397" s="33">
        <v>0</v>
      </c>
      <c r="I1397" s="33">
        <v>0</v>
      </c>
      <c r="J1397" s="33">
        <v>3.700295977787E-2</v>
      </c>
      <c r="K1397" s="33">
        <v>0</v>
      </c>
      <c r="L1397" s="33">
        <v>0</v>
      </c>
      <c r="M1397" s="33">
        <v>0</v>
      </c>
      <c r="N1397" s="32" t="s">
        <v>5179</v>
      </c>
    </row>
    <row r="1398" spans="1:14" ht="31.5" x14ac:dyDescent="0.25">
      <c r="A1398" s="31" t="s">
        <v>2146</v>
      </c>
      <c r="B1398" s="32" t="s">
        <v>2802</v>
      </c>
      <c r="C1398" s="32" t="s">
        <v>2803</v>
      </c>
      <c r="D1398" s="33">
        <v>0</v>
      </c>
      <c r="E1398" s="33">
        <v>11.375</v>
      </c>
      <c r="F1398" s="33">
        <v>0</v>
      </c>
      <c r="G1398" s="33">
        <v>0</v>
      </c>
      <c r="H1398" s="33">
        <v>0</v>
      </c>
      <c r="I1398" s="33">
        <v>0</v>
      </c>
      <c r="J1398" s="33">
        <v>3.700295977787E-2</v>
      </c>
      <c r="K1398" s="33">
        <v>0</v>
      </c>
      <c r="L1398" s="33">
        <v>0</v>
      </c>
      <c r="M1398" s="33">
        <v>0</v>
      </c>
      <c r="N1398" s="32" t="s">
        <v>5179</v>
      </c>
    </row>
    <row r="1399" spans="1:14" ht="31.5" x14ac:dyDescent="0.25">
      <c r="A1399" s="31" t="s">
        <v>2146</v>
      </c>
      <c r="B1399" s="32" t="s">
        <v>2804</v>
      </c>
      <c r="C1399" s="32" t="s">
        <v>2805</v>
      </c>
      <c r="D1399" s="33">
        <v>0</v>
      </c>
      <c r="E1399" s="33">
        <v>12.025</v>
      </c>
      <c r="F1399" s="33">
        <v>0</v>
      </c>
      <c r="G1399" s="33">
        <v>0</v>
      </c>
      <c r="H1399" s="33">
        <v>0</v>
      </c>
      <c r="I1399" s="33">
        <v>0</v>
      </c>
      <c r="J1399" s="33">
        <v>3.9117414622319997E-2</v>
      </c>
      <c r="K1399" s="33">
        <v>0</v>
      </c>
      <c r="L1399" s="33">
        <v>0</v>
      </c>
      <c r="M1399" s="33">
        <v>0</v>
      </c>
      <c r="N1399" s="32" t="s">
        <v>5179</v>
      </c>
    </row>
    <row r="1400" spans="1:14" ht="31.5" x14ac:dyDescent="0.25">
      <c r="A1400" s="31" t="s">
        <v>2146</v>
      </c>
      <c r="B1400" s="32" t="s">
        <v>2806</v>
      </c>
      <c r="C1400" s="32" t="s">
        <v>2807</v>
      </c>
      <c r="D1400" s="33">
        <v>0</v>
      </c>
      <c r="E1400" s="33">
        <v>14.95</v>
      </c>
      <c r="F1400" s="33">
        <v>0</v>
      </c>
      <c r="G1400" s="33">
        <v>0</v>
      </c>
      <c r="H1400" s="33">
        <v>0</v>
      </c>
      <c r="I1400" s="33">
        <v>0</v>
      </c>
      <c r="J1400" s="33">
        <v>4.8632461422349997E-2</v>
      </c>
      <c r="K1400" s="33">
        <v>0</v>
      </c>
      <c r="L1400" s="33">
        <v>0</v>
      </c>
      <c r="M1400" s="33">
        <v>0</v>
      </c>
      <c r="N1400" s="32" t="s">
        <v>5179</v>
      </c>
    </row>
    <row r="1401" spans="1:14" ht="31.5" x14ac:dyDescent="0.25">
      <c r="A1401" s="31" t="s">
        <v>2146</v>
      </c>
      <c r="B1401" s="32" t="s">
        <v>2808</v>
      </c>
      <c r="C1401" s="32" t="s">
        <v>2809</v>
      </c>
      <c r="D1401" s="33">
        <v>0</v>
      </c>
      <c r="E1401" s="33">
        <v>10.074999999999999</v>
      </c>
      <c r="F1401" s="33">
        <v>0</v>
      </c>
      <c r="G1401" s="33">
        <v>0</v>
      </c>
      <c r="H1401" s="33">
        <v>0</v>
      </c>
      <c r="I1401" s="33">
        <v>0</v>
      </c>
      <c r="J1401" s="33">
        <v>3.2774050088969997E-2</v>
      </c>
      <c r="K1401" s="33">
        <v>0</v>
      </c>
      <c r="L1401" s="33">
        <v>0</v>
      </c>
      <c r="M1401" s="33">
        <v>0</v>
      </c>
      <c r="N1401" s="32" t="s">
        <v>5179</v>
      </c>
    </row>
    <row r="1402" spans="1:14" ht="31.5" x14ac:dyDescent="0.25">
      <c r="A1402" s="31" t="s">
        <v>2146</v>
      </c>
      <c r="B1402" s="32" t="s">
        <v>2810</v>
      </c>
      <c r="C1402" s="32" t="s">
        <v>2811</v>
      </c>
      <c r="D1402" s="33">
        <v>0</v>
      </c>
      <c r="E1402" s="33">
        <v>8.4499999999999993</v>
      </c>
      <c r="F1402" s="33">
        <v>0</v>
      </c>
      <c r="G1402" s="33">
        <v>0</v>
      </c>
      <c r="H1402" s="33">
        <v>0</v>
      </c>
      <c r="I1402" s="33">
        <v>0</v>
      </c>
      <c r="J1402" s="33">
        <v>2.7487912977849999E-2</v>
      </c>
      <c r="K1402" s="33">
        <v>0</v>
      </c>
      <c r="L1402" s="33">
        <v>0</v>
      </c>
      <c r="M1402" s="33">
        <v>0</v>
      </c>
      <c r="N1402" s="32" t="s">
        <v>5179</v>
      </c>
    </row>
    <row r="1403" spans="1:14" ht="31.5" x14ac:dyDescent="0.25">
      <c r="A1403" s="31" t="s">
        <v>2146</v>
      </c>
      <c r="B1403" s="32" t="s">
        <v>2812</v>
      </c>
      <c r="C1403" s="32" t="s">
        <v>2813</v>
      </c>
      <c r="D1403" s="33">
        <v>0</v>
      </c>
      <c r="E1403" s="33">
        <v>8.7750000000000004</v>
      </c>
      <c r="F1403" s="33">
        <v>0</v>
      </c>
      <c r="G1403" s="33">
        <v>0</v>
      </c>
      <c r="H1403" s="33">
        <v>0</v>
      </c>
      <c r="I1403" s="33">
        <v>0</v>
      </c>
      <c r="J1403" s="33">
        <v>2.8545140400070002E-2</v>
      </c>
      <c r="K1403" s="33">
        <v>0</v>
      </c>
      <c r="L1403" s="33">
        <v>0</v>
      </c>
      <c r="M1403" s="33">
        <v>0</v>
      </c>
      <c r="N1403" s="32" t="s">
        <v>5179</v>
      </c>
    </row>
    <row r="1404" spans="1:14" ht="31.5" x14ac:dyDescent="0.25">
      <c r="A1404" s="31" t="s">
        <v>2146</v>
      </c>
      <c r="B1404" s="32" t="s">
        <v>2814</v>
      </c>
      <c r="C1404" s="32" t="s">
        <v>2815</v>
      </c>
      <c r="D1404" s="33">
        <v>0</v>
      </c>
      <c r="E1404" s="33">
        <v>9.1</v>
      </c>
      <c r="F1404" s="33">
        <v>0</v>
      </c>
      <c r="G1404" s="33">
        <v>0</v>
      </c>
      <c r="H1404" s="33">
        <v>0</v>
      </c>
      <c r="I1404" s="33">
        <v>0</v>
      </c>
      <c r="J1404" s="33">
        <v>2.96023678223E-2</v>
      </c>
      <c r="K1404" s="33">
        <v>0</v>
      </c>
      <c r="L1404" s="33">
        <v>0</v>
      </c>
      <c r="M1404" s="33">
        <v>0</v>
      </c>
      <c r="N1404" s="32" t="s">
        <v>5179</v>
      </c>
    </row>
    <row r="1405" spans="1:14" ht="31.5" x14ac:dyDescent="0.25">
      <c r="A1405" s="31" t="s">
        <v>2146</v>
      </c>
      <c r="B1405" s="32" t="s">
        <v>2816</v>
      </c>
      <c r="C1405" s="32" t="s">
        <v>2817</v>
      </c>
      <c r="D1405" s="33">
        <v>0</v>
      </c>
      <c r="E1405" s="33">
        <v>10.725</v>
      </c>
      <c r="F1405" s="33">
        <v>0</v>
      </c>
      <c r="G1405" s="33">
        <v>0</v>
      </c>
      <c r="H1405" s="33">
        <v>0</v>
      </c>
      <c r="I1405" s="33">
        <v>0</v>
      </c>
      <c r="J1405" s="33">
        <v>3.4888504933420002E-2</v>
      </c>
      <c r="K1405" s="33">
        <v>0</v>
      </c>
      <c r="L1405" s="33">
        <v>0</v>
      </c>
      <c r="M1405" s="33">
        <v>0</v>
      </c>
      <c r="N1405" s="32" t="s">
        <v>5179</v>
      </c>
    </row>
    <row r="1406" spans="1:14" ht="31.5" x14ac:dyDescent="0.25">
      <c r="A1406" s="31" t="s">
        <v>2146</v>
      </c>
      <c r="B1406" s="32" t="s">
        <v>2818</v>
      </c>
      <c r="C1406" s="32" t="s">
        <v>2819</v>
      </c>
      <c r="D1406" s="33">
        <v>0</v>
      </c>
      <c r="E1406" s="33">
        <v>7.15</v>
      </c>
      <c r="F1406" s="33">
        <v>0</v>
      </c>
      <c r="G1406" s="33">
        <v>0</v>
      </c>
      <c r="H1406" s="33">
        <v>0</v>
      </c>
      <c r="I1406" s="33">
        <v>0</v>
      </c>
      <c r="J1406" s="33">
        <v>2.325900328895E-2</v>
      </c>
      <c r="K1406" s="33">
        <v>0</v>
      </c>
      <c r="L1406" s="33">
        <v>0</v>
      </c>
      <c r="M1406" s="33">
        <v>0</v>
      </c>
      <c r="N1406" s="32" t="s">
        <v>5179</v>
      </c>
    </row>
    <row r="1407" spans="1:14" ht="31.5" x14ac:dyDescent="0.25">
      <c r="A1407" s="31" t="s">
        <v>2146</v>
      </c>
      <c r="B1407" s="32" t="s">
        <v>2820</v>
      </c>
      <c r="C1407" s="32" t="s">
        <v>2821</v>
      </c>
      <c r="D1407" s="33">
        <v>0</v>
      </c>
      <c r="E1407" s="33">
        <v>5.2</v>
      </c>
      <c r="F1407" s="33">
        <v>0</v>
      </c>
      <c r="G1407" s="33">
        <v>0</v>
      </c>
      <c r="H1407" s="33">
        <v>0</v>
      </c>
      <c r="I1407" s="33">
        <v>0</v>
      </c>
      <c r="J1407" s="33">
        <v>1.6915638755599999E-2</v>
      </c>
      <c r="K1407" s="33">
        <v>0</v>
      </c>
      <c r="L1407" s="33">
        <v>0</v>
      </c>
      <c r="M1407" s="33">
        <v>0</v>
      </c>
      <c r="N1407" s="32" t="s">
        <v>5179</v>
      </c>
    </row>
    <row r="1408" spans="1:14" ht="31.5" x14ac:dyDescent="0.25">
      <c r="A1408" s="31" t="s">
        <v>2146</v>
      </c>
      <c r="B1408" s="32" t="s">
        <v>2822</v>
      </c>
      <c r="C1408" s="32" t="s">
        <v>2823</v>
      </c>
      <c r="D1408" s="33">
        <v>0</v>
      </c>
      <c r="E1408" s="33">
        <v>8.3529999999999998</v>
      </c>
      <c r="F1408" s="33">
        <v>0</v>
      </c>
      <c r="G1408" s="33">
        <v>0</v>
      </c>
      <c r="H1408" s="33">
        <v>0</v>
      </c>
      <c r="I1408" s="33">
        <v>0</v>
      </c>
      <c r="J1408" s="33">
        <v>2.7172371254900001E-2</v>
      </c>
      <c r="K1408" s="33">
        <v>0</v>
      </c>
      <c r="L1408" s="33">
        <v>0</v>
      </c>
      <c r="M1408" s="33">
        <v>0</v>
      </c>
      <c r="N1408" s="32" t="s">
        <v>5179</v>
      </c>
    </row>
    <row r="1409" spans="1:14" ht="31.5" x14ac:dyDescent="0.25">
      <c r="A1409" s="31" t="s">
        <v>2146</v>
      </c>
      <c r="B1409" s="32" t="s">
        <v>2824</v>
      </c>
      <c r="C1409" s="32" t="s">
        <v>2825</v>
      </c>
      <c r="D1409" s="33">
        <v>0</v>
      </c>
      <c r="E1409" s="33">
        <v>8.7430000000000003</v>
      </c>
      <c r="F1409" s="33">
        <v>0</v>
      </c>
      <c r="G1409" s="33">
        <v>0</v>
      </c>
      <c r="H1409" s="33">
        <v>0</v>
      </c>
      <c r="I1409" s="33">
        <v>0</v>
      </c>
      <c r="J1409" s="33">
        <v>2.8441044161569999E-2</v>
      </c>
      <c r="K1409" s="33">
        <v>0</v>
      </c>
      <c r="L1409" s="33">
        <v>0</v>
      </c>
      <c r="M1409" s="33">
        <v>0</v>
      </c>
      <c r="N1409" s="32" t="s">
        <v>5179</v>
      </c>
    </row>
    <row r="1410" spans="1:14" ht="31.5" x14ac:dyDescent="0.25">
      <c r="A1410" s="31" t="s">
        <v>2146</v>
      </c>
      <c r="B1410" s="32" t="s">
        <v>2826</v>
      </c>
      <c r="C1410" s="32" t="s">
        <v>2827</v>
      </c>
      <c r="D1410" s="33">
        <v>0</v>
      </c>
      <c r="E1410" s="33">
        <v>12.285</v>
      </c>
      <c r="F1410" s="33">
        <v>0</v>
      </c>
      <c r="G1410" s="33">
        <v>0</v>
      </c>
      <c r="H1410" s="33">
        <v>0</v>
      </c>
      <c r="I1410" s="33">
        <v>0</v>
      </c>
      <c r="J1410" s="33">
        <v>3.9963196560100001E-2</v>
      </c>
      <c r="K1410" s="33">
        <v>0</v>
      </c>
      <c r="L1410" s="33">
        <v>0</v>
      </c>
      <c r="M1410" s="33">
        <v>0</v>
      </c>
      <c r="N1410" s="32" t="s">
        <v>5179</v>
      </c>
    </row>
    <row r="1411" spans="1:14" ht="31.5" x14ac:dyDescent="0.25">
      <c r="A1411" s="31" t="s">
        <v>2146</v>
      </c>
      <c r="B1411" s="32" t="s">
        <v>2828</v>
      </c>
      <c r="C1411" s="32" t="s">
        <v>2829</v>
      </c>
      <c r="D1411" s="33">
        <v>0</v>
      </c>
      <c r="E1411" s="33">
        <v>7.4749999999999996</v>
      </c>
      <c r="F1411" s="33">
        <v>0</v>
      </c>
      <c r="G1411" s="33">
        <v>0</v>
      </c>
      <c r="H1411" s="33">
        <v>0</v>
      </c>
      <c r="I1411" s="33">
        <v>0</v>
      </c>
      <c r="J1411" s="33">
        <v>2.4316230711169999E-2</v>
      </c>
      <c r="K1411" s="33">
        <v>0</v>
      </c>
      <c r="L1411" s="33">
        <v>0</v>
      </c>
      <c r="M1411" s="33">
        <v>0</v>
      </c>
      <c r="N1411" s="32" t="s">
        <v>5179</v>
      </c>
    </row>
    <row r="1412" spans="1:14" ht="31.5" x14ac:dyDescent="0.25">
      <c r="A1412" s="31" t="s">
        <v>2146</v>
      </c>
      <c r="B1412" s="32" t="s">
        <v>2830</v>
      </c>
      <c r="C1412" s="32" t="s">
        <v>2831</v>
      </c>
      <c r="D1412" s="33">
        <v>0</v>
      </c>
      <c r="E1412" s="33">
        <v>2.6</v>
      </c>
      <c r="F1412" s="33">
        <v>0</v>
      </c>
      <c r="G1412" s="33">
        <v>0</v>
      </c>
      <c r="H1412" s="33">
        <v>0</v>
      </c>
      <c r="I1412" s="33">
        <v>0</v>
      </c>
      <c r="J1412" s="33">
        <v>8.4578193777999997E-3</v>
      </c>
      <c r="K1412" s="33">
        <v>0</v>
      </c>
      <c r="L1412" s="33">
        <v>0</v>
      </c>
      <c r="M1412" s="33">
        <v>0</v>
      </c>
      <c r="N1412" s="32" t="s">
        <v>5179</v>
      </c>
    </row>
    <row r="1413" spans="1:14" ht="31.5" x14ac:dyDescent="0.25">
      <c r="A1413" s="31" t="s">
        <v>2146</v>
      </c>
      <c r="B1413" s="32" t="s">
        <v>2832</v>
      </c>
      <c r="C1413" s="32" t="s">
        <v>2833</v>
      </c>
      <c r="D1413" s="33">
        <v>0</v>
      </c>
      <c r="E1413" s="33">
        <v>5.5579999999999998</v>
      </c>
      <c r="F1413" s="33">
        <v>0</v>
      </c>
      <c r="G1413" s="33">
        <v>0</v>
      </c>
      <c r="H1413" s="33">
        <v>0</v>
      </c>
      <c r="I1413" s="33">
        <v>0</v>
      </c>
      <c r="J1413" s="33">
        <v>1.8080215423769998E-2</v>
      </c>
      <c r="K1413" s="33">
        <v>0</v>
      </c>
      <c r="L1413" s="33">
        <v>0</v>
      </c>
      <c r="M1413" s="33">
        <v>0</v>
      </c>
      <c r="N1413" s="32" t="s">
        <v>5179</v>
      </c>
    </row>
    <row r="1414" spans="1:14" ht="31.5" x14ac:dyDescent="0.25">
      <c r="A1414" s="31" t="s">
        <v>2146</v>
      </c>
      <c r="B1414" s="32" t="s">
        <v>2834</v>
      </c>
      <c r="C1414" s="32" t="s">
        <v>2835</v>
      </c>
      <c r="D1414" s="33">
        <v>0</v>
      </c>
      <c r="E1414" s="33">
        <v>6.1429999999999998</v>
      </c>
      <c r="F1414" s="33">
        <v>0</v>
      </c>
      <c r="G1414" s="33">
        <v>0</v>
      </c>
      <c r="H1414" s="33">
        <v>0</v>
      </c>
      <c r="I1414" s="33">
        <v>0</v>
      </c>
      <c r="J1414" s="33">
        <v>1.9983224783770001E-2</v>
      </c>
      <c r="K1414" s="33">
        <v>0</v>
      </c>
      <c r="L1414" s="33">
        <v>0</v>
      </c>
      <c r="M1414" s="33">
        <v>0</v>
      </c>
      <c r="N1414" s="32" t="s">
        <v>5179</v>
      </c>
    </row>
    <row r="1415" spans="1:14" ht="31.5" x14ac:dyDescent="0.25">
      <c r="A1415" s="31" t="s">
        <v>2146</v>
      </c>
      <c r="B1415" s="32" t="s">
        <v>2836</v>
      </c>
      <c r="C1415" s="32" t="s">
        <v>2837</v>
      </c>
      <c r="D1415" s="33">
        <v>0</v>
      </c>
      <c r="E1415" s="33">
        <v>3.25</v>
      </c>
      <c r="F1415" s="33">
        <v>0</v>
      </c>
      <c r="G1415" s="33">
        <v>0</v>
      </c>
      <c r="H1415" s="33">
        <v>0</v>
      </c>
      <c r="I1415" s="33">
        <v>0</v>
      </c>
      <c r="J1415" s="33">
        <v>1.0572274222249999E-2</v>
      </c>
      <c r="K1415" s="33">
        <v>0</v>
      </c>
      <c r="L1415" s="33">
        <v>0</v>
      </c>
      <c r="M1415" s="33">
        <v>0</v>
      </c>
      <c r="N1415" s="32" t="s">
        <v>5179</v>
      </c>
    </row>
    <row r="1416" spans="1:14" ht="31.5" x14ac:dyDescent="0.25">
      <c r="A1416" s="31" t="s">
        <v>2146</v>
      </c>
      <c r="B1416" s="32" t="s">
        <v>2838</v>
      </c>
      <c r="C1416" s="32" t="s">
        <v>2839</v>
      </c>
      <c r="D1416" s="33">
        <v>0</v>
      </c>
      <c r="E1416" s="33">
        <v>5.2</v>
      </c>
      <c r="F1416" s="33">
        <v>0</v>
      </c>
      <c r="G1416" s="33">
        <v>0</v>
      </c>
      <c r="H1416" s="33">
        <v>0</v>
      </c>
      <c r="I1416" s="33">
        <v>0</v>
      </c>
      <c r="J1416" s="33">
        <v>1.6915638755599999E-2</v>
      </c>
      <c r="K1416" s="33">
        <v>0</v>
      </c>
      <c r="L1416" s="33">
        <v>0</v>
      </c>
      <c r="M1416" s="33">
        <v>0</v>
      </c>
      <c r="N1416" s="32" t="s">
        <v>5179</v>
      </c>
    </row>
    <row r="1417" spans="1:14" ht="31.5" x14ac:dyDescent="0.25">
      <c r="A1417" s="31" t="s">
        <v>2146</v>
      </c>
      <c r="B1417" s="32" t="s">
        <v>2840</v>
      </c>
      <c r="C1417" s="32" t="s">
        <v>2841</v>
      </c>
      <c r="D1417" s="33">
        <v>0</v>
      </c>
      <c r="E1417" s="33">
        <v>7.8979999999999997</v>
      </c>
      <c r="F1417" s="33">
        <v>0</v>
      </c>
      <c r="G1417" s="33">
        <v>0</v>
      </c>
      <c r="H1417" s="33">
        <v>0</v>
      </c>
      <c r="I1417" s="33">
        <v>0</v>
      </c>
      <c r="J1417" s="33">
        <v>2.569225286379E-2</v>
      </c>
      <c r="K1417" s="33">
        <v>0</v>
      </c>
      <c r="L1417" s="33">
        <v>0</v>
      </c>
      <c r="M1417" s="33">
        <v>0</v>
      </c>
      <c r="N1417" s="32" t="s">
        <v>5179</v>
      </c>
    </row>
    <row r="1418" spans="1:14" ht="31.5" x14ac:dyDescent="0.25">
      <c r="A1418" s="31" t="s">
        <v>2146</v>
      </c>
      <c r="B1418" s="32" t="s">
        <v>2842</v>
      </c>
      <c r="C1418" s="32" t="s">
        <v>2843</v>
      </c>
      <c r="D1418" s="33">
        <v>0</v>
      </c>
      <c r="E1418" s="33">
        <v>10.693</v>
      </c>
      <c r="F1418" s="33">
        <v>0</v>
      </c>
      <c r="G1418" s="33">
        <v>0</v>
      </c>
      <c r="H1418" s="33">
        <v>0</v>
      </c>
      <c r="I1418" s="33">
        <v>0</v>
      </c>
      <c r="J1418" s="33">
        <v>3.4784408694919999E-2</v>
      </c>
      <c r="K1418" s="33">
        <v>0</v>
      </c>
      <c r="L1418" s="33">
        <v>0</v>
      </c>
      <c r="M1418" s="33">
        <v>0</v>
      </c>
      <c r="N1418" s="32" t="s">
        <v>5179</v>
      </c>
    </row>
    <row r="1419" spans="1:14" ht="31.5" x14ac:dyDescent="0.25">
      <c r="A1419" s="31" t="s">
        <v>2146</v>
      </c>
      <c r="B1419" s="32" t="s">
        <v>2844</v>
      </c>
      <c r="C1419" s="32" t="s">
        <v>2845</v>
      </c>
      <c r="D1419" s="33">
        <v>0</v>
      </c>
      <c r="E1419" s="33">
        <v>9.9779999999999998</v>
      </c>
      <c r="F1419" s="33">
        <v>0</v>
      </c>
      <c r="G1419" s="33">
        <v>0</v>
      </c>
      <c r="H1419" s="33">
        <v>0</v>
      </c>
      <c r="I1419" s="33">
        <v>0</v>
      </c>
      <c r="J1419" s="33">
        <v>3.2458508366030002E-2</v>
      </c>
      <c r="K1419" s="33">
        <v>0</v>
      </c>
      <c r="L1419" s="33">
        <v>0</v>
      </c>
      <c r="M1419" s="33">
        <v>0</v>
      </c>
      <c r="N1419" s="32" t="s">
        <v>5179</v>
      </c>
    </row>
    <row r="1420" spans="1:14" ht="31.5" x14ac:dyDescent="0.25">
      <c r="A1420" s="31" t="s">
        <v>2146</v>
      </c>
      <c r="B1420" s="32" t="s">
        <v>2846</v>
      </c>
      <c r="C1420" s="32" t="s">
        <v>2847</v>
      </c>
      <c r="D1420" s="33">
        <v>0</v>
      </c>
      <c r="E1420" s="33">
        <v>6.8250000000000002</v>
      </c>
      <c r="F1420" s="33">
        <v>0</v>
      </c>
      <c r="G1420" s="33">
        <v>0</v>
      </c>
      <c r="H1420" s="33">
        <v>0</v>
      </c>
      <c r="I1420" s="33">
        <v>0</v>
      </c>
      <c r="J1420" s="33">
        <v>2.2201775866720001E-2</v>
      </c>
      <c r="K1420" s="33">
        <v>0</v>
      </c>
      <c r="L1420" s="33">
        <v>0</v>
      </c>
      <c r="M1420" s="33">
        <v>0</v>
      </c>
      <c r="N1420" s="32" t="s">
        <v>5179</v>
      </c>
    </row>
    <row r="1421" spans="1:14" ht="31.5" x14ac:dyDescent="0.25">
      <c r="A1421" s="31" t="s">
        <v>2146</v>
      </c>
      <c r="B1421" s="32" t="s">
        <v>2848</v>
      </c>
      <c r="C1421" s="32" t="s">
        <v>2849</v>
      </c>
      <c r="D1421" s="33">
        <v>0</v>
      </c>
      <c r="E1421" s="33">
        <v>7.54</v>
      </c>
      <c r="F1421" s="33">
        <v>0</v>
      </c>
      <c r="G1421" s="33">
        <v>0</v>
      </c>
      <c r="H1421" s="33">
        <v>0</v>
      </c>
      <c r="I1421" s="33">
        <v>0</v>
      </c>
      <c r="J1421" s="33">
        <v>2.4527676195620001E-2</v>
      </c>
      <c r="K1421" s="33">
        <v>0</v>
      </c>
      <c r="L1421" s="33">
        <v>0</v>
      </c>
      <c r="M1421" s="33">
        <v>0</v>
      </c>
      <c r="N1421" s="32" t="s">
        <v>5179</v>
      </c>
    </row>
    <row r="1422" spans="1:14" ht="31.5" x14ac:dyDescent="0.25">
      <c r="A1422" s="31" t="s">
        <v>2146</v>
      </c>
      <c r="B1422" s="32" t="s">
        <v>2850</v>
      </c>
      <c r="C1422" s="32" t="s">
        <v>2851</v>
      </c>
      <c r="D1422" s="33">
        <v>0</v>
      </c>
      <c r="E1422" s="33">
        <v>9.1</v>
      </c>
      <c r="F1422" s="33">
        <v>0</v>
      </c>
      <c r="G1422" s="33">
        <v>0</v>
      </c>
      <c r="H1422" s="33">
        <v>0</v>
      </c>
      <c r="I1422" s="33">
        <v>0</v>
      </c>
      <c r="J1422" s="33">
        <v>2.96023678223E-2</v>
      </c>
      <c r="K1422" s="33">
        <v>0</v>
      </c>
      <c r="L1422" s="33">
        <v>0</v>
      </c>
      <c r="M1422" s="33">
        <v>0</v>
      </c>
      <c r="N1422" s="32" t="s">
        <v>5179</v>
      </c>
    </row>
    <row r="1423" spans="1:14" ht="31.5" x14ac:dyDescent="0.25">
      <c r="A1423" s="31" t="s">
        <v>2146</v>
      </c>
      <c r="B1423" s="32" t="s">
        <v>2852</v>
      </c>
      <c r="C1423" s="32" t="s">
        <v>2853</v>
      </c>
      <c r="D1423" s="33">
        <v>0</v>
      </c>
      <c r="E1423" s="33">
        <v>7.67</v>
      </c>
      <c r="F1423" s="33">
        <v>0</v>
      </c>
      <c r="G1423" s="33">
        <v>0</v>
      </c>
      <c r="H1423" s="33">
        <v>0</v>
      </c>
      <c r="I1423" s="33">
        <v>0</v>
      </c>
      <c r="J1423" s="33">
        <v>2.4950567164509999E-2</v>
      </c>
      <c r="K1423" s="33">
        <v>0</v>
      </c>
      <c r="L1423" s="33">
        <v>0</v>
      </c>
      <c r="M1423" s="33">
        <v>0</v>
      </c>
      <c r="N1423" s="32" t="s">
        <v>5179</v>
      </c>
    </row>
    <row r="1424" spans="1:14" ht="31.5" x14ac:dyDescent="0.25">
      <c r="A1424" s="31" t="s">
        <v>2146</v>
      </c>
      <c r="B1424" s="32" t="s">
        <v>2854</v>
      </c>
      <c r="C1424" s="32" t="s">
        <v>2855</v>
      </c>
      <c r="D1424" s="33">
        <v>0</v>
      </c>
      <c r="E1424" s="33">
        <v>5.7530000000000001</v>
      </c>
      <c r="F1424" s="33">
        <v>0</v>
      </c>
      <c r="G1424" s="33">
        <v>0</v>
      </c>
      <c r="H1424" s="33">
        <v>0</v>
      </c>
      <c r="I1424" s="33">
        <v>0</v>
      </c>
      <c r="J1424" s="33">
        <v>1.87145518771E-2</v>
      </c>
      <c r="K1424" s="33">
        <v>0</v>
      </c>
      <c r="L1424" s="33">
        <v>0</v>
      </c>
      <c r="M1424" s="33">
        <v>0</v>
      </c>
      <c r="N1424" s="32" t="s">
        <v>5179</v>
      </c>
    </row>
    <row r="1425" spans="1:14" ht="31.5" x14ac:dyDescent="0.25">
      <c r="A1425" s="31" t="s">
        <v>2146</v>
      </c>
      <c r="B1425" s="32" t="s">
        <v>2856</v>
      </c>
      <c r="C1425" s="32" t="s">
        <v>2857</v>
      </c>
      <c r="D1425" s="33">
        <v>0</v>
      </c>
      <c r="E1425" s="33">
        <v>10.368</v>
      </c>
      <c r="F1425" s="33">
        <v>0</v>
      </c>
      <c r="G1425" s="33">
        <v>0</v>
      </c>
      <c r="H1425" s="33">
        <v>0</v>
      </c>
      <c r="I1425" s="33">
        <v>0</v>
      </c>
      <c r="J1425" s="33">
        <v>3.3727181272700003E-2</v>
      </c>
      <c r="K1425" s="33">
        <v>0</v>
      </c>
      <c r="L1425" s="33">
        <v>0</v>
      </c>
      <c r="M1425" s="33">
        <v>0</v>
      </c>
      <c r="N1425" s="32" t="s">
        <v>5179</v>
      </c>
    </row>
    <row r="1426" spans="1:14" ht="31.5" x14ac:dyDescent="0.25">
      <c r="A1426" s="31" t="s">
        <v>2146</v>
      </c>
      <c r="B1426" s="32" t="s">
        <v>2858</v>
      </c>
      <c r="C1426" s="32" t="s">
        <v>2859</v>
      </c>
      <c r="D1426" s="33">
        <v>0</v>
      </c>
      <c r="E1426" s="33">
        <v>4.1929999999999996</v>
      </c>
      <c r="F1426" s="33">
        <v>0</v>
      </c>
      <c r="G1426" s="33">
        <v>0</v>
      </c>
      <c r="H1426" s="33">
        <v>0</v>
      </c>
      <c r="I1426" s="33">
        <v>0</v>
      </c>
      <c r="J1426" s="33">
        <v>1.3639860250419999E-2</v>
      </c>
      <c r="K1426" s="33">
        <v>0</v>
      </c>
      <c r="L1426" s="33">
        <v>0</v>
      </c>
      <c r="M1426" s="33">
        <v>0</v>
      </c>
      <c r="N1426" s="32" t="s">
        <v>5179</v>
      </c>
    </row>
    <row r="1427" spans="1:14" ht="31.5" x14ac:dyDescent="0.25">
      <c r="A1427" s="31" t="s">
        <v>2146</v>
      </c>
      <c r="B1427" s="32" t="s">
        <v>2860</v>
      </c>
      <c r="C1427" s="32" t="s">
        <v>2861</v>
      </c>
      <c r="D1427" s="33">
        <v>0</v>
      </c>
      <c r="E1427" s="33">
        <v>0</v>
      </c>
      <c r="F1427" s="33">
        <v>0</v>
      </c>
      <c r="G1427" s="33">
        <v>0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2" t="s">
        <v>5179</v>
      </c>
    </row>
    <row r="1428" spans="1:14" ht="47.25" x14ac:dyDescent="0.25">
      <c r="A1428" s="31" t="s">
        <v>2146</v>
      </c>
      <c r="B1428" s="32" t="s">
        <v>2862</v>
      </c>
      <c r="C1428" s="32" t="s">
        <v>2863</v>
      </c>
      <c r="D1428" s="33">
        <v>0</v>
      </c>
      <c r="E1428" s="33">
        <v>6.9000000000000006E-2</v>
      </c>
      <c r="F1428" s="33">
        <v>0</v>
      </c>
      <c r="G1428" s="33">
        <v>0</v>
      </c>
      <c r="H1428" s="33">
        <v>0</v>
      </c>
      <c r="I1428" s="33">
        <v>0</v>
      </c>
      <c r="J1428" s="33">
        <v>2.2445751424999999E-4</v>
      </c>
      <c r="K1428" s="33">
        <v>0</v>
      </c>
      <c r="L1428" s="33">
        <v>0</v>
      </c>
      <c r="M1428" s="33">
        <v>0</v>
      </c>
      <c r="N1428" s="32" t="s">
        <v>5179</v>
      </c>
    </row>
    <row r="1429" spans="1:14" ht="47.25" x14ac:dyDescent="0.25">
      <c r="A1429" s="31" t="s">
        <v>2146</v>
      </c>
      <c r="B1429" s="32" t="s">
        <v>2864</v>
      </c>
      <c r="C1429" s="32" t="s">
        <v>2865</v>
      </c>
      <c r="D1429" s="33">
        <v>0</v>
      </c>
      <c r="E1429" s="33">
        <v>0.56599999999999995</v>
      </c>
      <c r="F1429" s="33">
        <v>0</v>
      </c>
      <c r="G1429" s="33">
        <v>0</v>
      </c>
      <c r="H1429" s="33">
        <v>0</v>
      </c>
      <c r="I1429" s="33">
        <v>0</v>
      </c>
      <c r="J1429" s="33">
        <v>1.84120221839E-3</v>
      </c>
      <c r="K1429" s="33">
        <v>0</v>
      </c>
      <c r="L1429" s="33">
        <v>0</v>
      </c>
      <c r="M1429" s="33">
        <v>0</v>
      </c>
      <c r="N1429" s="32" t="s">
        <v>5179</v>
      </c>
    </row>
    <row r="1430" spans="1:14" ht="47.25" x14ac:dyDescent="0.25">
      <c r="A1430" s="31" t="s">
        <v>2146</v>
      </c>
      <c r="B1430" s="32" t="s">
        <v>2866</v>
      </c>
      <c r="C1430" s="32" t="s">
        <v>2867</v>
      </c>
      <c r="D1430" s="33">
        <v>0</v>
      </c>
      <c r="E1430" s="33">
        <v>0.64300000000000002</v>
      </c>
      <c r="F1430" s="33">
        <v>0</v>
      </c>
      <c r="G1430" s="33">
        <v>0</v>
      </c>
      <c r="H1430" s="33">
        <v>0</v>
      </c>
      <c r="I1430" s="33">
        <v>0</v>
      </c>
      <c r="J1430" s="33">
        <v>2.09168379227E-3</v>
      </c>
      <c r="K1430" s="33">
        <v>0</v>
      </c>
      <c r="L1430" s="33">
        <v>0</v>
      </c>
      <c r="M1430" s="33">
        <v>0</v>
      </c>
      <c r="N1430" s="32" t="s">
        <v>5179</v>
      </c>
    </row>
    <row r="1431" spans="1:14" ht="78.75" x14ac:dyDescent="0.25">
      <c r="A1431" s="31" t="s">
        <v>2146</v>
      </c>
      <c r="B1431" s="32" t="s">
        <v>2868</v>
      </c>
      <c r="C1431" s="32" t="s">
        <v>2869</v>
      </c>
      <c r="D1431" s="33">
        <v>0</v>
      </c>
      <c r="E1431" s="33">
        <v>0</v>
      </c>
      <c r="F1431" s="33">
        <v>0</v>
      </c>
      <c r="G1431" s="33">
        <v>0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2" t="s">
        <v>5179</v>
      </c>
    </row>
    <row r="1432" spans="1:14" ht="31.5" x14ac:dyDescent="0.25">
      <c r="A1432" s="31" t="s">
        <v>2146</v>
      </c>
      <c r="B1432" s="32" t="s">
        <v>2870</v>
      </c>
      <c r="C1432" s="32" t="s">
        <v>2871</v>
      </c>
      <c r="D1432" s="33">
        <v>0</v>
      </c>
      <c r="E1432" s="33">
        <v>0</v>
      </c>
      <c r="F1432" s="33">
        <v>3.2530000000000001</v>
      </c>
      <c r="G1432" s="33">
        <v>0</v>
      </c>
      <c r="H1432" s="33">
        <v>0</v>
      </c>
      <c r="I1432" s="33">
        <v>0</v>
      </c>
      <c r="J1432" s="33">
        <v>0</v>
      </c>
      <c r="K1432" s="33">
        <v>1.0582033244599999E-2</v>
      </c>
      <c r="L1432" s="33">
        <v>0</v>
      </c>
      <c r="M1432" s="33">
        <v>0</v>
      </c>
      <c r="N1432" s="32" t="s">
        <v>5179</v>
      </c>
    </row>
    <row r="1433" spans="1:14" ht="31.5" x14ac:dyDescent="0.25">
      <c r="A1433" s="31" t="s">
        <v>2146</v>
      </c>
      <c r="B1433" s="32" t="s">
        <v>2872</v>
      </c>
      <c r="C1433" s="32" t="s">
        <v>2873</v>
      </c>
      <c r="D1433" s="33">
        <v>0</v>
      </c>
      <c r="E1433" s="33">
        <v>0</v>
      </c>
      <c r="F1433" s="33">
        <v>4.7510000000000003</v>
      </c>
      <c r="G1433" s="33">
        <v>0</v>
      </c>
      <c r="H1433" s="33">
        <v>0</v>
      </c>
      <c r="I1433" s="33">
        <v>0</v>
      </c>
      <c r="J1433" s="33">
        <v>0</v>
      </c>
      <c r="K1433" s="33">
        <v>1.5455038409199999E-2</v>
      </c>
      <c r="L1433" s="33">
        <v>0</v>
      </c>
      <c r="M1433" s="33">
        <v>0</v>
      </c>
      <c r="N1433" s="32" t="s">
        <v>5179</v>
      </c>
    </row>
    <row r="1434" spans="1:14" ht="31.5" x14ac:dyDescent="0.25">
      <c r="A1434" s="31" t="s">
        <v>2146</v>
      </c>
      <c r="B1434" s="32" t="s">
        <v>2874</v>
      </c>
      <c r="C1434" s="32" t="s">
        <v>2875</v>
      </c>
      <c r="D1434" s="33">
        <v>0</v>
      </c>
      <c r="E1434" s="33">
        <v>8.2799999999999994</v>
      </c>
      <c r="F1434" s="33">
        <v>0</v>
      </c>
      <c r="G1434" s="33">
        <v>0</v>
      </c>
      <c r="H1434" s="33">
        <v>0</v>
      </c>
      <c r="I1434" s="33">
        <v>0</v>
      </c>
      <c r="J1434" s="33">
        <v>2.6934901710839999E-2</v>
      </c>
      <c r="K1434" s="33">
        <v>0</v>
      </c>
      <c r="L1434" s="33">
        <v>0</v>
      </c>
      <c r="M1434" s="33">
        <v>0</v>
      </c>
      <c r="N1434" s="32" t="s">
        <v>5179</v>
      </c>
    </row>
    <row r="1435" spans="1:14" ht="31.5" x14ac:dyDescent="0.25">
      <c r="A1435" s="31" t="s">
        <v>2146</v>
      </c>
      <c r="B1435" s="32" t="s">
        <v>2876</v>
      </c>
      <c r="C1435" s="32" t="s">
        <v>2877</v>
      </c>
      <c r="D1435" s="33">
        <v>0</v>
      </c>
      <c r="E1435" s="33">
        <v>8.2799999999999994</v>
      </c>
      <c r="F1435" s="33">
        <v>0</v>
      </c>
      <c r="G1435" s="33">
        <v>0</v>
      </c>
      <c r="H1435" s="33">
        <v>0</v>
      </c>
      <c r="I1435" s="33">
        <v>0</v>
      </c>
      <c r="J1435" s="33">
        <v>2.6934901710839999E-2</v>
      </c>
      <c r="K1435" s="33">
        <v>0</v>
      </c>
      <c r="L1435" s="33">
        <v>0</v>
      </c>
      <c r="M1435" s="33">
        <v>0</v>
      </c>
      <c r="N1435" s="32" t="s">
        <v>5179</v>
      </c>
    </row>
    <row r="1436" spans="1:14" ht="31.5" x14ac:dyDescent="0.25">
      <c r="A1436" s="31" t="s">
        <v>2146</v>
      </c>
      <c r="B1436" s="32" t="s">
        <v>2878</v>
      </c>
      <c r="C1436" s="32" t="s">
        <v>2879</v>
      </c>
      <c r="D1436" s="33">
        <v>0</v>
      </c>
      <c r="E1436" s="33">
        <v>16.559999999999999</v>
      </c>
      <c r="F1436" s="33">
        <v>0</v>
      </c>
      <c r="G1436" s="33">
        <v>0</v>
      </c>
      <c r="H1436" s="33">
        <v>0</v>
      </c>
      <c r="I1436" s="33">
        <v>0</v>
      </c>
      <c r="J1436" s="33">
        <v>5.3869803421679997E-2</v>
      </c>
      <c r="K1436" s="33">
        <v>0</v>
      </c>
      <c r="L1436" s="33">
        <v>0</v>
      </c>
      <c r="M1436" s="33">
        <v>0</v>
      </c>
      <c r="N1436" s="32" t="s">
        <v>5179</v>
      </c>
    </row>
    <row r="1437" spans="1:14" ht="31.5" x14ac:dyDescent="0.25">
      <c r="A1437" s="31" t="s">
        <v>2146</v>
      </c>
      <c r="B1437" s="32" t="s">
        <v>2880</v>
      </c>
      <c r="C1437" s="32" t="s">
        <v>2881</v>
      </c>
      <c r="D1437" s="33">
        <v>0</v>
      </c>
      <c r="E1437" s="33">
        <v>16.559999999999999</v>
      </c>
      <c r="F1437" s="33">
        <v>0</v>
      </c>
      <c r="G1437" s="33">
        <v>0</v>
      </c>
      <c r="H1437" s="33">
        <v>0</v>
      </c>
      <c r="I1437" s="33">
        <v>0</v>
      </c>
      <c r="J1437" s="33">
        <v>5.3869803421679997E-2</v>
      </c>
      <c r="K1437" s="33">
        <v>0</v>
      </c>
      <c r="L1437" s="33">
        <v>0</v>
      </c>
      <c r="M1437" s="33">
        <v>0</v>
      </c>
      <c r="N1437" s="32" t="s">
        <v>5179</v>
      </c>
    </row>
    <row r="1438" spans="1:14" ht="31.5" x14ac:dyDescent="0.25">
      <c r="A1438" s="31" t="s">
        <v>2146</v>
      </c>
      <c r="B1438" s="32" t="s">
        <v>2882</v>
      </c>
      <c r="C1438" s="32" t="s">
        <v>2883</v>
      </c>
      <c r="D1438" s="33">
        <v>0</v>
      </c>
      <c r="E1438" s="33">
        <v>2.4119999999999999</v>
      </c>
      <c r="F1438" s="33">
        <v>0</v>
      </c>
      <c r="G1438" s="33">
        <v>0</v>
      </c>
      <c r="H1438" s="33">
        <v>0</v>
      </c>
      <c r="I1438" s="33">
        <v>0</v>
      </c>
      <c r="J1438" s="33">
        <v>7.84625397663E-3</v>
      </c>
      <c r="K1438" s="33">
        <v>0</v>
      </c>
      <c r="L1438" s="33">
        <v>0</v>
      </c>
      <c r="M1438" s="33">
        <v>0</v>
      </c>
      <c r="N1438" s="32" t="s">
        <v>5179</v>
      </c>
    </row>
    <row r="1439" spans="1:14" ht="31.5" x14ac:dyDescent="0.25">
      <c r="A1439" s="31" t="s">
        <v>2146</v>
      </c>
      <c r="B1439" s="32" t="s">
        <v>2884</v>
      </c>
      <c r="C1439" s="32" t="s">
        <v>2885</v>
      </c>
      <c r="D1439" s="33">
        <v>0</v>
      </c>
      <c r="E1439" s="33">
        <v>6.5519999999999996</v>
      </c>
      <c r="F1439" s="33">
        <v>0</v>
      </c>
      <c r="G1439" s="33">
        <v>0</v>
      </c>
      <c r="H1439" s="33">
        <v>0</v>
      </c>
      <c r="I1439" s="33">
        <v>0</v>
      </c>
      <c r="J1439" s="33">
        <v>2.1313704832050001E-2</v>
      </c>
      <c r="K1439" s="33">
        <v>0</v>
      </c>
      <c r="L1439" s="33">
        <v>0</v>
      </c>
      <c r="M1439" s="33">
        <v>0</v>
      </c>
      <c r="N1439" s="32" t="s">
        <v>5179</v>
      </c>
    </row>
    <row r="1440" spans="1:14" ht="31.5" x14ac:dyDescent="0.25">
      <c r="A1440" s="31" t="s">
        <v>2146</v>
      </c>
      <c r="B1440" s="32" t="s">
        <v>2886</v>
      </c>
      <c r="C1440" s="32" t="s">
        <v>2887</v>
      </c>
      <c r="D1440" s="33">
        <v>0</v>
      </c>
      <c r="E1440" s="33">
        <v>7.4880000000000004</v>
      </c>
      <c r="F1440" s="33">
        <v>0</v>
      </c>
      <c r="G1440" s="33">
        <v>0</v>
      </c>
      <c r="H1440" s="33">
        <v>0</v>
      </c>
      <c r="I1440" s="33">
        <v>0</v>
      </c>
      <c r="J1440" s="33">
        <v>2.4358519808059999E-2</v>
      </c>
      <c r="K1440" s="33">
        <v>0</v>
      </c>
      <c r="L1440" s="33">
        <v>0</v>
      </c>
      <c r="M1440" s="33">
        <v>0</v>
      </c>
      <c r="N1440" s="32" t="s">
        <v>5179</v>
      </c>
    </row>
    <row r="1441" spans="1:14" ht="31.5" x14ac:dyDescent="0.25">
      <c r="A1441" s="31" t="s">
        <v>2146</v>
      </c>
      <c r="B1441" s="32" t="s">
        <v>2888</v>
      </c>
      <c r="C1441" s="32" t="s">
        <v>2889</v>
      </c>
      <c r="D1441" s="33">
        <v>0</v>
      </c>
      <c r="E1441" s="33">
        <v>6.048</v>
      </c>
      <c r="F1441" s="33">
        <v>0</v>
      </c>
      <c r="G1441" s="33">
        <v>0</v>
      </c>
      <c r="H1441" s="33">
        <v>0</v>
      </c>
      <c r="I1441" s="33">
        <v>0</v>
      </c>
      <c r="J1441" s="33">
        <v>1.9674189075739999E-2</v>
      </c>
      <c r="K1441" s="33">
        <v>0</v>
      </c>
      <c r="L1441" s="33">
        <v>0</v>
      </c>
      <c r="M1441" s="33">
        <v>0</v>
      </c>
      <c r="N1441" s="32" t="s">
        <v>5179</v>
      </c>
    </row>
    <row r="1442" spans="1:14" ht="31.5" x14ac:dyDescent="0.25">
      <c r="A1442" s="31" t="s">
        <v>2146</v>
      </c>
      <c r="B1442" s="32" t="s">
        <v>2890</v>
      </c>
      <c r="C1442" s="32" t="s">
        <v>2891</v>
      </c>
      <c r="D1442" s="33">
        <v>0</v>
      </c>
      <c r="E1442" s="33">
        <v>4.1760000000000002</v>
      </c>
      <c r="F1442" s="33">
        <v>0</v>
      </c>
      <c r="G1442" s="33">
        <v>0</v>
      </c>
      <c r="H1442" s="33">
        <v>0</v>
      </c>
      <c r="I1442" s="33">
        <v>0</v>
      </c>
      <c r="J1442" s="33">
        <v>1.3584559123720001E-2</v>
      </c>
      <c r="K1442" s="33">
        <v>0</v>
      </c>
      <c r="L1442" s="33">
        <v>0</v>
      </c>
      <c r="M1442" s="33">
        <v>0</v>
      </c>
      <c r="N1442" s="32" t="s">
        <v>5179</v>
      </c>
    </row>
    <row r="1443" spans="1:14" ht="31.5" x14ac:dyDescent="0.25">
      <c r="A1443" s="31" t="s">
        <v>2146</v>
      </c>
      <c r="B1443" s="32" t="s">
        <v>2892</v>
      </c>
      <c r="C1443" s="32" t="s">
        <v>2893</v>
      </c>
      <c r="D1443" s="33">
        <v>0</v>
      </c>
      <c r="E1443" s="33">
        <v>9.0719999999999992</v>
      </c>
      <c r="F1443" s="33">
        <v>0</v>
      </c>
      <c r="G1443" s="33">
        <v>0</v>
      </c>
      <c r="H1443" s="33">
        <v>0</v>
      </c>
      <c r="I1443" s="33">
        <v>0</v>
      </c>
      <c r="J1443" s="33">
        <v>2.9511283613609999E-2</v>
      </c>
      <c r="K1443" s="33">
        <v>0</v>
      </c>
      <c r="L1443" s="33">
        <v>0</v>
      </c>
      <c r="M1443" s="33">
        <v>0</v>
      </c>
      <c r="N1443" s="32" t="s">
        <v>5179</v>
      </c>
    </row>
    <row r="1444" spans="1:14" ht="31.5" x14ac:dyDescent="0.25">
      <c r="A1444" s="31" t="s">
        <v>2146</v>
      </c>
      <c r="B1444" s="32" t="s">
        <v>2894</v>
      </c>
      <c r="C1444" s="32" t="s">
        <v>2895</v>
      </c>
      <c r="D1444" s="33">
        <v>0</v>
      </c>
      <c r="E1444" s="33">
        <v>16.559999999999999</v>
      </c>
      <c r="F1444" s="33">
        <v>0</v>
      </c>
      <c r="G1444" s="33">
        <v>0</v>
      </c>
      <c r="H1444" s="33">
        <v>0</v>
      </c>
      <c r="I1444" s="33">
        <v>0</v>
      </c>
      <c r="J1444" s="33">
        <v>5.3869803421679997E-2</v>
      </c>
      <c r="K1444" s="33">
        <v>0</v>
      </c>
      <c r="L1444" s="33">
        <v>0</v>
      </c>
      <c r="M1444" s="33">
        <v>0</v>
      </c>
      <c r="N1444" s="32" t="s">
        <v>5179</v>
      </c>
    </row>
    <row r="1445" spans="1:14" ht="31.5" x14ac:dyDescent="0.25">
      <c r="A1445" s="31" t="s">
        <v>2146</v>
      </c>
      <c r="B1445" s="32" t="s">
        <v>2896</v>
      </c>
      <c r="C1445" s="32" t="s">
        <v>2897</v>
      </c>
      <c r="D1445" s="33">
        <v>0</v>
      </c>
      <c r="E1445" s="33">
        <v>8.4960000000000004</v>
      </c>
      <c r="F1445" s="33">
        <v>0</v>
      </c>
      <c r="G1445" s="33">
        <v>0</v>
      </c>
      <c r="H1445" s="33">
        <v>0</v>
      </c>
      <c r="I1445" s="33">
        <v>0</v>
      </c>
      <c r="J1445" s="33">
        <v>2.763755132068E-2</v>
      </c>
      <c r="K1445" s="33">
        <v>0</v>
      </c>
      <c r="L1445" s="33">
        <v>0</v>
      </c>
      <c r="M1445" s="33">
        <v>0</v>
      </c>
      <c r="N1445" s="32" t="s">
        <v>5179</v>
      </c>
    </row>
    <row r="1446" spans="1:14" ht="31.5" x14ac:dyDescent="0.25">
      <c r="A1446" s="31" t="s">
        <v>2146</v>
      </c>
      <c r="B1446" s="32" t="s">
        <v>2898</v>
      </c>
      <c r="C1446" s="32" t="s">
        <v>2899</v>
      </c>
      <c r="D1446" s="33">
        <v>0</v>
      </c>
      <c r="E1446" s="33">
        <v>8.2799999999999994</v>
      </c>
      <c r="F1446" s="33">
        <v>0</v>
      </c>
      <c r="G1446" s="33">
        <v>0</v>
      </c>
      <c r="H1446" s="33">
        <v>0</v>
      </c>
      <c r="I1446" s="33">
        <v>0</v>
      </c>
      <c r="J1446" s="33">
        <v>2.6934901710839999E-2</v>
      </c>
      <c r="K1446" s="33">
        <v>0</v>
      </c>
      <c r="L1446" s="33">
        <v>0</v>
      </c>
      <c r="M1446" s="33">
        <v>0</v>
      </c>
      <c r="N1446" s="32" t="s">
        <v>5179</v>
      </c>
    </row>
    <row r="1447" spans="1:14" ht="31.5" x14ac:dyDescent="0.25">
      <c r="A1447" s="31" t="s">
        <v>2146</v>
      </c>
      <c r="B1447" s="32" t="s">
        <v>2900</v>
      </c>
      <c r="C1447" s="32" t="s">
        <v>2901</v>
      </c>
      <c r="D1447" s="33">
        <v>0</v>
      </c>
      <c r="E1447" s="33">
        <v>12.96</v>
      </c>
      <c r="F1447" s="33">
        <v>0</v>
      </c>
      <c r="G1447" s="33">
        <v>0</v>
      </c>
      <c r="H1447" s="33">
        <v>0</v>
      </c>
      <c r="I1447" s="33">
        <v>0</v>
      </c>
      <c r="J1447" s="33">
        <v>4.2158976590879998E-2</v>
      </c>
      <c r="K1447" s="33">
        <v>0</v>
      </c>
      <c r="L1447" s="33">
        <v>0</v>
      </c>
      <c r="M1447" s="33">
        <v>0</v>
      </c>
      <c r="N1447" s="32" t="s">
        <v>5179</v>
      </c>
    </row>
    <row r="1448" spans="1:14" ht="31.5" x14ac:dyDescent="0.25">
      <c r="A1448" s="31" t="s">
        <v>2146</v>
      </c>
      <c r="B1448" s="32" t="s">
        <v>2902</v>
      </c>
      <c r="C1448" s="32" t="s">
        <v>2903</v>
      </c>
      <c r="D1448" s="33">
        <v>0</v>
      </c>
      <c r="E1448" s="33">
        <v>13.391999999999999</v>
      </c>
      <c r="F1448" s="33">
        <v>0</v>
      </c>
      <c r="G1448" s="33">
        <v>0</v>
      </c>
      <c r="H1448" s="33">
        <v>0</v>
      </c>
      <c r="I1448" s="33">
        <v>0</v>
      </c>
      <c r="J1448" s="33">
        <v>4.356427581057E-2</v>
      </c>
      <c r="K1448" s="33">
        <v>0</v>
      </c>
      <c r="L1448" s="33">
        <v>0</v>
      </c>
      <c r="M1448" s="33">
        <v>0</v>
      </c>
      <c r="N1448" s="32" t="s">
        <v>5179</v>
      </c>
    </row>
    <row r="1449" spans="1:14" ht="31.5" x14ac:dyDescent="0.25">
      <c r="A1449" s="31" t="s">
        <v>2146</v>
      </c>
      <c r="B1449" s="32" t="s">
        <v>2904</v>
      </c>
      <c r="C1449" s="32" t="s">
        <v>2905</v>
      </c>
      <c r="D1449" s="33">
        <v>0</v>
      </c>
      <c r="E1449" s="33">
        <v>13.68</v>
      </c>
      <c r="F1449" s="33">
        <v>0</v>
      </c>
      <c r="G1449" s="33">
        <v>0</v>
      </c>
      <c r="H1449" s="33">
        <v>0</v>
      </c>
      <c r="I1449" s="33">
        <v>0</v>
      </c>
      <c r="J1449" s="33">
        <v>4.4501141957039997E-2</v>
      </c>
      <c r="K1449" s="33">
        <v>0</v>
      </c>
      <c r="L1449" s="33">
        <v>0</v>
      </c>
      <c r="M1449" s="33">
        <v>0</v>
      </c>
      <c r="N1449" s="32" t="s">
        <v>5179</v>
      </c>
    </row>
    <row r="1450" spans="1:14" ht="31.5" x14ac:dyDescent="0.25">
      <c r="A1450" s="31" t="s">
        <v>2146</v>
      </c>
      <c r="B1450" s="32" t="s">
        <v>2906</v>
      </c>
      <c r="C1450" s="32" t="s">
        <v>2907</v>
      </c>
      <c r="D1450" s="33">
        <v>0</v>
      </c>
      <c r="E1450" s="33">
        <v>3.0960000000000001</v>
      </c>
      <c r="F1450" s="33">
        <v>0</v>
      </c>
      <c r="G1450" s="33">
        <v>0</v>
      </c>
      <c r="H1450" s="33">
        <v>0</v>
      </c>
      <c r="I1450" s="33">
        <v>0</v>
      </c>
      <c r="J1450" s="33">
        <v>1.007131107448E-2</v>
      </c>
      <c r="K1450" s="33">
        <v>0</v>
      </c>
      <c r="L1450" s="33">
        <v>0</v>
      </c>
      <c r="M1450" s="33">
        <v>0</v>
      </c>
      <c r="N1450" s="32" t="s">
        <v>5179</v>
      </c>
    </row>
    <row r="1451" spans="1:14" ht="31.5" x14ac:dyDescent="0.25">
      <c r="A1451" s="31" t="s">
        <v>2146</v>
      </c>
      <c r="B1451" s="32" t="s">
        <v>2908</v>
      </c>
      <c r="C1451" s="32" t="s">
        <v>2909</v>
      </c>
      <c r="D1451" s="33">
        <v>0</v>
      </c>
      <c r="E1451" s="33">
        <v>7.452</v>
      </c>
      <c r="F1451" s="33">
        <v>0</v>
      </c>
      <c r="G1451" s="33">
        <v>0</v>
      </c>
      <c r="H1451" s="33">
        <v>0</v>
      </c>
      <c r="I1451" s="33">
        <v>0</v>
      </c>
      <c r="J1451" s="33">
        <v>2.4241411539749999E-2</v>
      </c>
      <c r="K1451" s="33">
        <v>0</v>
      </c>
      <c r="L1451" s="33">
        <v>0</v>
      </c>
      <c r="M1451" s="33">
        <v>0</v>
      </c>
      <c r="N1451" s="32" t="s">
        <v>5179</v>
      </c>
    </row>
    <row r="1452" spans="1:14" ht="31.5" x14ac:dyDescent="0.25">
      <c r="A1452" s="31" t="s">
        <v>2146</v>
      </c>
      <c r="B1452" s="32" t="s">
        <v>2910</v>
      </c>
      <c r="C1452" s="32" t="s">
        <v>2911</v>
      </c>
      <c r="D1452" s="33">
        <v>0</v>
      </c>
      <c r="E1452" s="33">
        <v>10.116</v>
      </c>
      <c r="F1452" s="33">
        <v>0</v>
      </c>
      <c r="G1452" s="33">
        <v>0</v>
      </c>
      <c r="H1452" s="33">
        <v>0</v>
      </c>
      <c r="I1452" s="33">
        <v>0</v>
      </c>
      <c r="J1452" s="33">
        <v>3.2907423394540003E-2</v>
      </c>
      <c r="K1452" s="33">
        <v>0</v>
      </c>
      <c r="L1452" s="33">
        <v>0</v>
      </c>
      <c r="M1452" s="33">
        <v>0</v>
      </c>
      <c r="N1452" s="32" t="s">
        <v>5179</v>
      </c>
    </row>
    <row r="1453" spans="1:14" ht="31.5" x14ac:dyDescent="0.25">
      <c r="A1453" s="31" t="s">
        <v>2146</v>
      </c>
      <c r="B1453" s="32" t="s">
        <v>2912</v>
      </c>
      <c r="C1453" s="32" t="s">
        <v>2913</v>
      </c>
      <c r="D1453" s="33">
        <v>0</v>
      </c>
      <c r="E1453" s="33">
        <v>14.832000000000001</v>
      </c>
      <c r="F1453" s="33">
        <v>0</v>
      </c>
      <c r="G1453" s="33">
        <v>0</v>
      </c>
      <c r="H1453" s="33">
        <v>0</v>
      </c>
      <c r="I1453" s="33">
        <v>0</v>
      </c>
      <c r="J1453" s="33">
        <v>4.8248606542890003E-2</v>
      </c>
      <c r="K1453" s="33">
        <v>0</v>
      </c>
      <c r="L1453" s="33">
        <v>0</v>
      </c>
      <c r="M1453" s="33">
        <v>0</v>
      </c>
      <c r="N1453" s="32" t="s">
        <v>5179</v>
      </c>
    </row>
    <row r="1454" spans="1:14" ht="31.5" x14ac:dyDescent="0.25">
      <c r="A1454" s="31" t="s">
        <v>2146</v>
      </c>
      <c r="B1454" s="32" t="s">
        <v>2914</v>
      </c>
      <c r="C1454" s="32" t="s">
        <v>2915</v>
      </c>
      <c r="D1454" s="33">
        <v>0</v>
      </c>
      <c r="E1454" s="33">
        <v>5.7960000000000003</v>
      </c>
      <c r="F1454" s="33">
        <v>0</v>
      </c>
      <c r="G1454" s="33">
        <v>0</v>
      </c>
      <c r="H1454" s="33">
        <v>0</v>
      </c>
      <c r="I1454" s="33">
        <v>0</v>
      </c>
      <c r="J1454" s="33">
        <v>1.8854431197579999E-2</v>
      </c>
      <c r="K1454" s="33">
        <v>0</v>
      </c>
      <c r="L1454" s="33">
        <v>0</v>
      </c>
      <c r="M1454" s="33">
        <v>0</v>
      </c>
      <c r="N1454" s="32" t="s">
        <v>5179</v>
      </c>
    </row>
    <row r="1455" spans="1:14" ht="31.5" x14ac:dyDescent="0.25">
      <c r="A1455" s="31" t="s">
        <v>2146</v>
      </c>
      <c r="B1455" s="32" t="s">
        <v>2916</v>
      </c>
      <c r="C1455" s="32" t="s">
        <v>2917</v>
      </c>
      <c r="D1455" s="33">
        <v>0</v>
      </c>
      <c r="E1455" s="33">
        <v>6.3719999999999999</v>
      </c>
      <c r="F1455" s="33">
        <v>0</v>
      </c>
      <c r="G1455" s="33">
        <v>0</v>
      </c>
      <c r="H1455" s="33">
        <v>0</v>
      </c>
      <c r="I1455" s="33">
        <v>0</v>
      </c>
      <c r="J1455" s="33">
        <v>2.0728163490510002E-2</v>
      </c>
      <c r="K1455" s="33">
        <v>0</v>
      </c>
      <c r="L1455" s="33">
        <v>0</v>
      </c>
      <c r="M1455" s="33">
        <v>0</v>
      </c>
      <c r="N1455" s="32" t="s">
        <v>5179</v>
      </c>
    </row>
    <row r="1456" spans="1:14" ht="31.5" x14ac:dyDescent="0.25">
      <c r="A1456" s="31" t="s">
        <v>2146</v>
      </c>
      <c r="B1456" s="32" t="s">
        <v>2918</v>
      </c>
      <c r="C1456" s="32" t="s">
        <v>2919</v>
      </c>
      <c r="D1456" s="33">
        <v>0</v>
      </c>
      <c r="E1456" s="33">
        <v>5.2560000000000002</v>
      </c>
      <c r="F1456" s="33">
        <v>0</v>
      </c>
      <c r="G1456" s="33">
        <v>0</v>
      </c>
      <c r="H1456" s="33">
        <v>0</v>
      </c>
      <c r="I1456" s="33">
        <v>0</v>
      </c>
      <c r="J1456" s="33">
        <v>1.709780717296E-2</v>
      </c>
      <c r="K1456" s="33">
        <v>0</v>
      </c>
      <c r="L1456" s="33">
        <v>0</v>
      </c>
      <c r="M1456" s="33">
        <v>0</v>
      </c>
      <c r="N1456" s="32" t="s">
        <v>5179</v>
      </c>
    </row>
    <row r="1457" spans="1:14" ht="31.5" x14ac:dyDescent="0.25">
      <c r="A1457" s="31" t="s">
        <v>2146</v>
      </c>
      <c r="B1457" s="32" t="s">
        <v>2920</v>
      </c>
      <c r="C1457" s="32" t="s">
        <v>2921</v>
      </c>
      <c r="D1457" s="33">
        <v>0</v>
      </c>
      <c r="E1457" s="33">
        <v>5.508</v>
      </c>
      <c r="F1457" s="33">
        <v>0</v>
      </c>
      <c r="G1457" s="33">
        <v>0</v>
      </c>
      <c r="H1457" s="33">
        <v>0</v>
      </c>
      <c r="I1457" s="33">
        <v>0</v>
      </c>
      <c r="J1457" s="33">
        <v>1.791756505112E-2</v>
      </c>
      <c r="K1457" s="33">
        <v>0</v>
      </c>
      <c r="L1457" s="33">
        <v>0</v>
      </c>
      <c r="M1457" s="33">
        <v>0</v>
      </c>
      <c r="N1457" s="32" t="s">
        <v>5179</v>
      </c>
    </row>
    <row r="1458" spans="1:14" ht="31.5" x14ac:dyDescent="0.25">
      <c r="A1458" s="31" t="s">
        <v>2146</v>
      </c>
      <c r="B1458" s="32" t="s">
        <v>2922</v>
      </c>
      <c r="C1458" s="32" t="s">
        <v>2923</v>
      </c>
      <c r="D1458" s="33">
        <v>0</v>
      </c>
      <c r="E1458" s="33">
        <v>14.651999999999999</v>
      </c>
      <c r="F1458" s="33">
        <v>0</v>
      </c>
      <c r="G1458" s="33">
        <v>0</v>
      </c>
      <c r="H1458" s="33">
        <v>0</v>
      </c>
      <c r="I1458" s="33">
        <v>0</v>
      </c>
      <c r="J1458" s="33">
        <v>4.7663065201349997E-2</v>
      </c>
      <c r="K1458" s="33">
        <v>0</v>
      </c>
      <c r="L1458" s="33">
        <v>0</v>
      </c>
      <c r="M1458" s="33">
        <v>0</v>
      </c>
      <c r="N1458" s="32" t="s">
        <v>5179</v>
      </c>
    </row>
    <row r="1459" spans="1:14" ht="31.5" x14ac:dyDescent="0.25">
      <c r="A1459" s="31" t="s">
        <v>2146</v>
      </c>
      <c r="B1459" s="32" t="s">
        <v>2924</v>
      </c>
      <c r="C1459" s="32" t="s">
        <v>2925</v>
      </c>
      <c r="D1459" s="33">
        <v>0</v>
      </c>
      <c r="E1459" s="33">
        <v>12.996</v>
      </c>
      <c r="F1459" s="33">
        <v>0</v>
      </c>
      <c r="G1459" s="33">
        <v>0</v>
      </c>
      <c r="H1459" s="33">
        <v>0</v>
      </c>
      <c r="I1459" s="33">
        <v>0</v>
      </c>
      <c r="J1459" s="33">
        <v>4.2276084859180003E-2</v>
      </c>
      <c r="K1459" s="33">
        <v>0</v>
      </c>
      <c r="L1459" s="33">
        <v>0</v>
      </c>
      <c r="M1459" s="33">
        <v>0</v>
      </c>
      <c r="N1459" s="32" t="s">
        <v>5179</v>
      </c>
    </row>
    <row r="1460" spans="1:14" ht="31.5" x14ac:dyDescent="0.25">
      <c r="A1460" s="31" t="s">
        <v>2146</v>
      </c>
      <c r="B1460" s="32" t="s">
        <v>2926</v>
      </c>
      <c r="C1460" s="32" t="s">
        <v>2927</v>
      </c>
      <c r="D1460" s="33">
        <v>0</v>
      </c>
      <c r="E1460" s="33">
        <v>15.407999999999999</v>
      </c>
      <c r="F1460" s="33">
        <v>0</v>
      </c>
      <c r="G1460" s="33">
        <v>0</v>
      </c>
      <c r="H1460" s="33">
        <v>0</v>
      </c>
      <c r="I1460" s="33">
        <v>0</v>
      </c>
      <c r="J1460" s="33">
        <v>5.0122338835819999E-2</v>
      </c>
      <c r="K1460" s="33">
        <v>0</v>
      </c>
      <c r="L1460" s="33">
        <v>0</v>
      </c>
      <c r="M1460" s="33">
        <v>0</v>
      </c>
      <c r="N1460" s="32" t="s">
        <v>5179</v>
      </c>
    </row>
    <row r="1461" spans="1:14" ht="31.5" x14ac:dyDescent="0.25">
      <c r="A1461" s="31" t="s">
        <v>2146</v>
      </c>
      <c r="B1461" s="32" t="s">
        <v>2928</v>
      </c>
      <c r="C1461" s="32" t="s">
        <v>2929</v>
      </c>
      <c r="D1461" s="33">
        <v>0</v>
      </c>
      <c r="E1461" s="33">
        <v>9.7200000000000006</v>
      </c>
      <c r="F1461" s="33">
        <v>0</v>
      </c>
      <c r="G1461" s="33">
        <v>0</v>
      </c>
      <c r="H1461" s="33">
        <v>0</v>
      </c>
      <c r="I1461" s="33">
        <v>0</v>
      </c>
      <c r="J1461" s="33">
        <v>3.1619232443159999E-2</v>
      </c>
      <c r="K1461" s="33">
        <v>0</v>
      </c>
      <c r="L1461" s="33">
        <v>0</v>
      </c>
      <c r="M1461" s="33">
        <v>0</v>
      </c>
      <c r="N1461" s="32" t="s">
        <v>5179</v>
      </c>
    </row>
    <row r="1462" spans="1:14" ht="31.5" x14ac:dyDescent="0.25">
      <c r="A1462" s="31" t="s">
        <v>2146</v>
      </c>
      <c r="B1462" s="32" t="s">
        <v>2930</v>
      </c>
      <c r="C1462" s="32" t="s">
        <v>2931</v>
      </c>
      <c r="D1462" s="33">
        <v>0</v>
      </c>
      <c r="E1462" s="33">
        <v>9.7200000000000006</v>
      </c>
      <c r="F1462" s="33">
        <v>0</v>
      </c>
      <c r="G1462" s="33">
        <v>0</v>
      </c>
      <c r="H1462" s="33">
        <v>0</v>
      </c>
      <c r="I1462" s="33">
        <v>0</v>
      </c>
      <c r="J1462" s="33">
        <v>3.1619232443159999E-2</v>
      </c>
      <c r="K1462" s="33">
        <v>0</v>
      </c>
      <c r="L1462" s="33">
        <v>0</v>
      </c>
      <c r="M1462" s="33">
        <v>0</v>
      </c>
      <c r="N1462" s="32" t="s">
        <v>5179</v>
      </c>
    </row>
    <row r="1463" spans="1:14" ht="31.5" x14ac:dyDescent="0.25">
      <c r="A1463" s="31" t="s">
        <v>2146</v>
      </c>
      <c r="B1463" s="32" t="s">
        <v>2932</v>
      </c>
      <c r="C1463" s="32" t="s">
        <v>2933</v>
      </c>
      <c r="D1463" s="33">
        <v>0</v>
      </c>
      <c r="E1463" s="33">
        <v>21.6</v>
      </c>
      <c r="F1463" s="33">
        <v>0</v>
      </c>
      <c r="G1463" s="33">
        <v>0</v>
      </c>
      <c r="H1463" s="33">
        <v>0</v>
      </c>
      <c r="I1463" s="33">
        <v>0</v>
      </c>
      <c r="J1463" s="33">
        <v>7.0264960984800007E-2</v>
      </c>
      <c r="K1463" s="33">
        <v>0</v>
      </c>
      <c r="L1463" s="33">
        <v>0</v>
      </c>
      <c r="M1463" s="33">
        <v>0</v>
      </c>
      <c r="N1463" s="32" t="s">
        <v>5179</v>
      </c>
    </row>
    <row r="1464" spans="1:14" ht="31.5" x14ac:dyDescent="0.25">
      <c r="A1464" s="31" t="s">
        <v>2146</v>
      </c>
      <c r="B1464" s="32" t="s">
        <v>2934</v>
      </c>
      <c r="C1464" s="32" t="s">
        <v>2935</v>
      </c>
      <c r="D1464" s="33">
        <v>0</v>
      </c>
      <c r="E1464" s="33">
        <v>3.6</v>
      </c>
      <c r="F1464" s="33">
        <v>0</v>
      </c>
      <c r="G1464" s="33">
        <v>0</v>
      </c>
      <c r="H1464" s="33">
        <v>0</v>
      </c>
      <c r="I1464" s="33">
        <v>0</v>
      </c>
      <c r="J1464" s="33">
        <v>1.1710826830800001E-2</v>
      </c>
      <c r="K1464" s="33">
        <v>0</v>
      </c>
      <c r="L1464" s="33">
        <v>0</v>
      </c>
      <c r="M1464" s="33">
        <v>0</v>
      </c>
      <c r="N1464" s="32" t="s">
        <v>5179</v>
      </c>
    </row>
    <row r="1465" spans="1:14" ht="31.5" x14ac:dyDescent="0.25">
      <c r="A1465" s="31" t="s">
        <v>2146</v>
      </c>
      <c r="B1465" s="32" t="s">
        <v>2936</v>
      </c>
      <c r="C1465" s="32" t="s">
        <v>2937</v>
      </c>
      <c r="D1465" s="33">
        <v>0</v>
      </c>
      <c r="E1465" s="33">
        <v>3.6</v>
      </c>
      <c r="F1465" s="33">
        <v>0</v>
      </c>
      <c r="G1465" s="33">
        <v>0</v>
      </c>
      <c r="H1465" s="33">
        <v>0</v>
      </c>
      <c r="I1465" s="33">
        <v>0</v>
      </c>
      <c r="J1465" s="33">
        <v>1.1710826830800001E-2</v>
      </c>
      <c r="K1465" s="33">
        <v>0</v>
      </c>
      <c r="L1465" s="33">
        <v>0</v>
      </c>
      <c r="M1465" s="33">
        <v>0</v>
      </c>
      <c r="N1465" s="32" t="s">
        <v>5179</v>
      </c>
    </row>
    <row r="1466" spans="1:14" ht="31.5" x14ac:dyDescent="0.25">
      <c r="A1466" s="31" t="s">
        <v>2146</v>
      </c>
      <c r="B1466" s="32" t="s">
        <v>2938</v>
      </c>
      <c r="C1466" s="32" t="s">
        <v>2939</v>
      </c>
      <c r="D1466" s="33">
        <v>0</v>
      </c>
      <c r="E1466" s="33">
        <v>7.92</v>
      </c>
      <c r="F1466" s="33">
        <v>0</v>
      </c>
      <c r="G1466" s="33">
        <v>0</v>
      </c>
      <c r="H1466" s="33">
        <v>0</v>
      </c>
      <c r="I1466" s="33">
        <v>0</v>
      </c>
      <c r="J1466" s="33">
        <v>2.5763819027759999E-2</v>
      </c>
      <c r="K1466" s="33">
        <v>0</v>
      </c>
      <c r="L1466" s="33">
        <v>0</v>
      </c>
      <c r="M1466" s="33">
        <v>0</v>
      </c>
      <c r="N1466" s="32" t="s">
        <v>5179</v>
      </c>
    </row>
    <row r="1467" spans="1:14" ht="31.5" x14ac:dyDescent="0.25">
      <c r="A1467" s="31" t="s">
        <v>2146</v>
      </c>
      <c r="B1467" s="32" t="s">
        <v>2940</v>
      </c>
      <c r="C1467" s="32" t="s">
        <v>2941</v>
      </c>
      <c r="D1467" s="33">
        <v>0</v>
      </c>
      <c r="E1467" s="33">
        <v>5.6159999999999997</v>
      </c>
      <c r="F1467" s="33">
        <v>0</v>
      </c>
      <c r="G1467" s="33">
        <v>0</v>
      </c>
      <c r="H1467" s="33">
        <v>0</v>
      </c>
      <c r="I1467" s="33">
        <v>0</v>
      </c>
      <c r="J1467" s="33">
        <v>1.8268889856039999E-2</v>
      </c>
      <c r="K1467" s="33">
        <v>0</v>
      </c>
      <c r="L1467" s="33">
        <v>0</v>
      </c>
      <c r="M1467" s="33">
        <v>0</v>
      </c>
      <c r="N1467" s="32" t="s">
        <v>5179</v>
      </c>
    </row>
    <row r="1468" spans="1:14" ht="31.5" x14ac:dyDescent="0.25">
      <c r="A1468" s="31" t="s">
        <v>2146</v>
      </c>
      <c r="B1468" s="32" t="s">
        <v>2942</v>
      </c>
      <c r="C1468" s="32" t="s">
        <v>2943</v>
      </c>
      <c r="D1468" s="33">
        <v>0</v>
      </c>
      <c r="E1468" s="33">
        <v>3.6</v>
      </c>
      <c r="F1468" s="33">
        <v>0</v>
      </c>
      <c r="G1468" s="33">
        <v>0</v>
      </c>
      <c r="H1468" s="33">
        <v>0</v>
      </c>
      <c r="I1468" s="33">
        <v>0</v>
      </c>
      <c r="J1468" s="33">
        <v>1.1710826830800001E-2</v>
      </c>
      <c r="K1468" s="33">
        <v>0</v>
      </c>
      <c r="L1468" s="33">
        <v>0</v>
      </c>
      <c r="M1468" s="33">
        <v>0</v>
      </c>
      <c r="N1468" s="32" t="s">
        <v>5179</v>
      </c>
    </row>
    <row r="1469" spans="1:14" ht="47.25" x14ac:dyDescent="0.25">
      <c r="A1469" s="31" t="s">
        <v>2146</v>
      </c>
      <c r="B1469" s="32" t="s">
        <v>2944</v>
      </c>
      <c r="C1469" s="32" t="s">
        <v>2945</v>
      </c>
      <c r="D1469" s="33">
        <v>0</v>
      </c>
      <c r="E1469" s="33">
        <v>0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2" t="s">
        <v>5179</v>
      </c>
    </row>
    <row r="1470" spans="1:14" ht="47.25" x14ac:dyDescent="0.25">
      <c r="A1470" s="31" t="s">
        <v>2146</v>
      </c>
      <c r="B1470" s="32" t="s">
        <v>2946</v>
      </c>
      <c r="C1470" s="32" t="s">
        <v>2947</v>
      </c>
      <c r="D1470" s="33">
        <v>0</v>
      </c>
      <c r="E1470" s="33">
        <v>0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2" t="s">
        <v>5179</v>
      </c>
    </row>
    <row r="1471" spans="1:14" ht="47.25" x14ac:dyDescent="0.25">
      <c r="A1471" s="31" t="s">
        <v>2146</v>
      </c>
      <c r="B1471" s="32" t="s">
        <v>2948</v>
      </c>
      <c r="C1471" s="32" t="s">
        <v>2949</v>
      </c>
      <c r="D1471" s="33">
        <v>0</v>
      </c>
      <c r="E1471" s="33">
        <v>0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2" t="s">
        <v>5179</v>
      </c>
    </row>
    <row r="1472" spans="1:14" ht="31.5" x14ac:dyDescent="0.25">
      <c r="A1472" s="31" t="s">
        <v>2146</v>
      </c>
      <c r="B1472" s="32" t="s">
        <v>2950</v>
      </c>
      <c r="C1472" s="32" t="s">
        <v>2951</v>
      </c>
      <c r="D1472" s="33">
        <v>0</v>
      </c>
      <c r="E1472" s="33">
        <v>0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2" t="s">
        <v>5179</v>
      </c>
    </row>
    <row r="1473" spans="1:14" ht="78.75" x14ac:dyDescent="0.25">
      <c r="A1473" s="31" t="s">
        <v>2146</v>
      </c>
      <c r="B1473" s="32" t="s">
        <v>2952</v>
      </c>
      <c r="C1473" s="32" t="s">
        <v>2953</v>
      </c>
      <c r="D1473" s="33">
        <v>0</v>
      </c>
      <c r="E1473" s="33">
        <v>0</v>
      </c>
      <c r="F1473" s="33">
        <v>0</v>
      </c>
      <c r="G1473" s="33">
        <v>0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2" t="s">
        <v>5179</v>
      </c>
    </row>
    <row r="1474" spans="1:14" ht="78.75" x14ac:dyDescent="0.25">
      <c r="A1474" s="31" t="s">
        <v>2146</v>
      </c>
      <c r="B1474" s="32" t="s">
        <v>2954</v>
      </c>
      <c r="C1474" s="32" t="s">
        <v>2955</v>
      </c>
      <c r="D1474" s="33">
        <v>0</v>
      </c>
      <c r="E1474" s="33">
        <v>0</v>
      </c>
      <c r="F1474" s="33">
        <v>0</v>
      </c>
      <c r="G1474" s="33">
        <v>0</v>
      </c>
      <c r="H1474" s="33">
        <v>0</v>
      </c>
      <c r="I1474" s="33">
        <v>0</v>
      </c>
      <c r="J1474" s="33">
        <v>0</v>
      </c>
      <c r="K1474" s="33">
        <v>0</v>
      </c>
      <c r="L1474" s="33">
        <v>0</v>
      </c>
      <c r="M1474" s="33">
        <v>0</v>
      </c>
      <c r="N1474" s="32" t="s">
        <v>5179</v>
      </c>
    </row>
    <row r="1475" spans="1:14" ht="63" x14ac:dyDescent="0.25">
      <c r="A1475" s="31" t="s">
        <v>2146</v>
      </c>
      <c r="B1475" s="32" t="s">
        <v>2956</v>
      </c>
      <c r="C1475" s="32" t="s">
        <v>2957</v>
      </c>
      <c r="D1475" s="33">
        <v>0</v>
      </c>
      <c r="E1475" s="33">
        <v>0</v>
      </c>
      <c r="F1475" s="33">
        <v>0</v>
      </c>
      <c r="G1475" s="33">
        <v>0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2" t="s">
        <v>5179</v>
      </c>
    </row>
    <row r="1476" spans="1:14" ht="47.25" x14ac:dyDescent="0.25">
      <c r="A1476" s="31" t="s">
        <v>2146</v>
      </c>
      <c r="B1476" s="32" t="s">
        <v>2958</v>
      </c>
      <c r="C1476" s="32" t="s">
        <v>2959</v>
      </c>
      <c r="D1476" s="33">
        <v>0</v>
      </c>
      <c r="E1476" s="33">
        <v>0</v>
      </c>
      <c r="F1476" s="33">
        <v>0</v>
      </c>
      <c r="G1476" s="33">
        <v>0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2" t="s">
        <v>5179</v>
      </c>
    </row>
    <row r="1477" spans="1:14" ht="94.5" x14ac:dyDescent="0.25">
      <c r="A1477" s="31" t="s">
        <v>2146</v>
      </c>
      <c r="B1477" s="32" t="s">
        <v>2960</v>
      </c>
      <c r="C1477" s="32" t="s">
        <v>2961</v>
      </c>
      <c r="D1477" s="33">
        <v>0</v>
      </c>
      <c r="E1477" s="33">
        <v>0</v>
      </c>
      <c r="F1477" s="33">
        <v>0</v>
      </c>
      <c r="G1477" s="33">
        <v>0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2" t="s">
        <v>5179</v>
      </c>
    </row>
    <row r="1478" spans="1:14" ht="94.5" x14ac:dyDescent="0.25">
      <c r="A1478" s="31" t="s">
        <v>2146</v>
      </c>
      <c r="B1478" s="32" t="s">
        <v>2962</v>
      </c>
      <c r="C1478" s="32" t="s">
        <v>2963</v>
      </c>
      <c r="D1478" s="33">
        <v>0</v>
      </c>
      <c r="E1478" s="33">
        <v>0</v>
      </c>
      <c r="F1478" s="33">
        <v>0</v>
      </c>
      <c r="G1478" s="33">
        <v>0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2" t="s">
        <v>5179</v>
      </c>
    </row>
    <row r="1479" spans="1:14" ht="63" x14ac:dyDescent="0.25">
      <c r="A1479" s="31" t="s">
        <v>2146</v>
      </c>
      <c r="B1479" s="32" t="s">
        <v>2964</v>
      </c>
      <c r="C1479" s="32" t="s">
        <v>2965</v>
      </c>
      <c r="D1479" s="33">
        <v>0</v>
      </c>
      <c r="E1479" s="33">
        <v>0</v>
      </c>
      <c r="F1479" s="33">
        <v>0</v>
      </c>
      <c r="G1479" s="33">
        <v>0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2" t="s">
        <v>5179</v>
      </c>
    </row>
    <row r="1480" spans="1:14" ht="31.5" x14ac:dyDescent="0.25">
      <c r="A1480" s="31" t="s">
        <v>2966</v>
      </c>
      <c r="B1480" s="32" t="s">
        <v>2967</v>
      </c>
      <c r="C1480" s="32" t="s">
        <v>59</v>
      </c>
      <c r="D1480" s="33">
        <f t="shared" ref="D1480:M1480" si="27">IFERROR(SUM(D1481:D2183),"нд")</f>
        <v>0</v>
      </c>
      <c r="E1480" s="33">
        <f t="shared" si="27"/>
        <v>5479.8530000000092</v>
      </c>
      <c r="F1480" s="33">
        <f t="shared" si="27"/>
        <v>0</v>
      </c>
      <c r="G1480" s="33">
        <f t="shared" si="27"/>
        <v>0</v>
      </c>
      <c r="H1480" s="33">
        <f t="shared" si="27"/>
        <v>0</v>
      </c>
      <c r="I1480" s="33">
        <f t="shared" si="27"/>
        <v>0</v>
      </c>
      <c r="J1480" s="33">
        <f t="shared" si="27"/>
        <v>17.826002650343298</v>
      </c>
      <c r="K1480" s="33">
        <f t="shared" si="27"/>
        <v>0</v>
      </c>
      <c r="L1480" s="33">
        <f t="shared" si="27"/>
        <v>0</v>
      </c>
      <c r="M1480" s="33">
        <f t="shared" si="27"/>
        <v>0</v>
      </c>
      <c r="N1480" s="32" t="s">
        <v>5178</v>
      </c>
    </row>
    <row r="1481" spans="1:14" ht="31.5" x14ac:dyDescent="0.25">
      <c r="A1481" s="31" t="s">
        <v>2966</v>
      </c>
      <c r="B1481" s="32" t="s">
        <v>2968</v>
      </c>
      <c r="C1481" s="32" t="s">
        <v>2969</v>
      </c>
      <c r="D1481" s="33">
        <v>0</v>
      </c>
      <c r="E1481" s="33">
        <v>2095.971</v>
      </c>
      <c r="F1481" s="33">
        <v>0</v>
      </c>
      <c r="G1481" s="33">
        <v>0</v>
      </c>
      <c r="H1481" s="33">
        <v>0</v>
      </c>
      <c r="I1481" s="33">
        <v>0</v>
      </c>
      <c r="J1481" s="33">
        <v>6.8182092842718598</v>
      </c>
      <c r="K1481" s="33">
        <v>0</v>
      </c>
      <c r="L1481" s="33">
        <v>0</v>
      </c>
      <c r="M1481" s="33">
        <v>0</v>
      </c>
      <c r="N1481" s="32" t="s">
        <v>5179</v>
      </c>
    </row>
    <row r="1482" spans="1:14" ht="31.5" x14ac:dyDescent="0.25">
      <c r="A1482" s="31" t="s">
        <v>2966</v>
      </c>
      <c r="B1482" s="32" t="s">
        <v>2970</v>
      </c>
      <c r="C1482" s="32" t="s">
        <v>2971</v>
      </c>
      <c r="D1482" s="33">
        <v>0</v>
      </c>
      <c r="E1482" s="33">
        <v>0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2" t="s">
        <v>5179</v>
      </c>
    </row>
    <row r="1483" spans="1:14" x14ac:dyDescent="0.25">
      <c r="A1483" s="31" t="s">
        <v>2966</v>
      </c>
      <c r="B1483" s="32" t="s">
        <v>2972</v>
      </c>
      <c r="C1483" s="32" t="s">
        <v>2973</v>
      </c>
      <c r="D1483" s="33">
        <v>0</v>
      </c>
      <c r="E1483" s="33">
        <v>0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2" t="s">
        <v>5179</v>
      </c>
    </row>
    <row r="1484" spans="1:14" x14ac:dyDescent="0.25">
      <c r="A1484" s="31" t="s">
        <v>2966</v>
      </c>
      <c r="B1484" s="32" t="s">
        <v>2974</v>
      </c>
      <c r="C1484" s="32" t="s">
        <v>2975</v>
      </c>
      <c r="D1484" s="33">
        <v>0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2" t="s">
        <v>5179</v>
      </c>
    </row>
    <row r="1485" spans="1:14" ht="31.5" x14ac:dyDescent="0.25">
      <c r="A1485" s="31" t="s">
        <v>2966</v>
      </c>
      <c r="B1485" s="32" t="s">
        <v>2976</v>
      </c>
      <c r="C1485" s="32" t="s">
        <v>2977</v>
      </c>
      <c r="D1485" s="33">
        <v>0</v>
      </c>
      <c r="E1485" s="33">
        <v>0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2" t="s">
        <v>5179</v>
      </c>
    </row>
    <row r="1486" spans="1:14" ht="31.5" x14ac:dyDescent="0.25">
      <c r="A1486" s="31" t="s">
        <v>2966</v>
      </c>
      <c r="B1486" s="32" t="s">
        <v>2978</v>
      </c>
      <c r="C1486" s="32" t="s">
        <v>2979</v>
      </c>
      <c r="D1486" s="33">
        <v>0</v>
      </c>
      <c r="E1486" s="33">
        <v>0</v>
      </c>
      <c r="F1486" s="33"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2" t="s">
        <v>5179</v>
      </c>
    </row>
    <row r="1487" spans="1:14" ht="31.5" x14ac:dyDescent="0.25">
      <c r="A1487" s="31" t="s">
        <v>2966</v>
      </c>
      <c r="B1487" s="32" t="s">
        <v>2980</v>
      </c>
      <c r="C1487" s="32" t="s">
        <v>2981</v>
      </c>
      <c r="D1487" s="33">
        <v>0</v>
      </c>
      <c r="E1487" s="33">
        <v>0</v>
      </c>
      <c r="F1487" s="33"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2" t="s">
        <v>5179</v>
      </c>
    </row>
    <row r="1488" spans="1:14" x14ac:dyDescent="0.25">
      <c r="A1488" s="31" t="s">
        <v>2966</v>
      </c>
      <c r="B1488" s="32" t="s">
        <v>2982</v>
      </c>
      <c r="C1488" s="32" t="s">
        <v>2983</v>
      </c>
      <c r="D1488" s="33">
        <v>0</v>
      </c>
      <c r="E1488" s="33">
        <v>0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2" t="s">
        <v>5179</v>
      </c>
    </row>
    <row r="1489" spans="1:14" x14ac:dyDescent="0.25">
      <c r="A1489" s="31" t="s">
        <v>2966</v>
      </c>
      <c r="B1489" s="32" t="s">
        <v>2984</v>
      </c>
      <c r="C1489" s="32" t="s">
        <v>2985</v>
      </c>
      <c r="D1489" s="33">
        <v>0</v>
      </c>
      <c r="E1489" s="33">
        <v>0</v>
      </c>
      <c r="F1489" s="33"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2" t="s">
        <v>5179</v>
      </c>
    </row>
    <row r="1490" spans="1:14" ht="31.5" x14ac:dyDescent="0.25">
      <c r="A1490" s="31" t="s">
        <v>2966</v>
      </c>
      <c r="B1490" s="32" t="s">
        <v>2986</v>
      </c>
      <c r="C1490" s="32" t="s">
        <v>2987</v>
      </c>
      <c r="D1490" s="33">
        <v>0</v>
      </c>
      <c r="E1490" s="33">
        <v>0</v>
      </c>
      <c r="F1490" s="33"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2" t="s">
        <v>5179</v>
      </c>
    </row>
    <row r="1491" spans="1:14" ht="31.5" x14ac:dyDescent="0.25">
      <c r="A1491" s="31" t="s">
        <v>2966</v>
      </c>
      <c r="B1491" s="32" t="s">
        <v>2988</v>
      </c>
      <c r="C1491" s="32" t="s">
        <v>2989</v>
      </c>
      <c r="D1491" s="33">
        <v>0</v>
      </c>
      <c r="E1491" s="33">
        <v>0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2" t="s">
        <v>5179</v>
      </c>
    </row>
    <row r="1492" spans="1:14" ht="31.5" x14ac:dyDescent="0.25">
      <c r="A1492" s="31" t="s">
        <v>2966</v>
      </c>
      <c r="B1492" s="32" t="s">
        <v>2990</v>
      </c>
      <c r="C1492" s="32" t="s">
        <v>2991</v>
      </c>
      <c r="D1492" s="33">
        <v>0</v>
      </c>
      <c r="E1492" s="33">
        <v>0</v>
      </c>
      <c r="F1492" s="33"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2" t="s">
        <v>5179</v>
      </c>
    </row>
    <row r="1493" spans="1:14" ht="31.5" x14ac:dyDescent="0.25">
      <c r="A1493" s="31" t="s">
        <v>2966</v>
      </c>
      <c r="B1493" s="32" t="s">
        <v>2992</v>
      </c>
      <c r="C1493" s="32" t="s">
        <v>2993</v>
      </c>
      <c r="D1493" s="33">
        <v>0</v>
      </c>
      <c r="E1493" s="33">
        <v>9.5259999999999998</v>
      </c>
      <c r="F1493" s="33">
        <v>0</v>
      </c>
      <c r="G1493" s="33">
        <v>0</v>
      </c>
      <c r="H1493" s="33">
        <v>0</v>
      </c>
      <c r="I1493" s="33">
        <v>0</v>
      </c>
      <c r="J1493" s="33">
        <v>3.0988148997269999E-2</v>
      </c>
      <c r="K1493" s="33">
        <v>0</v>
      </c>
      <c r="L1493" s="33">
        <v>0</v>
      </c>
      <c r="M1493" s="33">
        <v>0</v>
      </c>
      <c r="N1493" s="32" t="s">
        <v>5179</v>
      </c>
    </row>
    <row r="1494" spans="1:14" ht="31.5" x14ac:dyDescent="0.25">
      <c r="A1494" s="31" t="s">
        <v>2966</v>
      </c>
      <c r="B1494" s="32" t="s">
        <v>2994</v>
      </c>
      <c r="C1494" s="32" t="s">
        <v>2995</v>
      </c>
      <c r="D1494" s="33">
        <v>0</v>
      </c>
      <c r="E1494" s="33">
        <v>9.5609999999999999</v>
      </c>
      <c r="F1494" s="33">
        <v>0</v>
      </c>
      <c r="G1494" s="33">
        <v>0</v>
      </c>
      <c r="H1494" s="33">
        <v>0</v>
      </c>
      <c r="I1494" s="33">
        <v>0</v>
      </c>
      <c r="J1494" s="33">
        <v>3.1102004258129999E-2</v>
      </c>
      <c r="K1494" s="33">
        <v>0</v>
      </c>
      <c r="L1494" s="33">
        <v>0</v>
      </c>
      <c r="M1494" s="33">
        <v>0</v>
      </c>
      <c r="N1494" s="32" t="s">
        <v>5179</v>
      </c>
    </row>
    <row r="1495" spans="1:14" ht="31.5" x14ac:dyDescent="0.25">
      <c r="A1495" s="31" t="s">
        <v>2966</v>
      </c>
      <c r="B1495" s="32" t="s">
        <v>2996</v>
      </c>
      <c r="C1495" s="32" t="s">
        <v>2997</v>
      </c>
      <c r="D1495" s="33">
        <v>0</v>
      </c>
      <c r="E1495" s="33">
        <v>7.5010000000000003</v>
      </c>
      <c r="F1495" s="33">
        <v>0</v>
      </c>
      <c r="G1495" s="33">
        <v>0</v>
      </c>
      <c r="H1495" s="33">
        <v>0</v>
      </c>
      <c r="I1495" s="33">
        <v>0</v>
      </c>
      <c r="J1495" s="33">
        <v>2.440080890495E-2</v>
      </c>
      <c r="K1495" s="33">
        <v>0</v>
      </c>
      <c r="L1495" s="33">
        <v>0</v>
      </c>
      <c r="M1495" s="33">
        <v>0</v>
      </c>
      <c r="N1495" s="32" t="s">
        <v>5179</v>
      </c>
    </row>
    <row r="1496" spans="1:14" ht="31.5" x14ac:dyDescent="0.25">
      <c r="A1496" s="31" t="s">
        <v>2966</v>
      </c>
      <c r="B1496" s="32" t="s">
        <v>2998</v>
      </c>
      <c r="C1496" s="32" t="s">
        <v>2999</v>
      </c>
      <c r="D1496" s="33">
        <v>0</v>
      </c>
      <c r="E1496" s="33">
        <v>1.232</v>
      </c>
      <c r="F1496" s="33">
        <v>0</v>
      </c>
      <c r="G1496" s="33">
        <v>0</v>
      </c>
      <c r="H1496" s="33">
        <v>0</v>
      </c>
      <c r="I1496" s="33">
        <v>0</v>
      </c>
      <c r="J1496" s="33">
        <v>4.0077051820899996E-3</v>
      </c>
      <c r="K1496" s="33">
        <v>0</v>
      </c>
      <c r="L1496" s="33">
        <v>0</v>
      </c>
      <c r="M1496" s="33">
        <v>0</v>
      </c>
      <c r="N1496" s="32" t="s">
        <v>5179</v>
      </c>
    </row>
    <row r="1497" spans="1:14" ht="31.5" x14ac:dyDescent="0.25">
      <c r="A1497" s="31" t="s">
        <v>2966</v>
      </c>
      <c r="B1497" s="32" t="s">
        <v>3000</v>
      </c>
      <c r="C1497" s="32" t="s">
        <v>3001</v>
      </c>
      <c r="D1497" s="33">
        <v>0</v>
      </c>
      <c r="E1497" s="33">
        <v>57.26</v>
      </c>
      <c r="F1497" s="33">
        <v>0</v>
      </c>
      <c r="G1497" s="33">
        <v>0</v>
      </c>
      <c r="H1497" s="33">
        <v>0</v>
      </c>
      <c r="I1497" s="33">
        <v>0</v>
      </c>
      <c r="J1497" s="33">
        <v>0.18626720675878</v>
      </c>
      <c r="K1497" s="33">
        <v>0</v>
      </c>
      <c r="L1497" s="33">
        <v>0</v>
      </c>
      <c r="M1497" s="33">
        <v>0</v>
      </c>
      <c r="N1497" s="32" t="s">
        <v>5179</v>
      </c>
    </row>
    <row r="1498" spans="1:14" ht="31.5" x14ac:dyDescent="0.25">
      <c r="A1498" s="31" t="s">
        <v>2966</v>
      </c>
      <c r="B1498" s="32" t="s">
        <v>3002</v>
      </c>
      <c r="C1498" s="32" t="s">
        <v>3003</v>
      </c>
      <c r="D1498" s="33">
        <v>0</v>
      </c>
      <c r="E1498" s="33">
        <v>6.1109999999999998</v>
      </c>
      <c r="F1498" s="33">
        <v>0</v>
      </c>
      <c r="G1498" s="33">
        <v>0</v>
      </c>
      <c r="H1498" s="33">
        <v>0</v>
      </c>
      <c r="I1498" s="33">
        <v>0</v>
      </c>
      <c r="J1498" s="33">
        <v>1.9879128545280001E-2</v>
      </c>
      <c r="K1498" s="33">
        <v>0</v>
      </c>
      <c r="L1498" s="33">
        <v>0</v>
      </c>
      <c r="M1498" s="33">
        <v>0</v>
      </c>
      <c r="N1498" s="32" t="s">
        <v>5179</v>
      </c>
    </row>
    <row r="1499" spans="1:14" ht="31.5" x14ac:dyDescent="0.25">
      <c r="A1499" s="31" t="s">
        <v>2966</v>
      </c>
      <c r="B1499" s="32" t="s">
        <v>3004</v>
      </c>
      <c r="C1499" s="32" t="s">
        <v>3005</v>
      </c>
      <c r="D1499" s="33">
        <v>0</v>
      </c>
      <c r="E1499" s="33">
        <v>2.73</v>
      </c>
      <c r="F1499" s="33">
        <v>0</v>
      </c>
      <c r="G1499" s="33">
        <v>0</v>
      </c>
      <c r="H1499" s="33">
        <v>0</v>
      </c>
      <c r="I1499" s="33">
        <v>0</v>
      </c>
      <c r="J1499" s="33">
        <v>8.8807103466899996E-3</v>
      </c>
      <c r="K1499" s="33">
        <v>0</v>
      </c>
      <c r="L1499" s="33">
        <v>0</v>
      </c>
      <c r="M1499" s="33">
        <v>0</v>
      </c>
      <c r="N1499" s="32" t="s">
        <v>5179</v>
      </c>
    </row>
    <row r="1500" spans="1:14" ht="31.5" x14ac:dyDescent="0.25">
      <c r="A1500" s="31" t="s">
        <v>2966</v>
      </c>
      <c r="B1500" s="32" t="s">
        <v>3006</v>
      </c>
      <c r="C1500" s="32" t="s">
        <v>3007</v>
      </c>
      <c r="D1500" s="33">
        <v>0</v>
      </c>
      <c r="E1500" s="33">
        <v>1.0349999999999999</v>
      </c>
      <c r="F1500" s="33">
        <v>0</v>
      </c>
      <c r="G1500" s="33">
        <v>0</v>
      </c>
      <c r="H1500" s="33">
        <v>0</v>
      </c>
      <c r="I1500" s="33">
        <v>0</v>
      </c>
      <c r="J1500" s="33">
        <v>3.3668627138499999E-3</v>
      </c>
      <c r="K1500" s="33">
        <v>0</v>
      </c>
      <c r="L1500" s="33">
        <v>0</v>
      </c>
      <c r="M1500" s="33">
        <v>0</v>
      </c>
      <c r="N1500" s="32" t="s">
        <v>5179</v>
      </c>
    </row>
    <row r="1501" spans="1:14" ht="31.5" x14ac:dyDescent="0.25">
      <c r="A1501" s="31" t="s">
        <v>2966</v>
      </c>
      <c r="B1501" s="32" t="s">
        <v>3008</v>
      </c>
      <c r="C1501" s="32" t="s">
        <v>3009</v>
      </c>
      <c r="D1501" s="33">
        <v>0</v>
      </c>
      <c r="E1501" s="33">
        <v>3.2530000000000001</v>
      </c>
      <c r="F1501" s="33">
        <v>0</v>
      </c>
      <c r="G1501" s="33">
        <v>0</v>
      </c>
      <c r="H1501" s="33">
        <v>0</v>
      </c>
      <c r="I1501" s="33">
        <v>0</v>
      </c>
      <c r="J1501" s="33">
        <v>1.0582033244599999E-2</v>
      </c>
      <c r="K1501" s="33">
        <v>0</v>
      </c>
      <c r="L1501" s="33">
        <v>0</v>
      </c>
      <c r="M1501" s="33">
        <v>0</v>
      </c>
      <c r="N1501" s="32" t="s">
        <v>5179</v>
      </c>
    </row>
    <row r="1502" spans="1:14" ht="31.5" x14ac:dyDescent="0.25">
      <c r="A1502" s="31" t="s">
        <v>2966</v>
      </c>
      <c r="B1502" s="32" t="s">
        <v>3010</v>
      </c>
      <c r="C1502" s="32" t="s">
        <v>3011</v>
      </c>
      <c r="D1502" s="33">
        <v>0</v>
      </c>
      <c r="E1502" s="33">
        <v>2.169</v>
      </c>
      <c r="F1502" s="33">
        <v>0</v>
      </c>
      <c r="G1502" s="33">
        <v>0</v>
      </c>
      <c r="H1502" s="33">
        <v>0</v>
      </c>
      <c r="I1502" s="33">
        <v>0</v>
      </c>
      <c r="J1502" s="33">
        <v>7.0557731655500004E-3</v>
      </c>
      <c r="K1502" s="33">
        <v>0</v>
      </c>
      <c r="L1502" s="33">
        <v>0</v>
      </c>
      <c r="M1502" s="33">
        <v>0</v>
      </c>
      <c r="N1502" s="32" t="s">
        <v>5179</v>
      </c>
    </row>
    <row r="1503" spans="1:14" ht="31.5" x14ac:dyDescent="0.25">
      <c r="A1503" s="31" t="s">
        <v>2966</v>
      </c>
      <c r="B1503" s="32" t="s">
        <v>3012</v>
      </c>
      <c r="C1503" s="32" t="s">
        <v>3013</v>
      </c>
      <c r="D1503" s="33">
        <v>0</v>
      </c>
      <c r="E1503" s="33">
        <v>2.169</v>
      </c>
      <c r="F1503" s="33">
        <v>0</v>
      </c>
      <c r="G1503" s="33">
        <v>0</v>
      </c>
      <c r="H1503" s="33">
        <v>0</v>
      </c>
      <c r="I1503" s="33">
        <v>0</v>
      </c>
      <c r="J1503" s="33">
        <v>7.0557731655500004E-3</v>
      </c>
      <c r="K1503" s="33">
        <v>0</v>
      </c>
      <c r="L1503" s="33">
        <v>0</v>
      </c>
      <c r="M1503" s="33">
        <v>0</v>
      </c>
      <c r="N1503" s="32" t="s">
        <v>5179</v>
      </c>
    </row>
    <row r="1504" spans="1:14" ht="31.5" x14ac:dyDescent="0.25">
      <c r="A1504" s="31" t="s">
        <v>2966</v>
      </c>
      <c r="B1504" s="32" t="s">
        <v>3014</v>
      </c>
      <c r="C1504" s="32" t="s">
        <v>3015</v>
      </c>
      <c r="D1504" s="33">
        <v>0</v>
      </c>
      <c r="E1504" s="33">
        <v>7.8860000000000001</v>
      </c>
      <c r="F1504" s="33">
        <v>0</v>
      </c>
      <c r="G1504" s="33">
        <v>0</v>
      </c>
      <c r="H1504" s="33">
        <v>0</v>
      </c>
      <c r="I1504" s="33">
        <v>0</v>
      </c>
      <c r="J1504" s="33">
        <v>2.565321677435E-2</v>
      </c>
      <c r="K1504" s="33">
        <v>0</v>
      </c>
      <c r="L1504" s="33">
        <v>0</v>
      </c>
      <c r="M1504" s="33">
        <v>0</v>
      </c>
      <c r="N1504" s="32" t="s">
        <v>5179</v>
      </c>
    </row>
    <row r="1505" spans="1:14" ht="31.5" x14ac:dyDescent="0.25">
      <c r="A1505" s="31" t="s">
        <v>2966</v>
      </c>
      <c r="B1505" s="32" t="s">
        <v>3016</v>
      </c>
      <c r="C1505" s="32" t="s">
        <v>3017</v>
      </c>
      <c r="D1505" s="33">
        <v>0</v>
      </c>
      <c r="E1505" s="33">
        <v>1.863</v>
      </c>
      <c r="F1505" s="33">
        <v>0</v>
      </c>
      <c r="G1505" s="33">
        <v>0</v>
      </c>
      <c r="H1505" s="33">
        <v>0</v>
      </c>
      <c r="I1505" s="33">
        <v>0</v>
      </c>
      <c r="J1505" s="33">
        <v>6.0603528849299997E-3</v>
      </c>
      <c r="K1505" s="33">
        <v>0</v>
      </c>
      <c r="L1505" s="33">
        <v>0</v>
      </c>
      <c r="M1505" s="33">
        <v>0</v>
      </c>
      <c r="N1505" s="32" t="s">
        <v>5179</v>
      </c>
    </row>
    <row r="1506" spans="1:14" ht="31.5" x14ac:dyDescent="0.25">
      <c r="A1506" s="31" t="s">
        <v>2966</v>
      </c>
      <c r="B1506" s="32" t="s">
        <v>3018</v>
      </c>
      <c r="C1506" s="32" t="s">
        <v>3019</v>
      </c>
      <c r="D1506" s="33">
        <v>0</v>
      </c>
      <c r="E1506" s="33">
        <v>2.9569999999999999</v>
      </c>
      <c r="F1506" s="33">
        <v>0</v>
      </c>
      <c r="G1506" s="33">
        <v>0</v>
      </c>
      <c r="H1506" s="33">
        <v>0</v>
      </c>
      <c r="I1506" s="33">
        <v>0</v>
      </c>
      <c r="J1506" s="33">
        <v>9.6191430385199998E-3</v>
      </c>
      <c r="K1506" s="33">
        <v>0</v>
      </c>
      <c r="L1506" s="33">
        <v>0</v>
      </c>
      <c r="M1506" s="33">
        <v>0</v>
      </c>
      <c r="N1506" s="32" t="s">
        <v>5179</v>
      </c>
    </row>
    <row r="1507" spans="1:14" ht="31.5" x14ac:dyDescent="0.25">
      <c r="A1507" s="31" t="s">
        <v>2966</v>
      </c>
      <c r="B1507" s="32" t="s">
        <v>3020</v>
      </c>
      <c r="C1507" s="32" t="s">
        <v>3021</v>
      </c>
      <c r="D1507" s="33">
        <v>0</v>
      </c>
      <c r="E1507" s="33">
        <v>2.464</v>
      </c>
      <c r="F1507" s="33">
        <v>0</v>
      </c>
      <c r="G1507" s="33">
        <v>0</v>
      </c>
      <c r="H1507" s="33">
        <v>0</v>
      </c>
      <c r="I1507" s="33">
        <v>0</v>
      </c>
      <c r="J1507" s="33">
        <v>8.0154103641899999E-3</v>
      </c>
      <c r="K1507" s="33">
        <v>0</v>
      </c>
      <c r="L1507" s="33">
        <v>0</v>
      </c>
      <c r="M1507" s="33">
        <v>0</v>
      </c>
      <c r="N1507" s="32" t="s">
        <v>5179</v>
      </c>
    </row>
    <row r="1508" spans="1:14" ht="31.5" x14ac:dyDescent="0.25">
      <c r="A1508" s="31" t="s">
        <v>2966</v>
      </c>
      <c r="B1508" s="32" t="s">
        <v>3022</v>
      </c>
      <c r="C1508" s="32" t="s">
        <v>3023</v>
      </c>
      <c r="D1508" s="33">
        <v>0</v>
      </c>
      <c r="E1508" s="33">
        <v>3.45</v>
      </c>
      <c r="F1508" s="33">
        <v>0</v>
      </c>
      <c r="G1508" s="33">
        <v>0</v>
      </c>
      <c r="H1508" s="33">
        <v>0</v>
      </c>
      <c r="I1508" s="33">
        <v>0</v>
      </c>
      <c r="J1508" s="33">
        <v>1.122287571285E-2</v>
      </c>
      <c r="K1508" s="33">
        <v>0</v>
      </c>
      <c r="L1508" s="33">
        <v>0</v>
      </c>
      <c r="M1508" s="33">
        <v>0</v>
      </c>
      <c r="N1508" s="32" t="s">
        <v>5179</v>
      </c>
    </row>
    <row r="1509" spans="1:14" ht="31.5" x14ac:dyDescent="0.25">
      <c r="A1509" s="31" t="s">
        <v>2966</v>
      </c>
      <c r="B1509" s="32" t="s">
        <v>3024</v>
      </c>
      <c r="C1509" s="32" t="s">
        <v>3025</v>
      </c>
      <c r="D1509" s="33">
        <v>0</v>
      </c>
      <c r="E1509" s="33">
        <v>7.984</v>
      </c>
      <c r="F1509" s="33">
        <v>0</v>
      </c>
      <c r="G1509" s="33">
        <v>0</v>
      </c>
      <c r="H1509" s="33">
        <v>0</v>
      </c>
      <c r="I1509" s="33">
        <v>0</v>
      </c>
      <c r="J1509" s="33">
        <v>2.5972011504749998E-2</v>
      </c>
      <c r="K1509" s="33">
        <v>0</v>
      </c>
      <c r="L1509" s="33">
        <v>0</v>
      </c>
      <c r="M1509" s="33">
        <v>0</v>
      </c>
      <c r="N1509" s="32" t="s">
        <v>5179</v>
      </c>
    </row>
    <row r="1510" spans="1:14" ht="31.5" x14ac:dyDescent="0.25">
      <c r="A1510" s="31" t="s">
        <v>2966</v>
      </c>
      <c r="B1510" s="32" t="s">
        <v>3026</v>
      </c>
      <c r="C1510" s="32" t="s">
        <v>3027</v>
      </c>
      <c r="D1510" s="33">
        <v>0</v>
      </c>
      <c r="E1510" s="33">
        <v>3.5489999999999999</v>
      </c>
      <c r="F1510" s="33">
        <v>0</v>
      </c>
      <c r="G1510" s="33">
        <v>0</v>
      </c>
      <c r="H1510" s="33">
        <v>0</v>
      </c>
      <c r="I1510" s="33">
        <v>0</v>
      </c>
      <c r="J1510" s="33">
        <v>1.154492345069E-2</v>
      </c>
      <c r="K1510" s="33">
        <v>0</v>
      </c>
      <c r="L1510" s="33">
        <v>0</v>
      </c>
      <c r="M1510" s="33">
        <v>0</v>
      </c>
      <c r="N1510" s="32" t="s">
        <v>5179</v>
      </c>
    </row>
    <row r="1511" spans="1:14" ht="31.5" x14ac:dyDescent="0.25">
      <c r="A1511" s="31" t="s">
        <v>2966</v>
      </c>
      <c r="B1511" s="32" t="s">
        <v>3028</v>
      </c>
      <c r="C1511" s="32" t="s">
        <v>3029</v>
      </c>
      <c r="D1511" s="33">
        <v>0</v>
      </c>
      <c r="E1511" s="33">
        <v>1.1970000000000001</v>
      </c>
      <c r="F1511" s="33">
        <v>0</v>
      </c>
      <c r="G1511" s="33">
        <v>0</v>
      </c>
      <c r="H1511" s="33">
        <v>0</v>
      </c>
      <c r="I1511" s="33">
        <v>0</v>
      </c>
      <c r="J1511" s="33">
        <v>3.8938499212400001E-3</v>
      </c>
      <c r="K1511" s="33">
        <v>0</v>
      </c>
      <c r="L1511" s="33">
        <v>0</v>
      </c>
      <c r="M1511" s="33">
        <v>0</v>
      </c>
      <c r="N1511" s="32" t="s">
        <v>5179</v>
      </c>
    </row>
    <row r="1512" spans="1:14" ht="31.5" x14ac:dyDescent="0.25">
      <c r="A1512" s="31" t="s">
        <v>2966</v>
      </c>
      <c r="B1512" s="32" t="s">
        <v>3030</v>
      </c>
      <c r="C1512" s="32" t="s">
        <v>3031</v>
      </c>
      <c r="D1512" s="33">
        <v>0</v>
      </c>
      <c r="E1512" s="33">
        <v>13.494</v>
      </c>
      <c r="F1512" s="33">
        <v>0</v>
      </c>
      <c r="G1512" s="33">
        <v>0</v>
      </c>
      <c r="H1512" s="33">
        <v>0</v>
      </c>
      <c r="I1512" s="33">
        <v>0</v>
      </c>
      <c r="J1512" s="33">
        <v>4.3896082570780003E-2</v>
      </c>
      <c r="K1512" s="33">
        <v>0</v>
      </c>
      <c r="L1512" s="33">
        <v>0</v>
      </c>
      <c r="M1512" s="33">
        <v>0</v>
      </c>
      <c r="N1512" s="32" t="s">
        <v>5179</v>
      </c>
    </row>
    <row r="1513" spans="1:14" ht="31.5" x14ac:dyDescent="0.25">
      <c r="A1513" s="31" t="s">
        <v>2966</v>
      </c>
      <c r="B1513" s="32" t="s">
        <v>3032</v>
      </c>
      <c r="C1513" s="32" t="s">
        <v>3033</v>
      </c>
      <c r="D1513" s="33">
        <v>0</v>
      </c>
      <c r="E1513" s="33">
        <v>1.9710000000000001</v>
      </c>
      <c r="F1513" s="33">
        <v>0</v>
      </c>
      <c r="G1513" s="33">
        <v>0</v>
      </c>
      <c r="H1513" s="33">
        <v>0</v>
      </c>
      <c r="I1513" s="33">
        <v>0</v>
      </c>
      <c r="J1513" s="33">
        <v>6.41167768986E-3</v>
      </c>
      <c r="K1513" s="33">
        <v>0</v>
      </c>
      <c r="L1513" s="33">
        <v>0</v>
      </c>
      <c r="M1513" s="33">
        <v>0</v>
      </c>
      <c r="N1513" s="32" t="s">
        <v>5179</v>
      </c>
    </row>
    <row r="1514" spans="1:14" ht="31.5" x14ac:dyDescent="0.25">
      <c r="A1514" s="31" t="s">
        <v>2966</v>
      </c>
      <c r="B1514" s="32" t="s">
        <v>3034</v>
      </c>
      <c r="C1514" s="32" t="s">
        <v>3035</v>
      </c>
      <c r="D1514" s="33">
        <v>0</v>
      </c>
      <c r="E1514" s="33">
        <v>1.4790000000000001</v>
      </c>
      <c r="F1514" s="33">
        <v>0</v>
      </c>
      <c r="G1514" s="33">
        <v>0</v>
      </c>
      <c r="H1514" s="33">
        <v>0</v>
      </c>
      <c r="I1514" s="33">
        <v>0</v>
      </c>
      <c r="J1514" s="33">
        <v>4.8111980229799999E-3</v>
      </c>
      <c r="K1514" s="33">
        <v>0</v>
      </c>
      <c r="L1514" s="33">
        <v>0</v>
      </c>
      <c r="M1514" s="33">
        <v>0</v>
      </c>
      <c r="N1514" s="32" t="s">
        <v>5179</v>
      </c>
    </row>
    <row r="1515" spans="1:14" ht="31.5" x14ac:dyDescent="0.25">
      <c r="A1515" s="31" t="s">
        <v>2966</v>
      </c>
      <c r="B1515" s="32" t="s">
        <v>3036</v>
      </c>
      <c r="C1515" s="32" t="s">
        <v>3037</v>
      </c>
      <c r="D1515" s="33">
        <v>0</v>
      </c>
      <c r="E1515" s="33">
        <v>1.4790000000000001</v>
      </c>
      <c r="F1515" s="33">
        <v>0</v>
      </c>
      <c r="G1515" s="33">
        <v>0</v>
      </c>
      <c r="H1515" s="33">
        <v>0</v>
      </c>
      <c r="I1515" s="33">
        <v>0</v>
      </c>
      <c r="J1515" s="33">
        <v>4.8111980229799999E-3</v>
      </c>
      <c r="K1515" s="33">
        <v>0</v>
      </c>
      <c r="L1515" s="33">
        <v>0</v>
      </c>
      <c r="M1515" s="33">
        <v>0</v>
      </c>
      <c r="N1515" s="32" t="s">
        <v>5179</v>
      </c>
    </row>
    <row r="1516" spans="1:14" ht="31.5" x14ac:dyDescent="0.25">
      <c r="A1516" s="31" t="s">
        <v>2966</v>
      </c>
      <c r="B1516" s="32" t="s">
        <v>3038</v>
      </c>
      <c r="C1516" s="32" t="s">
        <v>3039</v>
      </c>
      <c r="D1516" s="33">
        <v>0</v>
      </c>
      <c r="E1516" s="33">
        <v>1.9710000000000001</v>
      </c>
      <c r="F1516" s="33">
        <v>0</v>
      </c>
      <c r="G1516" s="33">
        <v>0</v>
      </c>
      <c r="H1516" s="33">
        <v>0</v>
      </c>
      <c r="I1516" s="33">
        <v>0</v>
      </c>
      <c r="J1516" s="33">
        <v>6.41167768986E-3</v>
      </c>
      <c r="K1516" s="33">
        <v>0</v>
      </c>
      <c r="L1516" s="33">
        <v>0</v>
      </c>
      <c r="M1516" s="33">
        <v>0</v>
      </c>
      <c r="N1516" s="32" t="s">
        <v>5179</v>
      </c>
    </row>
    <row r="1517" spans="1:14" ht="31.5" x14ac:dyDescent="0.25">
      <c r="A1517" s="31" t="s">
        <v>2966</v>
      </c>
      <c r="B1517" s="32" t="s">
        <v>3040</v>
      </c>
      <c r="C1517" s="32" t="s">
        <v>3041</v>
      </c>
      <c r="D1517" s="33">
        <v>0</v>
      </c>
      <c r="E1517" s="33">
        <v>4.7309999999999999</v>
      </c>
      <c r="F1517" s="33">
        <v>0</v>
      </c>
      <c r="G1517" s="33">
        <v>0</v>
      </c>
      <c r="H1517" s="33">
        <v>0</v>
      </c>
      <c r="I1517" s="33">
        <v>0</v>
      </c>
      <c r="J1517" s="33">
        <v>1.538997826014E-2</v>
      </c>
      <c r="K1517" s="33">
        <v>0</v>
      </c>
      <c r="L1517" s="33">
        <v>0</v>
      </c>
      <c r="M1517" s="33">
        <v>0</v>
      </c>
      <c r="N1517" s="32" t="s">
        <v>5179</v>
      </c>
    </row>
    <row r="1518" spans="1:14" ht="31.5" x14ac:dyDescent="0.25">
      <c r="A1518" s="31" t="s">
        <v>2966</v>
      </c>
      <c r="B1518" s="32" t="s">
        <v>3042</v>
      </c>
      <c r="C1518" s="32" t="s">
        <v>3043</v>
      </c>
      <c r="D1518" s="33">
        <v>0</v>
      </c>
      <c r="E1518" s="33">
        <v>3.9430000000000001</v>
      </c>
      <c r="F1518" s="33">
        <v>0</v>
      </c>
      <c r="G1518" s="33">
        <v>0</v>
      </c>
      <c r="H1518" s="33">
        <v>0</v>
      </c>
      <c r="I1518" s="33">
        <v>0</v>
      </c>
      <c r="J1518" s="33">
        <v>1.2826608387170001E-2</v>
      </c>
      <c r="K1518" s="33">
        <v>0</v>
      </c>
      <c r="L1518" s="33">
        <v>0</v>
      </c>
      <c r="M1518" s="33">
        <v>0</v>
      </c>
      <c r="N1518" s="32" t="s">
        <v>5179</v>
      </c>
    </row>
    <row r="1519" spans="1:14" ht="31.5" x14ac:dyDescent="0.25">
      <c r="A1519" s="31" t="s">
        <v>2966</v>
      </c>
      <c r="B1519" s="32" t="s">
        <v>3044</v>
      </c>
      <c r="C1519" s="32" t="s">
        <v>3045</v>
      </c>
      <c r="D1519" s="33">
        <v>0</v>
      </c>
      <c r="E1519" s="33">
        <v>7.8559999999999999</v>
      </c>
      <c r="F1519" s="33">
        <v>0</v>
      </c>
      <c r="G1519" s="33">
        <v>0</v>
      </c>
      <c r="H1519" s="33">
        <v>0</v>
      </c>
      <c r="I1519" s="33">
        <v>0</v>
      </c>
      <c r="J1519" s="33">
        <v>2.5555626550760002E-2</v>
      </c>
      <c r="K1519" s="33">
        <v>0</v>
      </c>
      <c r="L1519" s="33">
        <v>0</v>
      </c>
      <c r="M1519" s="33">
        <v>0</v>
      </c>
      <c r="N1519" s="32" t="s">
        <v>5179</v>
      </c>
    </row>
    <row r="1520" spans="1:14" ht="31.5" x14ac:dyDescent="0.25">
      <c r="A1520" s="31" t="s">
        <v>2966</v>
      </c>
      <c r="B1520" s="32" t="s">
        <v>3046</v>
      </c>
      <c r="C1520" s="32" t="s">
        <v>3047</v>
      </c>
      <c r="D1520" s="33">
        <v>0</v>
      </c>
      <c r="E1520" s="33">
        <v>13.455</v>
      </c>
      <c r="F1520" s="33">
        <v>0</v>
      </c>
      <c r="G1520" s="33">
        <v>0</v>
      </c>
      <c r="H1520" s="33">
        <v>0</v>
      </c>
      <c r="I1520" s="33">
        <v>0</v>
      </c>
      <c r="J1520" s="33">
        <v>4.3769215280109998E-2</v>
      </c>
      <c r="K1520" s="33">
        <v>0</v>
      </c>
      <c r="L1520" s="33">
        <v>0</v>
      </c>
      <c r="M1520" s="33">
        <v>0</v>
      </c>
      <c r="N1520" s="32" t="s">
        <v>5179</v>
      </c>
    </row>
    <row r="1521" spans="1:14" ht="31.5" x14ac:dyDescent="0.25">
      <c r="A1521" s="31" t="s">
        <v>2966</v>
      </c>
      <c r="B1521" s="32" t="s">
        <v>3048</v>
      </c>
      <c r="C1521" s="32" t="s">
        <v>3049</v>
      </c>
      <c r="D1521" s="33">
        <v>0</v>
      </c>
      <c r="E1521" s="33">
        <v>5.5590000000000002</v>
      </c>
      <c r="F1521" s="33">
        <v>0</v>
      </c>
      <c r="G1521" s="33">
        <v>0</v>
      </c>
      <c r="H1521" s="33">
        <v>0</v>
      </c>
      <c r="I1521" s="33">
        <v>0</v>
      </c>
      <c r="J1521" s="33">
        <v>1.8083468431219999E-2</v>
      </c>
      <c r="K1521" s="33">
        <v>0</v>
      </c>
      <c r="L1521" s="33">
        <v>0</v>
      </c>
      <c r="M1521" s="33">
        <v>0</v>
      </c>
      <c r="N1521" s="32" t="s">
        <v>5179</v>
      </c>
    </row>
    <row r="1522" spans="1:14" ht="31.5" x14ac:dyDescent="0.25">
      <c r="A1522" s="31" t="s">
        <v>2966</v>
      </c>
      <c r="B1522" s="32" t="s">
        <v>3050</v>
      </c>
      <c r="C1522" s="32" t="s">
        <v>3051</v>
      </c>
      <c r="D1522" s="33">
        <v>0</v>
      </c>
      <c r="E1522" s="33">
        <v>5.5789999999999997</v>
      </c>
      <c r="F1522" s="33">
        <v>0</v>
      </c>
      <c r="G1522" s="33">
        <v>0</v>
      </c>
      <c r="H1522" s="33">
        <v>0</v>
      </c>
      <c r="I1522" s="33">
        <v>0</v>
      </c>
      <c r="J1522" s="33">
        <v>1.8148528580280002E-2</v>
      </c>
      <c r="K1522" s="33">
        <v>0</v>
      </c>
      <c r="L1522" s="33">
        <v>0</v>
      </c>
      <c r="M1522" s="33">
        <v>0</v>
      </c>
      <c r="N1522" s="32" t="s">
        <v>5179</v>
      </c>
    </row>
    <row r="1523" spans="1:14" ht="31.5" x14ac:dyDescent="0.25">
      <c r="A1523" s="31" t="s">
        <v>2966</v>
      </c>
      <c r="B1523" s="32" t="s">
        <v>3052</v>
      </c>
      <c r="C1523" s="32" t="s">
        <v>3053</v>
      </c>
      <c r="D1523" s="33">
        <v>0</v>
      </c>
      <c r="E1523" s="33">
        <v>1.7250000000000001</v>
      </c>
      <c r="F1523" s="33">
        <v>0</v>
      </c>
      <c r="G1523" s="33">
        <v>0</v>
      </c>
      <c r="H1523" s="33">
        <v>0</v>
      </c>
      <c r="I1523" s="33">
        <v>0</v>
      </c>
      <c r="J1523" s="33">
        <v>5.6114378564200004E-3</v>
      </c>
      <c r="K1523" s="33">
        <v>0</v>
      </c>
      <c r="L1523" s="33">
        <v>0</v>
      </c>
      <c r="M1523" s="33">
        <v>0</v>
      </c>
      <c r="N1523" s="32" t="s">
        <v>5179</v>
      </c>
    </row>
    <row r="1524" spans="1:14" ht="31.5" x14ac:dyDescent="0.25">
      <c r="A1524" s="31" t="s">
        <v>2966</v>
      </c>
      <c r="B1524" s="32" t="s">
        <v>3054</v>
      </c>
      <c r="C1524" s="32" t="s">
        <v>3055</v>
      </c>
      <c r="D1524" s="33">
        <v>0</v>
      </c>
      <c r="E1524" s="33">
        <v>3.3319999999999999</v>
      </c>
      <c r="F1524" s="33">
        <v>0</v>
      </c>
      <c r="G1524" s="33">
        <v>0</v>
      </c>
      <c r="H1524" s="33">
        <v>0</v>
      </c>
      <c r="I1524" s="33">
        <v>0</v>
      </c>
      <c r="J1524" s="33">
        <v>1.0839020833390001E-2</v>
      </c>
      <c r="K1524" s="33">
        <v>0</v>
      </c>
      <c r="L1524" s="33">
        <v>0</v>
      </c>
      <c r="M1524" s="33">
        <v>0</v>
      </c>
      <c r="N1524" s="32" t="s">
        <v>5179</v>
      </c>
    </row>
    <row r="1525" spans="1:14" ht="31.5" x14ac:dyDescent="0.25">
      <c r="A1525" s="31" t="s">
        <v>2966</v>
      </c>
      <c r="B1525" s="32" t="s">
        <v>3056</v>
      </c>
      <c r="C1525" s="32" t="s">
        <v>3057</v>
      </c>
      <c r="D1525" s="33">
        <v>0</v>
      </c>
      <c r="E1525" s="33">
        <v>2.76</v>
      </c>
      <c r="F1525" s="33">
        <v>0</v>
      </c>
      <c r="G1525" s="33">
        <v>0</v>
      </c>
      <c r="H1525" s="33">
        <v>0</v>
      </c>
      <c r="I1525" s="33">
        <v>0</v>
      </c>
      <c r="J1525" s="33">
        <v>8.9783005702800001E-3</v>
      </c>
      <c r="K1525" s="33">
        <v>0</v>
      </c>
      <c r="L1525" s="33">
        <v>0</v>
      </c>
      <c r="M1525" s="33">
        <v>0</v>
      </c>
      <c r="N1525" s="32" t="s">
        <v>5179</v>
      </c>
    </row>
    <row r="1526" spans="1:14" ht="31.5" x14ac:dyDescent="0.25">
      <c r="A1526" s="31" t="s">
        <v>2966</v>
      </c>
      <c r="B1526" s="32" t="s">
        <v>3058</v>
      </c>
      <c r="C1526" s="32" t="s">
        <v>3059</v>
      </c>
      <c r="D1526" s="33">
        <v>0</v>
      </c>
      <c r="E1526" s="33">
        <v>1.4490000000000001</v>
      </c>
      <c r="F1526" s="33">
        <v>0</v>
      </c>
      <c r="G1526" s="33">
        <v>0</v>
      </c>
      <c r="H1526" s="33">
        <v>0</v>
      </c>
      <c r="I1526" s="33">
        <v>0</v>
      </c>
      <c r="J1526" s="33">
        <v>4.7136077993900002E-3</v>
      </c>
      <c r="K1526" s="33">
        <v>0</v>
      </c>
      <c r="L1526" s="33">
        <v>0</v>
      </c>
      <c r="M1526" s="33">
        <v>0</v>
      </c>
      <c r="N1526" s="32" t="s">
        <v>5179</v>
      </c>
    </row>
    <row r="1527" spans="1:14" ht="31.5" x14ac:dyDescent="0.25">
      <c r="A1527" s="31" t="s">
        <v>2966</v>
      </c>
      <c r="B1527" s="32" t="s">
        <v>3060</v>
      </c>
      <c r="C1527" s="32" t="s">
        <v>3061</v>
      </c>
      <c r="D1527" s="33">
        <v>0</v>
      </c>
      <c r="E1527" s="33">
        <v>0.78900000000000003</v>
      </c>
      <c r="F1527" s="33">
        <v>0</v>
      </c>
      <c r="G1527" s="33">
        <v>0</v>
      </c>
      <c r="H1527" s="33">
        <v>0</v>
      </c>
      <c r="I1527" s="33">
        <v>0</v>
      </c>
      <c r="J1527" s="33">
        <v>2.5666228804099999E-3</v>
      </c>
      <c r="K1527" s="33">
        <v>0</v>
      </c>
      <c r="L1527" s="33">
        <v>0</v>
      </c>
      <c r="M1527" s="33">
        <v>0</v>
      </c>
      <c r="N1527" s="32" t="s">
        <v>5179</v>
      </c>
    </row>
    <row r="1528" spans="1:14" ht="31.5" x14ac:dyDescent="0.25">
      <c r="A1528" s="31" t="s">
        <v>2966</v>
      </c>
      <c r="B1528" s="32" t="s">
        <v>3062</v>
      </c>
      <c r="C1528" s="32" t="s">
        <v>3063</v>
      </c>
      <c r="D1528" s="33">
        <v>0</v>
      </c>
      <c r="E1528" s="33">
        <v>1.232</v>
      </c>
      <c r="F1528" s="33">
        <v>0</v>
      </c>
      <c r="G1528" s="33">
        <v>0</v>
      </c>
      <c r="H1528" s="33">
        <v>0</v>
      </c>
      <c r="I1528" s="33">
        <v>0</v>
      </c>
      <c r="J1528" s="33">
        <v>4.0077051820899996E-3</v>
      </c>
      <c r="K1528" s="33">
        <v>0</v>
      </c>
      <c r="L1528" s="33">
        <v>0</v>
      </c>
      <c r="M1528" s="33">
        <v>0</v>
      </c>
      <c r="N1528" s="32" t="s">
        <v>5179</v>
      </c>
    </row>
    <row r="1529" spans="1:14" ht="31.5" x14ac:dyDescent="0.25">
      <c r="A1529" s="31" t="s">
        <v>2966</v>
      </c>
      <c r="B1529" s="32" t="s">
        <v>3064</v>
      </c>
      <c r="C1529" s="32" t="s">
        <v>3065</v>
      </c>
      <c r="D1529" s="33">
        <v>0</v>
      </c>
      <c r="E1529" s="33">
        <v>5.0570000000000004</v>
      </c>
      <c r="F1529" s="33">
        <v>0</v>
      </c>
      <c r="G1529" s="33">
        <v>0</v>
      </c>
      <c r="H1529" s="33">
        <v>0</v>
      </c>
      <c r="I1529" s="33">
        <v>0</v>
      </c>
      <c r="J1529" s="33">
        <v>1.6450458689820001E-2</v>
      </c>
      <c r="K1529" s="33">
        <v>0</v>
      </c>
      <c r="L1529" s="33">
        <v>0</v>
      </c>
      <c r="M1529" s="33">
        <v>0</v>
      </c>
      <c r="N1529" s="32" t="s">
        <v>5179</v>
      </c>
    </row>
    <row r="1530" spans="1:14" ht="31.5" x14ac:dyDescent="0.25">
      <c r="A1530" s="31" t="s">
        <v>2966</v>
      </c>
      <c r="B1530" s="32" t="s">
        <v>3066</v>
      </c>
      <c r="C1530" s="32" t="s">
        <v>3067</v>
      </c>
      <c r="D1530" s="33">
        <v>0</v>
      </c>
      <c r="E1530" s="33">
        <v>6.4269999999999996</v>
      </c>
      <c r="F1530" s="33">
        <v>0</v>
      </c>
      <c r="G1530" s="33">
        <v>0</v>
      </c>
      <c r="H1530" s="33">
        <v>0</v>
      </c>
      <c r="I1530" s="33">
        <v>0</v>
      </c>
      <c r="J1530" s="33">
        <v>2.090707890043E-2</v>
      </c>
      <c r="K1530" s="33">
        <v>0</v>
      </c>
      <c r="L1530" s="33">
        <v>0</v>
      </c>
      <c r="M1530" s="33">
        <v>0</v>
      </c>
      <c r="N1530" s="32" t="s">
        <v>5179</v>
      </c>
    </row>
    <row r="1531" spans="1:14" ht="31.5" x14ac:dyDescent="0.25">
      <c r="A1531" s="31" t="s">
        <v>2966</v>
      </c>
      <c r="B1531" s="32" t="s">
        <v>3068</v>
      </c>
      <c r="C1531" s="32" t="s">
        <v>3069</v>
      </c>
      <c r="D1531" s="33">
        <v>0</v>
      </c>
      <c r="E1531" s="33">
        <v>4.9290000000000003</v>
      </c>
      <c r="F1531" s="33">
        <v>0</v>
      </c>
      <c r="G1531" s="33">
        <v>0</v>
      </c>
      <c r="H1531" s="33">
        <v>0</v>
      </c>
      <c r="I1531" s="33">
        <v>0</v>
      </c>
      <c r="J1531" s="33">
        <v>1.603407373583E-2</v>
      </c>
      <c r="K1531" s="33">
        <v>0</v>
      </c>
      <c r="L1531" s="33">
        <v>0</v>
      </c>
      <c r="M1531" s="33">
        <v>0</v>
      </c>
      <c r="N1531" s="32" t="s">
        <v>5179</v>
      </c>
    </row>
    <row r="1532" spans="1:14" ht="31.5" x14ac:dyDescent="0.25">
      <c r="A1532" s="31" t="s">
        <v>2966</v>
      </c>
      <c r="B1532" s="32" t="s">
        <v>3070</v>
      </c>
      <c r="C1532" s="32" t="s">
        <v>3071</v>
      </c>
      <c r="D1532" s="33">
        <v>0</v>
      </c>
      <c r="E1532" s="33">
        <v>4.9290000000000003</v>
      </c>
      <c r="F1532" s="33">
        <v>0</v>
      </c>
      <c r="G1532" s="33">
        <v>0</v>
      </c>
      <c r="H1532" s="33">
        <v>0</v>
      </c>
      <c r="I1532" s="33">
        <v>0</v>
      </c>
      <c r="J1532" s="33">
        <v>1.603407373583E-2</v>
      </c>
      <c r="K1532" s="33">
        <v>0</v>
      </c>
      <c r="L1532" s="33">
        <v>0</v>
      </c>
      <c r="M1532" s="33">
        <v>0</v>
      </c>
      <c r="N1532" s="32" t="s">
        <v>5179</v>
      </c>
    </row>
    <row r="1533" spans="1:14" ht="31.5" x14ac:dyDescent="0.25">
      <c r="A1533" s="31" t="s">
        <v>2966</v>
      </c>
      <c r="B1533" s="32" t="s">
        <v>3072</v>
      </c>
      <c r="C1533" s="32" t="s">
        <v>3073</v>
      </c>
      <c r="D1533" s="33">
        <v>0</v>
      </c>
      <c r="E1533" s="33">
        <v>10.932</v>
      </c>
      <c r="F1533" s="33">
        <v>0</v>
      </c>
      <c r="G1533" s="33">
        <v>0</v>
      </c>
      <c r="H1533" s="33">
        <v>0</v>
      </c>
      <c r="I1533" s="33">
        <v>0</v>
      </c>
      <c r="J1533" s="33">
        <v>3.5561877476190003E-2</v>
      </c>
      <c r="K1533" s="33">
        <v>0</v>
      </c>
      <c r="L1533" s="33">
        <v>0</v>
      </c>
      <c r="M1533" s="33">
        <v>0</v>
      </c>
      <c r="N1533" s="32" t="s">
        <v>5179</v>
      </c>
    </row>
    <row r="1534" spans="1:14" ht="47.25" x14ac:dyDescent="0.25">
      <c r="A1534" s="31" t="s">
        <v>2966</v>
      </c>
      <c r="B1534" s="32" t="s">
        <v>3074</v>
      </c>
      <c r="C1534" s="32" t="s">
        <v>3075</v>
      </c>
      <c r="D1534" s="33">
        <v>0</v>
      </c>
      <c r="E1534" s="33">
        <v>1.528</v>
      </c>
      <c r="F1534" s="33">
        <v>0</v>
      </c>
      <c r="G1534" s="33">
        <v>0</v>
      </c>
      <c r="H1534" s="33">
        <v>0</v>
      </c>
      <c r="I1534" s="33">
        <v>0</v>
      </c>
      <c r="J1534" s="33">
        <v>4.9705953881799998E-3</v>
      </c>
      <c r="K1534" s="33">
        <v>0</v>
      </c>
      <c r="L1534" s="33">
        <v>0</v>
      </c>
      <c r="M1534" s="33">
        <v>0</v>
      </c>
      <c r="N1534" s="32" t="s">
        <v>5179</v>
      </c>
    </row>
    <row r="1535" spans="1:14" ht="31.5" x14ac:dyDescent="0.25">
      <c r="A1535" s="31" t="s">
        <v>2966</v>
      </c>
      <c r="B1535" s="32" t="s">
        <v>3076</v>
      </c>
      <c r="C1535" s="32" t="s">
        <v>3077</v>
      </c>
      <c r="D1535" s="33">
        <v>0</v>
      </c>
      <c r="E1535" s="33">
        <v>0</v>
      </c>
      <c r="F1535" s="33">
        <v>0</v>
      </c>
      <c r="G1535" s="33">
        <v>0</v>
      </c>
      <c r="H1535" s="33">
        <v>0</v>
      </c>
      <c r="I1535" s="33">
        <v>0</v>
      </c>
      <c r="J1535" s="33">
        <v>0</v>
      </c>
      <c r="K1535" s="33">
        <v>0</v>
      </c>
      <c r="L1535" s="33">
        <v>0</v>
      </c>
      <c r="M1535" s="33">
        <v>0</v>
      </c>
      <c r="N1535" s="32" t="s">
        <v>5179</v>
      </c>
    </row>
    <row r="1536" spans="1:14" ht="31.5" x14ac:dyDescent="0.25">
      <c r="A1536" s="31" t="s">
        <v>2966</v>
      </c>
      <c r="B1536" s="32" t="s">
        <v>3078</v>
      </c>
      <c r="C1536" s="32" t="s">
        <v>3079</v>
      </c>
      <c r="D1536" s="33">
        <v>0</v>
      </c>
      <c r="E1536" s="33">
        <v>0</v>
      </c>
      <c r="F1536" s="33">
        <v>0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2" t="s">
        <v>5179</v>
      </c>
    </row>
    <row r="1537" spans="1:14" ht="31.5" x14ac:dyDescent="0.25">
      <c r="A1537" s="31" t="s">
        <v>2966</v>
      </c>
      <c r="B1537" s="32" t="s">
        <v>3080</v>
      </c>
      <c r="C1537" s="32" t="s">
        <v>3081</v>
      </c>
      <c r="D1537" s="33">
        <v>0</v>
      </c>
      <c r="E1537" s="33">
        <v>0</v>
      </c>
      <c r="F1537" s="33">
        <v>0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33">
        <v>0</v>
      </c>
      <c r="N1537" s="32" t="s">
        <v>5179</v>
      </c>
    </row>
    <row r="1538" spans="1:14" ht="31.5" x14ac:dyDescent="0.25">
      <c r="A1538" s="31" t="s">
        <v>2966</v>
      </c>
      <c r="B1538" s="32" t="s">
        <v>3082</v>
      </c>
      <c r="C1538" s="32" t="s">
        <v>3083</v>
      </c>
      <c r="D1538" s="33">
        <v>0</v>
      </c>
      <c r="E1538" s="33">
        <v>0</v>
      </c>
      <c r="F1538" s="33">
        <v>0</v>
      </c>
      <c r="G1538" s="33">
        <v>0</v>
      </c>
      <c r="H1538" s="33">
        <v>0</v>
      </c>
      <c r="I1538" s="33">
        <v>0</v>
      </c>
      <c r="J1538" s="33">
        <v>0</v>
      </c>
      <c r="K1538" s="33">
        <v>0</v>
      </c>
      <c r="L1538" s="33">
        <v>0</v>
      </c>
      <c r="M1538" s="33">
        <v>0</v>
      </c>
      <c r="N1538" s="32" t="s">
        <v>5179</v>
      </c>
    </row>
    <row r="1539" spans="1:14" ht="31.5" x14ac:dyDescent="0.25">
      <c r="A1539" s="31" t="s">
        <v>2966</v>
      </c>
      <c r="B1539" s="32" t="s">
        <v>3084</v>
      </c>
      <c r="C1539" s="32" t="s">
        <v>3085</v>
      </c>
      <c r="D1539" s="33">
        <v>0</v>
      </c>
      <c r="E1539" s="33">
        <v>0</v>
      </c>
      <c r="F1539" s="33">
        <v>0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2" t="s">
        <v>5179</v>
      </c>
    </row>
    <row r="1540" spans="1:14" ht="31.5" x14ac:dyDescent="0.25">
      <c r="A1540" s="31" t="s">
        <v>2966</v>
      </c>
      <c r="B1540" s="32" t="s">
        <v>3086</v>
      </c>
      <c r="C1540" s="32" t="s">
        <v>3087</v>
      </c>
      <c r="D1540" s="33">
        <v>0</v>
      </c>
      <c r="E1540" s="33">
        <v>0</v>
      </c>
      <c r="F1540" s="33">
        <v>0</v>
      </c>
      <c r="G1540" s="33">
        <v>0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2" t="s">
        <v>5179</v>
      </c>
    </row>
    <row r="1541" spans="1:14" ht="31.5" x14ac:dyDescent="0.25">
      <c r="A1541" s="31" t="s">
        <v>2966</v>
      </c>
      <c r="B1541" s="32" t="s">
        <v>3088</v>
      </c>
      <c r="C1541" s="32" t="s">
        <v>3089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2" t="s">
        <v>5179</v>
      </c>
    </row>
    <row r="1542" spans="1:14" ht="31.5" x14ac:dyDescent="0.25">
      <c r="A1542" s="31" t="s">
        <v>2966</v>
      </c>
      <c r="B1542" s="32" t="s">
        <v>3090</v>
      </c>
      <c r="C1542" s="32" t="s">
        <v>3091</v>
      </c>
      <c r="D1542" s="33">
        <v>0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2" t="s">
        <v>5179</v>
      </c>
    </row>
    <row r="1543" spans="1:14" ht="31.5" x14ac:dyDescent="0.25">
      <c r="A1543" s="31" t="s">
        <v>2966</v>
      </c>
      <c r="B1543" s="32" t="s">
        <v>3092</v>
      </c>
      <c r="C1543" s="32" t="s">
        <v>3093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2" t="s">
        <v>5179</v>
      </c>
    </row>
    <row r="1544" spans="1:14" ht="31.5" x14ac:dyDescent="0.25">
      <c r="A1544" s="31" t="s">
        <v>2966</v>
      </c>
      <c r="B1544" s="32" t="s">
        <v>3094</v>
      </c>
      <c r="C1544" s="32" t="s">
        <v>3095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2" t="s">
        <v>5179</v>
      </c>
    </row>
    <row r="1545" spans="1:14" ht="31.5" x14ac:dyDescent="0.25">
      <c r="A1545" s="31" t="s">
        <v>2966</v>
      </c>
      <c r="B1545" s="32" t="s">
        <v>3096</v>
      </c>
      <c r="C1545" s="32" t="s">
        <v>3097</v>
      </c>
      <c r="D1545" s="33">
        <v>0</v>
      </c>
      <c r="E1545" s="33">
        <v>0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2" t="s">
        <v>5179</v>
      </c>
    </row>
    <row r="1546" spans="1:14" ht="31.5" x14ac:dyDescent="0.25">
      <c r="A1546" s="31" t="s">
        <v>2966</v>
      </c>
      <c r="B1546" s="32" t="s">
        <v>3098</v>
      </c>
      <c r="C1546" s="32" t="s">
        <v>3099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2" t="s">
        <v>5179</v>
      </c>
    </row>
    <row r="1547" spans="1:14" ht="31.5" x14ac:dyDescent="0.25">
      <c r="A1547" s="31" t="s">
        <v>2966</v>
      </c>
      <c r="B1547" s="32" t="s">
        <v>3100</v>
      </c>
      <c r="C1547" s="32" t="s">
        <v>3101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2" t="s">
        <v>5179</v>
      </c>
    </row>
    <row r="1548" spans="1:14" ht="31.5" x14ac:dyDescent="0.25">
      <c r="A1548" s="31" t="s">
        <v>2966</v>
      </c>
      <c r="B1548" s="32" t="s">
        <v>3102</v>
      </c>
      <c r="C1548" s="32" t="s">
        <v>3103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2" t="s">
        <v>5179</v>
      </c>
    </row>
    <row r="1549" spans="1:14" ht="31.5" x14ac:dyDescent="0.25">
      <c r="A1549" s="31" t="s">
        <v>2966</v>
      </c>
      <c r="B1549" s="32" t="s">
        <v>3104</v>
      </c>
      <c r="C1549" s="32" t="s">
        <v>3105</v>
      </c>
      <c r="D1549" s="33">
        <v>0</v>
      </c>
      <c r="E1549" s="33">
        <v>0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2" t="s">
        <v>5179</v>
      </c>
    </row>
    <row r="1550" spans="1:14" ht="31.5" x14ac:dyDescent="0.25">
      <c r="A1550" s="31" t="s">
        <v>2966</v>
      </c>
      <c r="B1550" s="32" t="s">
        <v>3106</v>
      </c>
      <c r="C1550" s="32" t="s">
        <v>3107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2" t="s">
        <v>5179</v>
      </c>
    </row>
    <row r="1551" spans="1:14" ht="31.5" x14ac:dyDescent="0.25">
      <c r="A1551" s="31" t="s">
        <v>2966</v>
      </c>
      <c r="B1551" s="32" t="s">
        <v>3108</v>
      </c>
      <c r="C1551" s="32" t="s">
        <v>3109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2" t="s">
        <v>5179</v>
      </c>
    </row>
    <row r="1552" spans="1:14" ht="31.5" x14ac:dyDescent="0.25">
      <c r="A1552" s="31" t="s">
        <v>2966</v>
      </c>
      <c r="B1552" s="32" t="s">
        <v>3110</v>
      </c>
      <c r="C1552" s="32" t="s">
        <v>3111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2" t="s">
        <v>5179</v>
      </c>
    </row>
    <row r="1553" spans="1:14" ht="31.5" x14ac:dyDescent="0.25">
      <c r="A1553" s="31" t="s">
        <v>2966</v>
      </c>
      <c r="B1553" s="32" t="s">
        <v>3112</v>
      </c>
      <c r="C1553" s="32" t="s">
        <v>3113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2" t="s">
        <v>5179</v>
      </c>
    </row>
    <row r="1554" spans="1:14" ht="31.5" x14ac:dyDescent="0.25">
      <c r="A1554" s="31" t="s">
        <v>2966</v>
      </c>
      <c r="B1554" s="32" t="s">
        <v>3114</v>
      </c>
      <c r="C1554" s="32" t="s">
        <v>3115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2" t="s">
        <v>5179</v>
      </c>
    </row>
    <row r="1555" spans="1:14" ht="31.5" x14ac:dyDescent="0.25">
      <c r="A1555" s="31" t="s">
        <v>2966</v>
      </c>
      <c r="B1555" s="32" t="s">
        <v>3116</v>
      </c>
      <c r="C1555" s="32" t="s">
        <v>3117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2" t="s">
        <v>5179</v>
      </c>
    </row>
    <row r="1556" spans="1:14" ht="31.5" x14ac:dyDescent="0.25">
      <c r="A1556" s="31" t="s">
        <v>2966</v>
      </c>
      <c r="B1556" s="32" t="s">
        <v>3118</v>
      </c>
      <c r="C1556" s="32" t="s">
        <v>3119</v>
      </c>
      <c r="D1556" s="33">
        <v>0</v>
      </c>
      <c r="E1556" s="33">
        <v>3.9649999999999999</v>
      </c>
      <c r="F1556" s="33">
        <v>0</v>
      </c>
      <c r="G1556" s="33">
        <v>0</v>
      </c>
      <c r="H1556" s="33">
        <v>0</v>
      </c>
      <c r="I1556" s="33">
        <v>0</v>
      </c>
      <c r="J1556" s="33">
        <v>1.289817455114E-2</v>
      </c>
      <c r="K1556" s="33">
        <v>0</v>
      </c>
      <c r="L1556" s="33">
        <v>0</v>
      </c>
      <c r="M1556" s="33">
        <v>0</v>
      </c>
      <c r="N1556" s="32" t="s">
        <v>5179</v>
      </c>
    </row>
    <row r="1557" spans="1:14" ht="31.5" x14ac:dyDescent="0.25">
      <c r="A1557" s="31" t="s">
        <v>2966</v>
      </c>
      <c r="B1557" s="32" t="s">
        <v>3120</v>
      </c>
      <c r="C1557" s="32" t="s">
        <v>3121</v>
      </c>
      <c r="D1557" s="33">
        <v>0</v>
      </c>
      <c r="E1557" s="33">
        <v>2.5680000000000001</v>
      </c>
      <c r="F1557" s="33">
        <v>0</v>
      </c>
      <c r="G1557" s="33">
        <v>0</v>
      </c>
      <c r="H1557" s="33">
        <v>0</v>
      </c>
      <c r="I1557" s="33">
        <v>0</v>
      </c>
      <c r="J1557" s="33">
        <v>8.3537231393000008E-3</v>
      </c>
      <c r="K1557" s="33">
        <v>0</v>
      </c>
      <c r="L1557" s="33">
        <v>0</v>
      </c>
      <c r="M1557" s="33">
        <v>0</v>
      </c>
      <c r="N1557" s="32" t="s">
        <v>5179</v>
      </c>
    </row>
    <row r="1558" spans="1:14" ht="31.5" x14ac:dyDescent="0.25">
      <c r="A1558" s="31" t="s">
        <v>2966</v>
      </c>
      <c r="B1558" s="32" t="s">
        <v>3122</v>
      </c>
      <c r="C1558" s="32" t="s">
        <v>3123</v>
      </c>
      <c r="D1558" s="33">
        <v>0</v>
      </c>
      <c r="E1558" s="33">
        <v>7.085</v>
      </c>
      <c r="F1558" s="33">
        <v>0</v>
      </c>
      <c r="G1558" s="33">
        <v>0</v>
      </c>
      <c r="H1558" s="33">
        <v>0</v>
      </c>
      <c r="I1558" s="33">
        <v>0</v>
      </c>
      <c r="J1558" s="33">
        <v>2.3047557804500001E-2</v>
      </c>
      <c r="K1558" s="33">
        <v>0</v>
      </c>
      <c r="L1558" s="33">
        <v>0</v>
      </c>
      <c r="M1558" s="33">
        <v>0</v>
      </c>
      <c r="N1558" s="32" t="s">
        <v>5179</v>
      </c>
    </row>
    <row r="1559" spans="1:14" ht="31.5" x14ac:dyDescent="0.25">
      <c r="A1559" s="31" t="s">
        <v>2966</v>
      </c>
      <c r="B1559" s="32" t="s">
        <v>3124</v>
      </c>
      <c r="C1559" s="32" t="s">
        <v>3125</v>
      </c>
      <c r="D1559" s="33">
        <v>0</v>
      </c>
      <c r="E1559" s="33">
        <v>7.6379999999999999</v>
      </c>
      <c r="F1559" s="33">
        <v>0</v>
      </c>
      <c r="G1559" s="33">
        <v>0</v>
      </c>
      <c r="H1559" s="33">
        <v>0</v>
      </c>
      <c r="I1559" s="33">
        <v>0</v>
      </c>
      <c r="J1559" s="33">
        <v>2.484647092601E-2</v>
      </c>
      <c r="K1559" s="33">
        <v>0</v>
      </c>
      <c r="L1559" s="33">
        <v>0</v>
      </c>
      <c r="M1559" s="33">
        <v>0</v>
      </c>
      <c r="N1559" s="32" t="s">
        <v>5179</v>
      </c>
    </row>
    <row r="1560" spans="1:14" ht="31.5" x14ac:dyDescent="0.25">
      <c r="A1560" s="31" t="s">
        <v>2966</v>
      </c>
      <c r="B1560" s="32" t="s">
        <v>3126</v>
      </c>
      <c r="C1560" s="32" t="s">
        <v>3127</v>
      </c>
      <c r="D1560" s="33">
        <v>0</v>
      </c>
      <c r="E1560" s="33">
        <v>7.4749999999999996</v>
      </c>
      <c r="F1560" s="33">
        <v>0</v>
      </c>
      <c r="G1560" s="33">
        <v>0</v>
      </c>
      <c r="H1560" s="33">
        <v>0</v>
      </c>
      <c r="I1560" s="33">
        <v>0</v>
      </c>
      <c r="J1560" s="33">
        <v>2.4316230711169999E-2</v>
      </c>
      <c r="K1560" s="33">
        <v>0</v>
      </c>
      <c r="L1560" s="33">
        <v>0</v>
      </c>
      <c r="M1560" s="33">
        <v>0</v>
      </c>
      <c r="N1560" s="32" t="s">
        <v>5179</v>
      </c>
    </row>
    <row r="1561" spans="1:14" ht="31.5" x14ac:dyDescent="0.25">
      <c r="A1561" s="31" t="s">
        <v>2966</v>
      </c>
      <c r="B1561" s="32" t="s">
        <v>3128</v>
      </c>
      <c r="C1561" s="32" t="s">
        <v>3129</v>
      </c>
      <c r="D1561" s="33">
        <v>0</v>
      </c>
      <c r="E1561" s="33">
        <v>7.2149999999999999</v>
      </c>
      <c r="F1561" s="33">
        <v>0</v>
      </c>
      <c r="G1561" s="33">
        <v>0</v>
      </c>
      <c r="H1561" s="33">
        <v>0</v>
      </c>
      <c r="I1561" s="33">
        <v>0</v>
      </c>
      <c r="J1561" s="33">
        <v>2.3470448773389999E-2</v>
      </c>
      <c r="K1561" s="33">
        <v>0</v>
      </c>
      <c r="L1561" s="33">
        <v>0</v>
      </c>
      <c r="M1561" s="33">
        <v>0</v>
      </c>
      <c r="N1561" s="32" t="s">
        <v>5179</v>
      </c>
    </row>
    <row r="1562" spans="1:14" ht="31.5" x14ac:dyDescent="0.25">
      <c r="A1562" s="31" t="s">
        <v>2966</v>
      </c>
      <c r="B1562" s="32" t="s">
        <v>3130</v>
      </c>
      <c r="C1562" s="32" t="s">
        <v>3131</v>
      </c>
      <c r="D1562" s="33">
        <v>0</v>
      </c>
      <c r="E1562" s="33">
        <v>7.4749999999999996</v>
      </c>
      <c r="F1562" s="33">
        <v>0</v>
      </c>
      <c r="G1562" s="33">
        <v>0</v>
      </c>
      <c r="H1562" s="33">
        <v>0</v>
      </c>
      <c r="I1562" s="33">
        <v>0</v>
      </c>
      <c r="J1562" s="33">
        <v>2.4316230711169999E-2</v>
      </c>
      <c r="K1562" s="33">
        <v>0</v>
      </c>
      <c r="L1562" s="33">
        <v>0</v>
      </c>
      <c r="M1562" s="33">
        <v>0</v>
      </c>
      <c r="N1562" s="32" t="s">
        <v>5179</v>
      </c>
    </row>
    <row r="1563" spans="1:14" ht="31.5" x14ac:dyDescent="0.25">
      <c r="A1563" s="31" t="s">
        <v>2966</v>
      </c>
      <c r="B1563" s="32" t="s">
        <v>3132</v>
      </c>
      <c r="C1563" s="32" t="s">
        <v>3133</v>
      </c>
      <c r="D1563" s="33">
        <v>0</v>
      </c>
      <c r="E1563" s="33">
        <v>6.5650000000000004</v>
      </c>
      <c r="F1563" s="33">
        <v>0</v>
      </c>
      <c r="G1563" s="33">
        <v>0</v>
      </c>
      <c r="H1563" s="33">
        <v>0</v>
      </c>
      <c r="I1563" s="33">
        <v>0</v>
      </c>
      <c r="J1563" s="33">
        <v>2.1355993928940002E-2</v>
      </c>
      <c r="K1563" s="33">
        <v>0</v>
      </c>
      <c r="L1563" s="33">
        <v>0</v>
      </c>
      <c r="M1563" s="33">
        <v>0</v>
      </c>
      <c r="N1563" s="32" t="s">
        <v>5179</v>
      </c>
    </row>
    <row r="1564" spans="1:14" ht="31.5" x14ac:dyDescent="0.25">
      <c r="A1564" s="31" t="s">
        <v>2966</v>
      </c>
      <c r="B1564" s="32" t="s">
        <v>3134</v>
      </c>
      <c r="C1564" s="32" t="s">
        <v>3135</v>
      </c>
      <c r="D1564" s="33">
        <v>0</v>
      </c>
      <c r="E1564" s="33">
        <v>8.6129999999999995</v>
      </c>
      <c r="F1564" s="33">
        <v>0</v>
      </c>
      <c r="G1564" s="33">
        <v>0</v>
      </c>
      <c r="H1564" s="33">
        <v>0</v>
      </c>
      <c r="I1564" s="33">
        <v>0</v>
      </c>
      <c r="J1564" s="33">
        <v>2.8018153192680001E-2</v>
      </c>
      <c r="K1564" s="33">
        <v>0</v>
      </c>
      <c r="L1564" s="33">
        <v>0</v>
      </c>
      <c r="M1564" s="33">
        <v>0</v>
      </c>
      <c r="N1564" s="32" t="s">
        <v>5179</v>
      </c>
    </row>
    <row r="1565" spans="1:14" ht="31.5" x14ac:dyDescent="0.25">
      <c r="A1565" s="31" t="s">
        <v>2966</v>
      </c>
      <c r="B1565" s="32" t="s">
        <v>3136</v>
      </c>
      <c r="C1565" s="32" t="s">
        <v>3137</v>
      </c>
      <c r="D1565" s="33">
        <v>0</v>
      </c>
      <c r="E1565" s="33">
        <v>9.6850000000000005</v>
      </c>
      <c r="F1565" s="33">
        <v>0</v>
      </c>
      <c r="G1565" s="33">
        <v>0</v>
      </c>
      <c r="H1565" s="33">
        <v>0</v>
      </c>
      <c r="I1565" s="33">
        <v>0</v>
      </c>
      <c r="J1565" s="33">
        <v>3.1505377182300003E-2</v>
      </c>
      <c r="K1565" s="33">
        <v>0</v>
      </c>
      <c r="L1565" s="33">
        <v>0</v>
      </c>
      <c r="M1565" s="33">
        <v>0</v>
      </c>
      <c r="N1565" s="32" t="s">
        <v>5179</v>
      </c>
    </row>
    <row r="1566" spans="1:14" ht="31.5" x14ac:dyDescent="0.25">
      <c r="A1566" s="31" t="s">
        <v>2966</v>
      </c>
      <c r="B1566" s="32" t="s">
        <v>3138</v>
      </c>
      <c r="C1566" s="32" t="s">
        <v>3139</v>
      </c>
      <c r="D1566" s="33">
        <v>0</v>
      </c>
      <c r="E1566" s="33">
        <v>9.5549999999999997</v>
      </c>
      <c r="F1566" s="33">
        <v>0</v>
      </c>
      <c r="G1566" s="33">
        <v>0</v>
      </c>
      <c r="H1566" s="33">
        <v>0</v>
      </c>
      <c r="I1566" s="33">
        <v>0</v>
      </c>
      <c r="J1566" s="33">
        <v>3.1082486213410001E-2</v>
      </c>
      <c r="K1566" s="33">
        <v>0</v>
      </c>
      <c r="L1566" s="33">
        <v>0</v>
      </c>
      <c r="M1566" s="33">
        <v>0</v>
      </c>
      <c r="N1566" s="32" t="s">
        <v>5179</v>
      </c>
    </row>
    <row r="1567" spans="1:14" ht="31.5" x14ac:dyDescent="0.25">
      <c r="A1567" s="31" t="s">
        <v>2966</v>
      </c>
      <c r="B1567" s="32" t="s">
        <v>3140</v>
      </c>
      <c r="C1567" s="32" t="s">
        <v>3141</v>
      </c>
      <c r="D1567" s="33">
        <v>0</v>
      </c>
      <c r="E1567" s="33">
        <v>3.0880000000000001</v>
      </c>
      <c r="F1567" s="33">
        <v>0</v>
      </c>
      <c r="G1567" s="33">
        <v>0</v>
      </c>
      <c r="H1567" s="33">
        <v>0</v>
      </c>
      <c r="I1567" s="33">
        <v>0</v>
      </c>
      <c r="J1567" s="33">
        <v>1.004528701486E-2</v>
      </c>
      <c r="K1567" s="33">
        <v>0</v>
      </c>
      <c r="L1567" s="33">
        <v>0</v>
      </c>
      <c r="M1567" s="33">
        <v>0</v>
      </c>
      <c r="N1567" s="32" t="s">
        <v>5179</v>
      </c>
    </row>
    <row r="1568" spans="1:14" ht="31.5" x14ac:dyDescent="0.25">
      <c r="A1568" s="31" t="s">
        <v>2966</v>
      </c>
      <c r="B1568" s="32" t="s">
        <v>3142</v>
      </c>
      <c r="C1568" s="32" t="s">
        <v>3143</v>
      </c>
      <c r="D1568" s="33">
        <v>0</v>
      </c>
      <c r="E1568" s="33">
        <v>4.55</v>
      </c>
      <c r="F1568" s="33">
        <v>0</v>
      </c>
      <c r="G1568" s="33">
        <v>0</v>
      </c>
      <c r="H1568" s="33">
        <v>0</v>
      </c>
      <c r="I1568" s="33">
        <v>0</v>
      </c>
      <c r="J1568" s="33">
        <v>1.480118391115E-2</v>
      </c>
      <c r="K1568" s="33">
        <v>0</v>
      </c>
      <c r="L1568" s="33">
        <v>0</v>
      </c>
      <c r="M1568" s="33">
        <v>0</v>
      </c>
      <c r="N1568" s="32" t="s">
        <v>5179</v>
      </c>
    </row>
    <row r="1569" spans="1:14" ht="31.5" x14ac:dyDescent="0.25">
      <c r="A1569" s="31" t="s">
        <v>2966</v>
      </c>
      <c r="B1569" s="32" t="s">
        <v>3144</v>
      </c>
      <c r="C1569" s="32" t="s">
        <v>3145</v>
      </c>
      <c r="D1569" s="33">
        <v>0</v>
      </c>
      <c r="E1569" s="33">
        <v>6.3049999999999997</v>
      </c>
      <c r="F1569" s="33">
        <v>0</v>
      </c>
      <c r="G1569" s="33">
        <v>0</v>
      </c>
      <c r="H1569" s="33">
        <v>0</v>
      </c>
      <c r="I1569" s="33">
        <v>0</v>
      </c>
      <c r="J1569" s="33">
        <v>2.0510211991160002E-2</v>
      </c>
      <c r="K1569" s="33">
        <v>0</v>
      </c>
      <c r="L1569" s="33">
        <v>0</v>
      </c>
      <c r="M1569" s="33">
        <v>0</v>
      </c>
      <c r="N1569" s="32" t="s">
        <v>5179</v>
      </c>
    </row>
    <row r="1570" spans="1:14" ht="31.5" x14ac:dyDescent="0.25">
      <c r="A1570" s="31" t="s">
        <v>2966</v>
      </c>
      <c r="B1570" s="32" t="s">
        <v>3146</v>
      </c>
      <c r="C1570" s="32" t="s">
        <v>3147</v>
      </c>
      <c r="D1570" s="33">
        <v>0</v>
      </c>
      <c r="E1570" s="33">
        <v>19.338000000000001</v>
      </c>
      <c r="F1570" s="33">
        <v>0</v>
      </c>
      <c r="G1570" s="33">
        <v>0</v>
      </c>
      <c r="H1570" s="33">
        <v>0</v>
      </c>
      <c r="I1570" s="33">
        <v>0</v>
      </c>
      <c r="J1570" s="33">
        <v>6.2906658126110002E-2</v>
      </c>
      <c r="K1570" s="33">
        <v>0</v>
      </c>
      <c r="L1570" s="33">
        <v>0</v>
      </c>
      <c r="M1570" s="33">
        <v>0</v>
      </c>
      <c r="N1570" s="32" t="s">
        <v>5179</v>
      </c>
    </row>
    <row r="1571" spans="1:14" ht="31.5" x14ac:dyDescent="0.25">
      <c r="A1571" s="31" t="s">
        <v>2966</v>
      </c>
      <c r="B1571" s="32" t="s">
        <v>3148</v>
      </c>
      <c r="C1571" s="32" t="s">
        <v>3149</v>
      </c>
      <c r="D1571" s="33">
        <v>0</v>
      </c>
      <c r="E1571" s="33">
        <v>1.625</v>
      </c>
      <c r="F1571" s="33">
        <v>0</v>
      </c>
      <c r="G1571" s="33">
        <v>0</v>
      </c>
      <c r="H1571" s="33">
        <v>0</v>
      </c>
      <c r="I1571" s="33">
        <v>0</v>
      </c>
      <c r="J1571" s="33">
        <v>5.2861371111200001E-3</v>
      </c>
      <c r="K1571" s="33">
        <v>0</v>
      </c>
      <c r="L1571" s="33">
        <v>0</v>
      </c>
      <c r="M1571" s="33">
        <v>0</v>
      </c>
      <c r="N1571" s="32" t="s">
        <v>5179</v>
      </c>
    </row>
    <row r="1572" spans="1:14" ht="31.5" x14ac:dyDescent="0.25">
      <c r="A1572" s="31" t="s">
        <v>2966</v>
      </c>
      <c r="B1572" s="32" t="s">
        <v>3150</v>
      </c>
      <c r="C1572" s="32" t="s">
        <v>3151</v>
      </c>
      <c r="D1572" s="33">
        <v>0</v>
      </c>
      <c r="E1572" s="33">
        <v>4.68</v>
      </c>
      <c r="F1572" s="33">
        <v>0</v>
      </c>
      <c r="G1572" s="33">
        <v>0</v>
      </c>
      <c r="H1572" s="33">
        <v>0</v>
      </c>
      <c r="I1572" s="33">
        <v>0</v>
      </c>
      <c r="J1572" s="33">
        <v>1.522407488004E-2</v>
      </c>
      <c r="K1572" s="33">
        <v>0</v>
      </c>
      <c r="L1572" s="33">
        <v>0</v>
      </c>
      <c r="M1572" s="33">
        <v>0</v>
      </c>
      <c r="N1572" s="32" t="s">
        <v>5179</v>
      </c>
    </row>
    <row r="1573" spans="1:14" ht="31.5" x14ac:dyDescent="0.25">
      <c r="A1573" s="31" t="s">
        <v>2966</v>
      </c>
      <c r="B1573" s="32" t="s">
        <v>3152</v>
      </c>
      <c r="C1573" s="32" t="s">
        <v>3153</v>
      </c>
      <c r="D1573" s="33">
        <v>0</v>
      </c>
      <c r="E1573" s="33">
        <v>9.75</v>
      </c>
      <c r="F1573" s="33">
        <v>0</v>
      </c>
      <c r="G1573" s="33">
        <v>0</v>
      </c>
      <c r="H1573" s="33">
        <v>0</v>
      </c>
      <c r="I1573" s="33">
        <v>0</v>
      </c>
      <c r="J1573" s="33">
        <v>3.1716822666750001E-2</v>
      </c>
      <c r="K1573" s="33">
        <v>0</v>
      </c>
      <c r="L1573" s="33">
        <v>0</v>
      </c>
      <c r="M1573" s="33">
        <v>0</v>
      </c>
      <c r="N1573" s="32" t="s">
        <v>5179</v>
      </c>
    </row>
    <row r="1574" spans="1:14" ht="31.5" x14ac:dyDescent="0.25">
      <c r="A1574" s="31" t="s">
        <v>2966</v>
      </c>
      <c r="B1574" s="32" t="s">
        <v>3154</v>
      </c>
      <c r="C1574" s="32" t="s">
        <v>3155</v>
      </c>
      <c r="D1574" s="33">
        <v>0</v>
      </c>
      <c r="E1574" s="33">
        <v>7.67</v>
      </c>
      <c r="F1574" s="33">
        <v>0</v>
      </c>
      <c r="G1574" s="33">
        <v>0</v>
      </c>
      <c r="H1574" s="33">
        <v>0</v>
      </c>
      <c r="I1574" s="33">
        <v>0</v>
      </c>
      <c r="J1574" s="33">
        <v>2.4950567164509999E-2</v>
      </c>
      <c r="K1574" s="33">
        <v>0</v>
      </c>
      <c r="L1574" s="33">
        <v>0</v>
      </c>
      <c r="M1574" s="33">
        <v>0</v>
      </c>
      <c r="N1574" s="32" t="s">
        <v>5179</v>
      </c>
    </row>
    <row r="1575" spans="1:14" ht="31.5" x14ac:dyDescent="0.25">
      <c r="A1575" s="31" t="s">
        <v>2966</v>
      </c>
      <c r="B1575" s="32" t="s">
        <v>3156</v>
      </c>
      <c r="C1575" s="32" t="s">
        <v>3157</v>
      </c>
      <c r="D1575" s="33">
        <v>0</v>
      </c>
      <c r="E1575" s="33">
        <v>14.3</v>
      </c>
      <c r="F1575" s="33">
        <v>0</v>
      </c>
      <c r="G1575" s="33">
        <v>0</v>
      </c>
      <c r="H1575" s="33">
        <v>0</v>
      </c>
      <c r="I1575" s="33">
        <v>0</v>
      </c>
      <c r="J1575" s="33">
        <v>4.6518006577899999E-2</v>
      </c>
      <c r="K1575" s="33">
        <v>0</v>
      </c>
      <c r="L1575" s="33">
        <v>0</v>
      </c>
      <c r="M1575" s="33">
        <v>0</v>
      </c>
      <c r="N1575" s="32" t="s">
        <v>5179</v>
      </c>
    </row>
    <row r="1576" spans="1:14" ht="31.5" x14ac:dyDescent="0.25">
      <c r="A1576" s="31" t="s">
        <v>2966</v>
      </c>
      <c r="B1576" s="32" t="s">
        <v>3158</v>
      </c>
      <c r="C1576" s="32" t="s">
        <v>3159</v>
      </c>
      <c r="D1576" s="33">
        <v>0</v>
      </c>
      <c r="E1576" s="33">
        <v>10.335000000000001</v>
      </c>
      <c r="F1576" s="33">
        <v>0</v>
      </c>
      <c r="G1576" s="33">
        <v>0</v>
      </c>
      <c r="H1576" s="33">
        <v>0</v>
      </c>
      <c r="I1576" s="33">
        <v>0</v>
      </c>
      <c r="J1576" s="33">
        <v>3.361983202675E-2</v>
      </c>
      <c r="K1576" s="33">
        <v>0</v>
      </c>
      <c r="L1576" s="33">
        <v>0</v>
      </c>
      <c r="M1576" s="33">
        <v>0</v>
      </c>
      <c r="N1576" s="32" t="s">
        <v>5179</v>
      </c>
    </row>
    <row r="1577" spans="1:14" ht="31.5" x14ac:dyDescent="0.25">
      <c r="A1577" s="31" t="s">
        <v>2966</v>
      </c>
      <c r="B1577" s="32" t="s">
        <v>3160</v>
      </c>
      <c r="C1577" s="32" t="s">
        <v>3161</v>
      </c>
      <c r="D1577" s="33">
        <v>0</v>
      </c>
      <c r="E1577" s="33">
        <v>7.02</v>
      </c>
      <c r="F1577" s="33">
        <v>0</v>
      </c>
      <c r="G1577" s="33">
        <v>0</v>
      </c>
      <c r="H1577" s="33">
        <v>0</v>
      </c>
      <c r="I1577" s="33">
        <v>0</v>
      </c>
      <c r="J1577" s="33">
        <v>2.2836112320060001E-2</v>
      </c>
      <c r="K1577" s="33">
        <v>0</v>
      </c>
      <c r="L1577" s="33">
        <v>0</v>
      </c>
      <c r="M1577" s="33">
        <v>0</v>
      </c>
      <c r="N1577" s="32" t="s">
        <v>5179</v>
      </c>
    </row>
    <row r="1578" spans="1:14" ht="31.5" x14ac:dyDescent="0.25">
      <c r="A1578" s="31" t="s">
        <v>2966</v>
      </c>
      <c r="B1578" s="32" t="s">
        <v>3162</v>
      </c>
      <c r="C1578" s="32" t="s">
        <v>3163</v>
      </c>
      <c r="D1578" s="33">
        <v>0</v>
      </c>
      <c r="E1578" s="33">
        <v>20.443000000000001</v>
      </c>
      <c r="F1578" s="33">
        <v>0</v>
      </c>
      <c r="G1578" s="33">
        <v>0</v>
      </c>
      <c r="H1578" s="33">
        <v>0</v>
      </c>
      <c r="I1578" s="33">
        <v>0</v>
      </c>
      <c r="J1578" s="33">
        <v>6.6501231361669993E-2</v>
      </c>
      <c r="K1578" s="33">
        <v>0</v>
      </c>
      <c r="L1578" s="33">
        <v>0</v>
      </c>
      <c r="M1578" s="33">
        <v>0</v>
      </c>
      <c r="N1578" s="32" t="s">
        <v>5179</v>
      </c>
    </row>
    <row r="1579" spans="1:14" ht="31.5" x14ac:dyDescent="0.25">
      <c r="A1579" s="31" t="s">
        <v>2966</v>
      </c>
      <c r="B1579" s="32" t="s">
        <v>3164</v>
      </c>
      <c r="C1579" s="32" t="s">
        <v>3165</v>
      </c>
      <c r="D1579" s="33">
        <v>0</v>
      </c>
      <c r="E1579" s="33">
        <v>10.4</v>
      </c>
      <c r="F1579" s="33">
        <v>0</v>
      </c>
      <c r="G1579" s="33">
        <v>0</v>
      </c>
      <c r="H1579" s="33">
        <v>0</v>
      </c>
      <c r="I1579" s="33">
        <v>0</v>
      </c>
      <c r="J1579" s="33">
        <v>3.3831277511199999E-2</v>
      </c>
      <c r="K1579" s="33">
        <v>0</v>
      </c>
      <c r="L1579" s="33">
        <v>0</v>
      </c>
      <c r="M1579" s="33">
        <v>0</v>
      </c>
      <c r="N1579" s="32" t="s">
        <v>5179</v>
      </c>
    </row>
    <row r="1580" spans="1:14" ht="31.5" x14ac:dyDescent="0.25">
      <c r="A1580" s="31" t="s">
        <v>2966</v>
      </c>
      <c r="B1580" s="32" t="s">
        <v>3166</v>
      </c>
      <c r="C1580" s="32" t="s">
        <v>3167</v>
      </c>
      <c r="D1580" s="33">
        <v>0</v>
      </c>
      <c r="E1580" s="33">
        <v>2.86</v>
      </c>
      <c r="F1580" s="33">
        <v>0</v>
      </c>
      <c r="G1580" s="33">
        <v>0</v>
      </c>
      <c r="H1580" s="33">
        <v>0</v>
      </c>
      <c r="I1580" s="33">
        <v>0</v>
      </c>
      <c r="J1580" s="33">
        <v>9.3036013155799995E-3</v>
      </c>
      <c r="K1580" s="33">
        <v>0</v>
      </c>
      <c r="L1580" s="33">
        <v>0</v>
      </c>
      <c r="M1580" s="33">
        <v>0</v>
      </c>
      <c r="N1580" s="32" t="s">
        <v>5179</v>
      </c>
    </row>
    <row r="1581" spans="1:14" ht="31.5" x14ac:dyDescent="0.25">
      <c r="A1581" s="31" t="s">
        <v>2966</v>
      </c>
      <c r="B1581" s="32" t="s">
        <v>3168</v>
      </c>
      <c r="C1581" s="32" t="s">
        <v>3169</v>
      </c>
      <c r="D1581" s="33">
        <v>0</v>
      </c>
      <c r="E1581" s="33">
        <v>7.41</v>
      </c>
      <c r="F1581" s="33">
        <v>0</v>
      </c>
      <c r="G1581" s="33">
        <v>0</v>
      </c>
      <c r="H1581" s="33">
        <v>0</v>
      </c>
      <c r="I1581" s="33">
        <v>0</v>
      </c>
      <c r="J1581" s="33">
        <v>2.4104785226729999E-2</v>
      </c>
      <c r="K1581" s="33">
        <v>0</v>
      </c>
      <c r="L1581" s="33">
        <v>0</v>
      </c>
      <c r="M1581" s="33">
        <v>0</v>
      </c>
      <c r="N1581" s="32" t="s">
        <v>5179</v>
      </c>
    </row>
    <row r="1582" spans="1:14" ht="31.5" x14ac:dyDescent="0.25">
      <c r="A1582" s="31" t="s">
        <v>2966</v>
      </c>
      <c r="B1582" s="32" t="s">
        <v>3170</v>
      </c>
      <c r="C1582" s="32" t="s">
        <v>3171</v>
      </c>
      <c r="D1582" s="33">
        <v>0</v>
      </c>
      <c r="E1582" s="33">
        <v>10.01</v>
      </c>
      <c r="F1582" s="33">
        <v>0</v>
      </c>
      <c r="G1582" s="33">
        <v>0</v>
      </c>
      <c r="H1582" s="33">
        <v>0</v>
      </c>
      <c r="I1582" s="33">
        <v>0</v>
      </c>
      <c r="J1582" s="33">
        <v>3.2562604604529997E-2</v>
      </c>
      <c r="K1582" s="33">
        <v>0</v>
      </c>
      <c r="L1582" s="33">
        <v>0</v>
      </c>
      <c r="M1582" s="33">
        <v>0</v>
      </c>
      <c r="N1582" s="32" t="s">
        <v>5179</v>
      </c>
    </row>
    <row r="1583" spans="1:14" ht="31.5" x14ac:dyDescent="0.25">
      <c r="A1583" s="31" t="s">
        <v>2966</v>
      </c>
      <c r="B1583" s="32" t="s">
        <v>3172</v>
      </c>
      <c r="C1583" s="32" t="s">
        <v>3173</v>
      </c>
      <c r="D1583" s="33">
        <v>0</v>
      </c>
      <c r="E1583" s="33">
        <v>8.7100000000000009</v>
      </c>
      <c r="F1583" s="33">
        <v>0</v>
      </c>
      <c r="G1583" s="33">
        <v>0</v>
      </c>
      <c r="H1583" s="33">
        <v>0</v>
      </c>
      <c r="I1583" s="33">
        <v>0</v>
      </c>
      <c r="J1583" s="33">
        <v>2.8333694915629998E-2</v>
      </c>
      <c r="K1583" s="33">
        <v>0</v>
      </c>
      <c r="L1583" s="33">
        <v>0</v>
      </c>
      <c r="M1583" s="33">
        <v>0</v>
      </c>
      <c r="N1583" s="32" t="s">
        <v>5179</v>
      </c>
    </row>
    <row r="1584" spans="1:14" ht="31.5" x14ac:dyDescent="0.25">
      <c r="A1584" s="31" t="s">
        <v>2966</v>
      </c>
      <c r="B1584" s="32" t="s">
        <v>3174</v>
      </c>
      <c r="C1584" s="32" t="s">
        <v>3175</v>
      </c>
      <c r="D1584" s="33">
        <v>0</v>
      </c>
      <c r="E1584" s="33">
        <v>14.69</v>
      </c>
      <c r="F1584" s="33">
        <v>0</v>
      </c>
      <c r="G1584" s="33">
        <v>0</v>
      </c>
      <c r="H1584" s="33">
        <v>0</v>
      </c>
      <c r="I1584" s="33">
        <v>0</v>
      </c>
      <c r="J1584" s="33">
        <v>4.7786679484570001E-2</v>
      </c>
      <c r="K1584" s="33">
        <v>0</v>
      </c>
      <c r="L1584" s="33">
        <v>0</v>
      </c>
      <c r="M1584" s="33">
        <v>0</v>
      </c>
      <c r="N1584" s="32" t="s">
        <v>5179</v>
      </c>
    </row>
    <row r="1585" spans="1:14" ht="31.5" x14ac:dyDescent="0.25">
      <c r="A1585" s="31" t="s">
        <v>2966</v>
      </c>
      <c r="B1585" s="32" t="s">
        <v>3176</v>
      </c>
      <c r="C1585" s="32" t="s">
        <v>3177</v>
      </c>
      <c r="D1585" s="33">
        <v>0</v>
      </c>
      <c r="E1585" s="33">
        <v>5.07</v>
      </c>
      <c r="F1585" s="33">
        <v>0</v>
      </c>
      <c r="G1585" s="33">
        <v>0</v>
      </c>
      <c r="H1585" s="33">
        <v>0</v>
      </c>
      <c r="I1585" s="33">
        <v>0</v>
      </c>
      <c r="J1585" s="33">
        <v>1.6492747786710001E-2</v>
      </c>
      <c r="K1585" s="33">
        <v>0</v>
      </c>
      <c r="L1585" s="33">
        <v>0</v>
      </c>
      <c r="M1585" s="33">
        <v>0</v>
      </c>
      <c r="N1585" s="32" t="s">
        <v>5179</v>
      </c>
    </row>
    <row r="1586" spans="1:14" ht="31.5" x14ac:dyDescent="0.25">
      <c r="A1586" s="31" t="s">
        <v>2966</v>
      </c>
      <c r="B1586" s="32" t="s">
        <v>3178</v>
      </c>
      <c r="C1586" s="32" t="s">
        <v>3179</v>
      </c>
      <c r="D1586" s="33">
        <v>0</v>
      </c>
      <c r="E1586" s="33">
        <v>9.75</v>
      </c>
      <c r="F1586" s="33">
        <v>0</v>
      </c>
      <c r="G1586" s="33">
        <v>0</v>
      </c>
      <c r="H1586" s="33">
        <v>0</v>
      </c>
      <c r="I1586" s="33">
        <v>0</v>
      </c>
      <c r="J1586" s="33">
        <v>3.1716822666750001E-2</v>
      </c>
      <c r="K1586" s="33">
        <v>0</v>
      </c>
      <c r="L1586" s="33">
        <v>0</v>
      </c>
      <c r="M1586" s="33">
        <v>0</v>
      </c>
      <c r="N1586" s="32" t="s">
        <v>5179</v>
      </c>
    </row>
    <row r="1587" spans="1:14" ht="31.5" x14ac:dyDescent="0.25">
      <c r="A1587" s="31" t="s">
        <v>2966</v>
      </c>
      <c r="B1587" s="32" t="s">
        <v>3180</v>
      </c>
      <c r="C1587" s="32" t="s">
        <v>3181</v>
      </c>
      <c r="D1587" s="33">
        <v>0</v>
      </c>
      <c r="E1587" s="33">
        <v>7.93</v>
      </c>
      <c r="F1587" s="33">
        <v>0</v>
      </c>
      <c r="G1587" s="33">
        <v>0</v>
      </c>
      <c r="H1587" s="33">
        <v>0</v>
      </c>
      <c r="I1587" s="33">
        <v>0</v>
      </c>
      <c r="J1587" s="33">
        <v>2.5796349102289999E-2</v>
      </c>
      <c r="K1587" s="33">
        <v>0</v>
      </c>
      <c r="L1587" s="33">
        <v>0</v>
      </c>
      <c r="M1587" s="33">
        <v>0</v>
      </c>
      <c r="N1587" s="32" t="s">
        <v>5179</v>
      </c>
    </row>
    <row r="1588" spans="1:14" ht="31.5" x14ac:dyDescent="0.25">
      <c r="A1588" s="31" t="s">
        <v>2966</v>
      </c>
      <c r="B1588" s="32" t="s">
        <v>3182</v>
      </c>
      <c r="C1588" s="32" t="s">
        <v>3183</v>
      </c>
      <c r="D1588" s="33">
        <v>0</v>
      </c>
      <c r="E1588" s="33">
        <v>2.73</v>
      </c>
      <c r="F1588" s="33">
        <v>0</v>
      </c>
      <c r="G1588" s="33">
        <v>0</v>
      </c>
      <c r="H1588" s="33">
        <v>0</v>
      </c>
      <c r="I1588" s="33">
        <v>0</v>
      </c>
      <c r="J1588" s="33">
        <v>8.8807103466899996E-3</v>
      </c>
      <c r="K1588" s="33">
        <v>0</v>
      </c>
      <c r="L1588" s="33">
        <v>0</v>
      </c>
      <c r="M1588" s="33">
        <v>0</v>
      </c>
      <c r="N1588" s="32" t="s">
        <v>5179</v>
      </c>
    </row>
    <row r="1589" spans="1:14" ht="31.5" x14ac:dyDescent="0.25">
      <c r="A1589" s="31" t="s">
        <v>2966</v>
      </c>
      <c r="B1589" s="32" t="s">
        <v>3184</v>
      </c>
      <c r="C1589" s="32" t="s">
        <v>3185</v>
      </c>
      <c r="D1589" s="33">
        <v>0</v>
      </c>
      <c r="E1589" s="33">
        <v>4.68</v>
      </c>
      <c r="F1589" s="33">
        <v>0</v>
      </c>
      <c r="G1589" s="33">
        <v>0</v>
      </c>
      <c r="H1589" s="33">
        <v>0</v>
      </c>
      <c r="I1589" s="33">
        <v>0</v>
      </c>
      <c r="J1589" s="33">
        <v>1.522407488004E-2</v>
      </c>
      <c r="K1589" s="33">
        <v>0</v>
      </c>
      <c r="L1589" s="33">
        <v>0</v>
      </c>
      <c r="M1589" s="33">
        <v>0</v>
      </c>
      <c r="N1589" s="32" t="s">
        <v>5179</v>
      </c>
    </row>
    <row r="1590" spans="1:14" ht="31.5" x14ac:dyDescent="0.25">
      <c r="A1590" s="31" t="s">
        <v>2966</v>
      </c>
      <c r="B1590" s="32" t="s">
        <v>3186</v>
      </c>
      <c r="C1590" s="32" t="s">
        <v>3187</v>
      </c>
      <c r="D1590" s="33">
        <v>0</v>
      </c>
      <c r="E1590" s="33">
        <v>1.69</v>
      </c>
      <c r="F1590" s="33">
        <v>0</v>
      </c>
      <c r="G1590" s="33">
        <v>0</v>
      </c>
      <c r="H1590" s="33">
        <v>0</v>
      </c>
      <c r="I1590" s="33">
        <v>0</v>
      </c>
      <c r="J1590" s="33">
        <v>5.4975825955700004E-3</v>
      </c>
      <c r="K1590" s="33">
        <v>0</v>
      </c>
      <c r="L1590" s="33">
        <v>0</v>
      </c>
      <c r="M1590" s="33">
        <v>0</v>
      </c>
      <c r="N1590" s="32" t="s">
        <v>5179</v>
      </c>
    </row>
    <row r="1591" spans="1:14" ht="31.5" x14ac:dyDescent="0.25">
      <c r="A1591" s="31" t="s">
        <v>2966</v>
      </c>
      <c r="B1591" s="32" t="s">
        <v>3188</v>
      </c>
      <c r="C1591" s="32" t="s">
        <v>3189</v>
      </c>
      <c r="D1591" s="33">
        <v>0</v>
      </c>
      <c r="E1591" s="33">
        <v>7.28</v>
      </c>
      <c r="F1591" s="33">
        <v>0</v>
      </c>
      <c r="G1591" s="33">
        <v>0</v>
      </c>
      <c r="H1591" s="33">
        <v>0</v>
      </c>
      <c r="I1591" s="33">
        <v>0</v>
      </c>
      <c r="J1591" s="33">
        <v>2.3681894257840001E-2</v>
      </c>
      <c r="K1591" s="33">
        <v>0</v>
      </c>
      <c r="L1591" s="33">
        <v>0</v>
      </c>
      <c r="M1591" s="33">
        <v>0</v>
      </c>
      <c r="N1591" s="32" t="s">
        <v>5179</v>
      </c>
    </row>
    <row r="1592" spans="1:14" ht="31.5" x14ac:dyDescent="0.25">
      <c r="A1592" s="31" t="s">
        <v>2966</v>
      </c>
      <c r="B1592" s="32" t="s">
        <v>3190</v>
      </c>
      <c r="C1592" s="32" t="s">
        <v>3191</v>
      </c>
      <c r="D1592" s="33">
        <v>0</v>
      </c>
      <c r="E1592" s="33">
        <v>9.1</v>
      </c>
      <c r="F1592" s="33">
        <v>0</v>
      </c>
      <c r="G1592" s="33">
        <v>0</v>
      </c>
      <c r="H1592" s="33">
        <v>0</v>
      </c>
      <c r="I1592" s="33">
        <v>0</v>
      </c>
      <c r="J1592" s="33">
        <v>2.96023678223E-2</v>
      </c>
      <c r="K1592" s="33">
        <v>0</v>
      </c>
      <c r="L1592" s="33">
        <v>0</v>
      </c>
      <c r="M1592" s="33">
        <v>0</v>
      </c>
      <c r="N1592" s="32" t="s">
        <v>5179</v>
      </c>
    </row>
    <row r="1593" spans="1:14" ht="31.5" x14ac:dyDescent="0.25">
      <c r="A1593" s="31" t="s">
        <v>2966</v>
      </c>
      <c r="B1593" s="32" t="s">
        <v>3192</v>
      </c>
      <c r="C1593" s="32" t="s">
        <v>3193</v>
      </c>
      <c r="D1593" s="33">
        <v>0</v>
      </c>
      <c r="E1593" s="33">
        <v>4.5830000000000002</v>
      </c>
      <c r="F1593" s="33">
        <v>0</v>
      </c>
      <c r="G1593" s="33">
        <v>0</v>
      </c>
      <c r="H1593" s="33">
        <v>0</v>
      </c>
      <c r="I1593" s="33">
        <v>0</v>
      </c>
      <c r="J1593" s="33">
        <v>1.4908533157090001E-2</v>
      </c>
      <c r="K1593" s="33">
        <v>0</v>
      </c>
      <c r="L1593" s="33">
        <v>0</v>
      </c>
      <c r="M1593" s="33">
        <v>0</v>
      </c>
      <c r="N1593" s="32" t="s">
        <v>5179</v>
      </c>
    </row>
    <row r="1594" spans="1:14" ht="31.5" x14ac:dyDescent="0.25">
      <c r="A1594" s="31" t="s">
        <v>2966</v>
      </c>
      <c r="B1594" s="32" t="s">
        <v>3194</v>
      </c>
      <c r="C1594" s="32" t="s">
        <v>3195</v>
      </c>
      <c r="D1594" s="33">
        <v>0</v>
      </c>
      <c r="E1594" s="33">
        <v>9.8149999999999995</v>
      </c>
      <c r="F1594" s="33">
        <v>0</v>
      </c>
      <c r="G1594" s="33">
        <v>0</v>
      </c>
      <c r="H1594" s="33">
        <v>0</v>
      </c>
      <c r="I1594" s="33">
        <v>0</v>
      </c>
      <c r="J1594" s="33">
        <v>3.1928268151190001E-2</v>
      </c>
      <c r="K1594" s="33">
        <v>0</v>
      </c>
      <c r="L1594" s="33">
        <v>0</v>
      </c>
      <c r="M1594" s="33">
        <v>0</v>
      </c>
      <c r="N1594" s="32" t="s">
        <v>5179</v>
      </c>
    </row>
    <row r="1595" spans="1:14" ht="31.5" x14ac:dyDescent="0.25">
      <c r="A1595" s="31" t="s">
        <v>2966</v>
      </c>
      <c r="B1595" s="32" t="s">
        <v>3196</v>
      </c>
      <c r="C1595" s="32" t="s">
        <v>3197</v>
      </c>
      <c r="D1595" s="33">
        <v>0</v>
      </c>
      <c r="E1595" s="33">
        <v>4.258</v>
      </c>
      <c r="F1595" s="33">
        <v>0</v>
      </c>
      <c r="G1595" s="33">
        <v>0</v>
      </c>
      <c r="H1595" s="33">
        <v>0</v>
      </c>
      <c r="I1595" s="33">
        <v>0</v>
      </c>
      <c r="J1595" s="33">
        <v>1.3851305734869999E-2</v>
      </c>
      <c r="K1595" s="33">
        <v>0</v>
      </c>
      <c r="L1595" s="33">
        <v>0</v>
      </c>
      <c r="M1595" s="33">
        <v>0</v>
      </c>
      <c r="N1595" s="32" t="s">
        <v>5179</v>
      </c>
    </row>
    <row r="1596" spans="1:14" ht="31.5" x14ac:dyDescent="0.25">
      <c r="A1596" s="31" t="s">
        <v>2966</v>
      </c>
      <c r="B1596" s="32" t="s">
        <v>3198</v>
      </c>
      <c r="C1596" s="32" t="s">
        <v>3199</v>
      </c>
      <c r="D1596" s="33">
        <v>0</v>
      </c>
      <c r="E1596" s="33">
        <v>3.38</v>
      </c>
      <c r="F1596" s="33">
        <v>0</v>
      </c>
      <c r="G1596" s="33">
        <v>0</v>
      </c>
      <c r="H1596" s="33">
        <v>0</v>
      </c>
      <c r="I1596" s="33">
        <v>0</v>
      </c>
      <c r="J1596" s="33">
        <v>1.0995165191140001E-2</v>
      </c>
      <c r="K1596" s="33">
        <v>0</v>
      </c>
      <c r="L1596" s="33">
        <v>0</v>
      </c>
      <c r="M1596" s="33">
        <v>0</v>
      </c>
      <c r="N1596" s="32" t="s">
        <v>5179</v>
      </c>
    </row>
    <row r="1597" spans="1:14" ht="31.5" x14ac:dyDescent="0.25">
      <c r="A1597" s="31" t="s">
        <v>2966</v>
      </c>
      <c r="B1597" s="32" t="s">
        <v>3200</v>
      </c>
      <c r="C1597" s="32" t="s">
        <v>3201</v>
      </c>
      <c r="D1597" s="33">
        <v>0</v>
      </c>
      <c r="E1597" s="33">
        <v>4.7130000000000001</v>
      </c>
      <c r="F1597" s="33">
        <v>0</v>
      </c>
      <c r="G1597" s="33">
        <v>0</v>
      </c>
      <c r="H1597" s="33">
        <v>0</v>
      </c>
      <c r="I1597" s="33">
        <v>0</v>
      </c>
      <c r="J1597" s="33">
        <v>1.533142412598E-2</v>
      </c>
      <c r="K1597" s="33">
        <v>0</v>
      </c>
      <c r="L1597" s="33">
        <v>0</v>
      </c>
      <c r="M1597" s="33">
        <v>0</v>
      </c>
      <c r="N1597" s="32" t="s">
        <v>5179</v>
      </c>
    </row>
    <row r="1598" spans="1:14" ht="31.5" x14ac:dyDescent="0.25">
      <c r="A1598" s="31" t="s">
        <v>2966</v>
      </c>
      <c r="B1598" s="32" t="s">
        <v>3202</v>
      </c>
      <c r="C1598" s="32" t="s">
        <v>3203</v>
      </c>
      <c r="D1598" s="33">
        <v>0</v>
      </c>
      <c r="E1598" s="33">
        <v>8.8079999999999998</v>
      </c>
      <c r="F1598" s="33">
        <v>0</v>
      </c>
      <c r="G1598" s="33">
        <v>0</v>
      </c>
      <c r="H1598" s="33">
        <v>0</v>
      </c>
      <c r="I1598" s="33">
        <v>0</v>
      </c>
      <c r="J1598" s="33">
        <v>2.8652489646020001E-2</v>
      </c>
      <c r="K1598" s="33">
        <v>0</v>
      </c>
      <c r="L1598" s="33">
        <v>0</v>
      </c>
      <c r="M1598" s="33">
        <v>0</v>
      </c>
      <c r="N1598" s="32" t="s">
        <v>5179</v>
      </c>
    </row>
    <row r="1599" spans="1:14" ht="31.5" x14ac:dyDescent="0.25">
      <c r="A1599" s="31" t="s">
        <v>2966</v>
      </c>
      <c r="B1599" s="32" t="s">
        <v>3204</v>
      </c>
      <c r="C1599" s="32" t="s">
        <v>3205</v>
      </c>
      <c r="D1599" s="33">
        <v>0</v>
      </c>
      <c r="E1599" s="33">
        <v>3.38</v>
      </c>
      <c r="F1599" s="33">
        <v>0</v>
      </c>
      <c r="G1599" s="33">
        <v>0</v>
      </c>
      <c r="H1599" s="33">
        <v>0</v>
      </c>
      <c r="I1599" s="33">
        <v>0</v>
      </c>
      <c r="J1599" s="33">
        <v>1.0995165191140001E-2</v>
      </c>
      <c r="K1599" s="33">
        <v>0</v>
      </c>
      <c r="L1599" s="33">
        <v>0</v>
      </c>
      <c r="M1599" s="33">
        <v>0</v>
      </c>
      <c r="N1599" s="32" t="s">
        <v>5179</v>
      </c>
    </row>
    <row r="1600" spans="1:14" ht="31.5" x14ac:dyDescent="0.25">
      <c r="A1600" s="31" t="s">
        <v>2966</v>
      </c>
      <c r="B1600" s="32" t="s">
        <v>3206</v>
      </c>
      <c r="C1600" s="32" t="s">
        <v>3207</v>
      </c>
      <c r="D1600" s="33">
        <v>0</v>
      </c>
      <c r="E1600" s="33">
        <v>3.5750000000000002</v>
      </c>
      <c r="F1600" s="33">
        <v>0</v>
      </c>
      <c r="G1600" s="33">
        <v>0</v>
      </c>
      <c r="H1600" s="33">
        <v>0</v>
      </c>
      <c r="I1600" s="33">
        <v>0</v>
      </c>
      <c r="J1600" s="33">
        <v>1.162950164447E-2</v>
      </c>
      <c r="K1600" s="33">
        <v>0</v>
      </c>
      <c r="L1600" s="33">
        <v>0</v>
      </c>
      <c r="M1600" s="33">
        <v>0</v>
      </c>
      <c r="N1600" s="32" t="s">
        <v>5179</v>
      </c>
    </row>
    <row r="1601" spans="1:14" ht="31.5" x14ac:dyDescent="0.25">
      <c r="A1601" s="31" t="s">
        <v>2966</v>
      </c>
      <c r="B1601" s="32" t="s">
        <v>3208</v>
      </c>
      <c r="C1601" s="32" t="s">
        <v>3209</v>
      </c>
      <c r="D1601" s="33">
        <v>0</v>
      </c>
      <c r="E1601" s="33">
        <v>5.72</v>
      </c>
      <c r="F1601" s="33">
        <v>0</v>
      </c>
      <c r="G1601" s="33">
        <v>0</v>
      </c>
      <c r="H1601" s="33">
        <v>0</v>
      </c>
      <c r="I1601" s="33">
        <v>0</v>
      </c>
      <c r="J1601" s="33">
        <v>1.8607202631159999E-2</v>
      </c>
      <c r="K1601" s="33">
        <v>0</v>
      </c>
      <c r="L1601" s="33">
        <v>0</v>
      </c>
      <c r="M1601" s="33">
        <v>0</v>
      </c>
      <c r="N1601" s="32" t="s">
        <v>5179</v>
      </c>
    </row>
    <row r="1602" spans="1:14" ht="31.5" x14ac:dyDescent="0.25">
      <c r="A1602" s="31" t="s">
        <v>2966</v>
      </c>
      <c r="B1602" s="32" t="s">
        <v>3210</v>
      </c>
      <c r="C1602" s="32" t="s">
        <v>3211</v>
      </c>
      <c r="D1602" s="33">
        <v>0</v>
      </c>
      <c r="E1602" s="33">
        <v>3.0880000000000001</v>
      </c>
      <c r="F1602" s="33">
        <v>0</v>
      </c>
      <c r="G1602" s="33">
        <v>0</v>
      </c>
      <c r="H1602" s="33">
        <v>0</v>
      </c>
      <c r="I1602" s="33">
        <v>0</v>
      </c>
      <c r="J1602" s="33">
        <v>1.004528701486E-2</v>
      </c>
      <c r="K1602" s="33">
        <v>0</v>
      </c>
      <c r="L1602" s="33">
        <v>0</v>
      </c>
      <c r="M1602" s="33">
        <v>0</v>
      </c>
      <c r="N1602" s="32" t="s">
        <v>5179</v>
      </c>
    </row>
    <row r="1603" spans="1:14" ht="31.5" x14ac:dyDescent="0.25">
      <c r="A1603" s="31" t="s">
        <v>2966</v>
      </c>
      <c r="B1603" s="32" t="s">
        <v>3212</v>
      </c>
      <c r="C1603" s="32" t="s">
        <v>3213</v>
      </c>
      <c r="D1603" s="33">
        <v>0</v>
      </c>
      <c r="E1603" s="33">
        <v>3.153</v>
      </c>
      <c r="F1603" s="33">
        <v>0</v>
      </c>
      <c r="G1603" s="33">
        <v>0</v>
      </c>
      <c r="H1603" s="33">
        <v>0</v>
      </c>
      <c r="I1603" s="33">
        <v>0</v>
      </c>
      <c r="J1603" s="33">
        <v>1.02567324993E-2</v>
      </c>
      <c r="K1603" s="33">
        <v>0</v>
      </c>
      <c r="L1603" s="33">
        <v>0</v>
      </c>
      <c r="M1603" s="33">
        <v>0</v>
      </c>
      <c r="N1603" s="32" t="s">
        <v>5179</v>
      </c>
    </row>
    <row r="1604" spans="1:14" ht="31.5" x14ac:dyDescent="0.25">
      <c r="A1604" s="31" t="s">
        <v>2966</v>
      </c>
      <c r="B1604" s="32" t="s">
        <v>3214</v>
      </c>
      <c r="C1604" s="32" t="s">
        <v>3215</v>
      </c>
      <c r="D1604" s="33">
        <v>0</v>
      </c>
      <c r="E1604" s="33">
        <v>3.0880000000000001</v>
      </c>
      <c r="F1604" s="33">
        <v>0</v>
      </c>
      <c r="G1604" s="33">
        <v>0</v>
      </c>
      <c r="H1604" s="33">
        <v>0</v>
      </c>
      <c r="I1604" s="33">
        <v>0</v>
      </c>
      <c r="J1604" s="33">
        <v>1.004528701486E-2</v>
      </c>
      <c r="K1604" s="33">
        <v>0</v>
      </c>
      <c r="L1604" s="33">
        <v>0</v>
      </c>
      <c r="M1604" s="33">
        <v>0</v>
      </c>
      <c r="N1604" s="32" t="s">
        <v>5179</v>
      </c>
    </row>
    <row r="1605" spans="1:14" ht="31.5" x14ac:dyDescent="0.25">
      <c r="A1605" s="31" t="s">
        <v>2966</v>
      </c>
      <c r="B1605" s="32" t="s">
        <v>3216</v>
      </c>
      <c r="C1605" s="32" t="s">
        <v>3217</v>
      </c>
      <c r="D1605" s="33">
        <v>0</v>
      </c>
      <c r="E1605" s="33">
        <v>7.1829999999999998</v>
      </c>
      <c r="F1605" s="33">
        <v>0</v>
      </c>
      <c r="G1605" s="33">
        <v>0</v>
      </c>
      <c r="H1605" s="33">
        <v>0</v>
      </c>
      <c r="I1605" s="33">
        <v>0</v>
      </c>
      <c r="J1605" s="33">
        <v>2.336635253489E-2</v>
      </c>
      <c r="K1605" s="33">
        <v>0</v>
      </c>
      <c r="L1605" s="33">
        <v>0</v>
      </c>
      <c r="M1605" s="33">
        <v>0</v>
      </c>
      <c r="N1605" s="32" t="s">
        <v>5179</v>
      </c>
    </row>
    <row r="1606" spans="1:14" ht="31.5" x14ac:dyDescent="0.25">
      <c r="A1606" s="31" t="s">
        <v>2966</v>
      </c>
      <c r="B1606" s="32" t="s">
        <v>3218</v>
      </c>
      <c r="C1606" s="32" t="s">
        <v>3219</v>
      </c>
      <c r="D1606" s="33">
        <v>0</v>
      </c>
      <c r="E1606" s="33">
        <v>3.5430000000000001</v>
      </c>
      <c r="F1606" s="33">
        <v>0</v>
      </c>
      <c r="G1606" s="33">
        <v>0</v>
      </c>
      <c r="H1606" s="33">
        <v>0</v>
      </c>
      <c r="I1606" s="33">
        <v>0</v>
      </c>
      <c r="J1606" s="33">
        <v>1.152540540597E-2</v>
      </c>
      <c r="K1606" s="33">
        <v>0</v>
      </c>
      <c r="L1606" s="33">
        <v>0</v>
      </c>
      <c r="M1606" s="33">
        <v>0</v>
      </c>
      <c r="N1606" s="32" t="s">
        <v>5179</v>
      </c>
    </row>
    <row r="1607" spans="1:14" ht="31.5" x14ac:dyDescent="0.25">
      <c r="A1607" s="31" t="s">
        <v>2966</v>
      </c>
      <c r="B1607" s="32" t="s">
        <v>3220</v>
      </c>
      <c r="C1607" s="32" t="s">
        <v>3221</v>
      </c>
      <c r="D1607" s="33">
        <v>0</v>
      </c>
      <c r="E1607" s="33">
        <v>4.843</v>
      </c>
      <c r="F1607" s="33">
        <v>0</v>
      </c>
      <c r="G1607" s="33">
        <v>0</v>
      </c>
      <c r="H1607" s="33">
        <v>0</v>
      </c>
      <c r="I1607" s="33">
        <v>0</v>
      </c>
      <c r="J1607" s="33">
        <v>1.5754315094869999E-2</v>
      </c>
      <c r="K1607" s="33">
        <v>0</v>
      </c>
      <c r="L1607" s="33">
        <v>0</v>
      </c>
      <c r="M1607" s="33">
        <v>0</v>
      </c>
      <c r="N1607" s="32" t="s">
        <v>5179</v>
      </c>
    </row>
    <row r="1608" spans="1:14" ht="31.5" x14ac:dyDescent="0.25">
      <c r="A1608" s="31" t="s">
        <v>2966</v>
      </c>
      <c r="B1608" s="32" t="s">
        <v>3222</v>
      </c>
      <c r="C1608" s="32" t="s">
        <v>3223</v>
      </c>
      <c r="D1608" s="33">
        <v>0</v>
      </c>
      <c r="E1608" s="33">
        <v>6.7279999999999998</v>
      </c>
      <c r="F1608" s="33">
        <v>0</v>
      </c>
      <c r="G1608" s="33">
        <v>0</v>
      </c>
      <c r="H1608" s="33">
        <v>0</v>
      </c>
      <c r="I1608" s="33">
        <v>0</v>
      </c>
      <c r="J1608" s="33">
        <v>2.1886234143779999E-2</v>
      </c>
      <c r="K1608" s="33">
        <v>0</v>
      </c>
      <c r="L1608" s="33">
        <v>0</v>
      </c>
      <c r="M1608" s="33">
        <v>0</v>
      </c>
      <c r="N1608" s="32" t="s">
        <v>5179</v>
      </c>
    </row>
    <row r="1609" spans="1:14" ht="31.5" x14ac:dyDescent="0.25">
      <c r="A1609" s="31" t="s">
        <v>2966</v>
      </c>
      <c r="B1609" s="32" t="s">
        <v>3224</v>
      </c>
      <c r="C1609" s="32" t="s">
        <v>3225</v>
      </c>
      <c r="D1609" s="33">
        <v>0</v>
      </c>
      <c r="E1609" s="33">
        <v>7.3129999999999997</v>
      </c>
      <c r="F1609" s="33">
        <v>0</v>
      </c>
      <c r="G1609" s="33">
        <v>0</v>
      </c>
      <c r="H1609" s="33">
        <v>0</v>
      </c>
      <c r="I1609" s="33">
        <v>0</v>
      </c>
      <c r="J1609" s="33">
        <v>2.3789243503779998E-2</v>
      </c>
      <c r="K1609" s="33">
        <v>0</v>
      </c>
      <c r="L1609" s="33">
        <v>0</v>
      </c>
      <c r="M1609" s="33">
        <v>0</v>
      </c>
      <c r="N1609" s="32" t="s">
        <v>5179</v>
      </c>
    </row>
    <row r="1610" spans="1:14" ht="31.5" x14ac:dyDescent="0.25">
      <c r="A1610" s="31" t="s">
        <v>2966</v>
      </c>
      <c r="B1610" s="32" t="s">
        <v>3226</v>
      </c>
      <c r="C1610" s="32" t="s">
        <v>3227</v>
      </c>
      <c r="D1610" s="33">
        <v>0</v>
      </c>
      <c r="E1610" s="33">
        <v>4.7939999999999996</v>
      </c>
      <c r="F1610" s="33">
        <v>0</v>
      </c>
      <c r="G1610" s="33">
        <v>0</v>
      </c>
      <c r="H1610" s="33">
        <v>0</v>
      </c>
      <c r="I1610" s="33">
        <v>0</v>
      </c>
      <c r="J1610" s="33">
        <v>1.559491772968E-2</v>
      </c>
      <c r="K1610" s="33">
        <v>0</v>
      </c>
      <c r="L1610" s="33">
        <v>0</v>
      </c>
      <c r="M1610" s="33">
        <v>0</v>
      </c>
      <c r="N1610" s="32" t="s">
        <v>5179</v>
      </c>
    </row>
    <row r="1611" spans="1:14" ht="31.5" x14ac:dyDescent="0.25">
      <c r="A1611" s="31" t="s">
        <v>2966</v>
      </c>
      <c r="B1611" s="32" t="s">
        <v>3228</v>
      </c>
      <c r="C1611" s="32" t="s">
        <v>3229</v>
      </c>
      <c r="D1611" s="33">
        <v>0</v>
      </c>
      <c r="E1611" s="33">
        <v>9.6199999999999992</v>
      </c>
      <c r="F1611" s="33">
        <v>0</v>
      </c>
      <c r="G1611" s="33">
        <v>0</v>
      </c>
      <c r="H1611" s="33">
        <v>0</v>
      </c>
      <c r="I1611" s="33">
        <v>0</v>
      </c>
      <c r="J1611" s="33">
        <v>3.1293931697860003E-2</v>
      </c>
      <c r="K1611" s="33">
        <v>0</v>
      </c>
      <c r="L1611" s="33">
        <v>0</v>
      </c>
      <c r="M1611" s="33">
        <v>0</v>
      </c>
      <c r="N1611" s="32" t="s">
        <v>5179</v>
      </c>
    </row>
    <row r="1612" spans="1:14" ht="31.5" x14ac:dyDescent="0.25">
      <c r="A1612" s="31" t="s">
        <v>2966</v>
      </c>
      <c r="B1612" s="32" t="s">
        <v>3230</v>
      </c>
      <c r="C1612" s="32" t="s">
        <v>3231</v>
      </c>
      <c r="D1612" s="33">
        <v>0</v>
      </c>
      <c r="E1612" s="33">
        <v>1.56</v>
      </c>
      <c r="F1612" s="33">
        <v>0</v>
      </c>
      <c r="G1612" s="33">
        <v>0</v>
      </c>
      <c r="H1612" s="33">
        <v>0</v>
      </c>
      <c r="I1612" s="33">
        <v>0</v>
      </c>
      <c r="J1612" s="33">
        <v>5.0746916266799997E-3</v>
      </c>
      <c r="K1612" s="33">
        <v>0</v>
      </c>
      <c r="L1612" s="33">
        <v>0</v>
      </c>
      <c r="M1612" s="33">
        <v>0</v>
      </c>
      <c r="N1612" s="32" t="s">
        <v>5179</v>
      </c>
    </row>
    <row r="1613" spans="1:14" ht="31.5" x14ac:dyDescent="0.25">
      <c r="A1613" s="31" t="s">
        <v>2966</v>
      </c>
      <c r="B1613" s="32" t="s">
        <v>3232</v>
      </c>
      <c r="C1613" s="32" t="s">
        <v>3233</v>
      </c>
      <c r="D1613" s="33">
        <v>0</v>
      </c>
      <c r="E1613" s="33">
        <v>16.981000000000002</v>
      </c>
      <c r="F1613" s="33">
        <v>0</v>
      </c>
      <c r="G1613" s="33">
        <v>0</v>
      </c>
      <c r="H1613" s="33">
        <v>0</v>
      </c>
      <c r="I1613" s="33">
        <v>0</v>
      </c>
      <c r="J1613" s="33">
        <v>5.5239319559390002E-2</v>
      </c>
      <c r="K1613" s="33">
        <v>0</v>
      </c>
      <c r="L1613" s="33">
        <v>0</v>
      </c>
      <c r="M1613" s="33">
        <v>0</v>
      </c>
      <c r="N1613" s="32" t="s">
        <v>5179</v>
      </c>
    </row>
    <row r="1614" spans="1:14" ht="31.5" x14ac:dyDescent="0.25">
      <c r="A1614" s="31" t="s">
        <v>2966</v>
      </c>
      <c r="B1614" s="32" t="s">
        <v>3234</v>
      </c>
      <c r="C1614" s="32" t="s">
        <v>3235</v>
      </c>
      <c r="D1614" s="33">
        <v>0</v>
      </c>
      <c r="E1614" s="33">
        <v>7.41</v>
      </c>
      <c r="F1614" s="33">
        <v>0</v>
      </c>
      <c r="G1614" s="33">
        <v>0</v>
      </c>
      <c r="H1614" s="33">
        <v>0</v>
      </c>
      <c r="I1614" s="33">
        <v>0</v>
      </c>
      <c r="J1614" s="33">
        <v>2.4104785226729999E-2</v>
      </c>
      <c r="K1614" s="33">
        <v>0</v>
      </c>
      <c r="L1614" s="33">
        <v>0</v>
      </c>
      <c r="M1614" s="33">
        <v>0</v>
      </c>
      <c r="N1614" s="32" t="s">
        <v>5179</v>
      </c>
    </row>
    <row r="1615" spans="1:14" ht="31.5" x14ac:dyDescent="0.25">
      <c r="A1615" s="31" t="s">
        <v>2966</v>
      </c>
      <c r="B1615" s="32" t="s">
        <v>3236</v>
      </c>
      <c r="C1615" s="32" t="s">
        <v>3237</v>
      </c>
      <c r="D1615" s="33">
        <v>0</v>
      </c>
      <c r="E1615" s="33">
        <v>13.26</v>
      </c>
      <c r="F1615" s="33">
        <v>0</v>
      </c>
      <c r="G1615" s="33">
        <v>0</v>
      </c>
      <c r="H1615" s="33">
        <v>0</v>
      </c>
      <c r="I1615" s="33">
        <v>0</v>
      </c>
      <c r="J1615" s="33">
        <v>4.313487882678E-2</v>
      </c>
      <c r="K1615" s="33">
        <v>0</v>
      </c>
      <c r="L1615" s="33">
        <v>0</v>
      </c>
      <c r="M1615" s="33">
        <v>0</v>
      </c>
      <c r="N1615" s="32" t="s">
        <v>5179</v>
      </c>
    </row>
    <row r="1616" spans="1:14" ht="31.5" x14ac:dyDescent="0.25">
      <c r="A1616" s="31" t="s">
        <v>2966</v>
      </c>
      <c r="B1616" s="32" t="s">
        <v>3238</v>
      </c>
      <c r="C1616" s="32" t="s">
        <v>3239</v>
      </c>
      <c r="D1616" s="33">
        <v>0</v>
      </c>
      <c r="E1616" s="33">
        <v>7.02</v>
      </c>
      <c r="F1616" s="33">
        <v>0</v>
      </c>
      <c r="G1616" s="33">
        <v>0</v>
      </c>
      <c r="H1616" s="33">
        <v>0</v>
      </c>
      <c r="I1616" s="33">
        <v>0</v>
      </c>
      <c r="J1616" s="33">
        <v>2.2836112320060001E-2</v>
      </c>
      <c r="K1616" s="33">
        <v>0</v>
      </c>
      <c r="L1616" s="33">
        <v>0</v>
      </c>
      <c r="M1616" s="33">
        <v>0</v>
      </c>
      <c r="N1616" s="32" t="s">
        <v>5179</v>
      </c>
    </row>
    <row r="1617" spans="1:14" ht="31.5" x14ac:dyDescent="0.25">
      <c r="A1617" s="31" t="s">
        <v>2966</v>
      </c>
      <c r="B1617" s="32" t="s">
        <v>3240</v>
      </c>
      <c r="C1617" s="32" t="s">
        <v>3241</v>
      </c>
      <c r="D1617" s="33">
        <v>0</v>
      </c>
      <c r="E1617" s="33">
        <v>13.78</v>
      </c>
      <c r="F1617" s="33">
        <v>0</v>
      </c>
      <c r="G1617" s="33">
        <v>0</v>
      </c>
      <c r="H1617" s="33">
        <v>0</v>
      </c>
      <c r="I1617" s="33">
        <v>0</v>
      </c>
      <c r="J1617" s="33">
        <v>4.482644270234E-2</v>
      </c>
      <c r="K1617" s="33">
        <v>0</v>
      </c>
      <c r="L1617" s="33">
        <v>0</v>
      </c>
      <c r="M1617" s="33">
        <v>0</v>
      </c>
      <c r="N1617" s="32" t="s">
        <v>5179</v>
      </c>
    </row>
    <row r="1618" spans="1:14" ht="31.5" x14ac:dyDescent="0.25">
      <c r="A1618" s="31" t="s">
        <v>2966</v>
      </c>
      <c r="B1618" s="32" t="s">
        <v>3242</v>
      </c>
      <c r="C1618" s="32" t="s">
        <v>3243</v>
      </c>
      <c r="D1618" s="33">
        <v>0</v>
      </c>
      <c r="E1618" s="33">
        <v>6.1749999999999998</v>
      </c>
      <c r="F1618" s="33">
        <v>0</v>
      </c>
      <c r="G1618" s="33">
        <v>0</v>
      </c>
      <c r="H1618" s="33">
        <v>0</v>
      </c>
      <c r="I1618" s="33">
        <v>0</v>
      </c>
      <c r="J1618" s="33">
        <v>2.008732102227E-2</v>
      </c>
      <c r="K1618" s="33">
        <v>0</v>
      </c>
      <c r="L1618" s="33">
        <v>0</v>
      </c>
      <c r="M1618" s="33">
        <v>0</v>
      </c>
      <c r="N1618" s="32" t="s">
        <v>5179</v>
      </c>
    </row>
    <row r="1619" spans="1:14" ht="31.5" x14ac:dyDescent="0.25">
      <c r="A1619" s="31" t="s">
        <v>2966</v>
      </c>
      <c r="B1619" s="32" t="s">
        <v>3244</v>
      </c>
      <c r="C1619" s="32" t="s">
        <v>3245</v>
      </c>
      <c r="D1619" s="33">
        <v>0</v>
      </c>
      <c r="E1619" s="33">
        <v>3.25</v>
      </c>
      <c r="F1619" s="33">
        <v>0</v>
      </c>
      <c r="G1619" s="33">
        <v>0</v>
      </c>
      <c r="H1619" s="33">
        <v>0</v>
      </c>
      <c r="I1619" s="33">
        <v>0</v>
      </c>
      <c r="J1619" s="33">
        <v>1.0572274222249999E-2</v>
      </c>
      <c r="K1619" s="33">
        <v>0</v>
      </c>
      <c r="L1619" s="33">
        <v>0</v>
      </c>
      <c r="M1619" s="33">
        <v>0</v>
      </c>
      <c r="N1619" s="32" t="s">
        <v>5179</v>
      </c>
    </row>
    <row r="1620" spans="1:14" ht="31.5" x14ac:dyDescent="0.25">
      <c r="A1620" s="31" t="s">
        <v>2966</v>
      </c>
      <c r="B1620" s="32" t="s">
        <v>3246</v>
      </c>
      <c r="C1620" s="32" t="s">
        <v>3247</v>
      </c>
      <c r="D1620" s="33">
        <v>0</v>
      </c>
      <c r="E1620" s="33">
        <v>9.75</v>
      </c>
      <c r="F1620" s="33">
        <v>0</v>
      </c>
      <c r="G1620" s="33">
        <v>0</v>
      </c>
      <c r="H1620" s="33">
        <v>0</v>
      </c>
      <c r="I1620" s="33">
        <v>0</v>
      </c>
      <c r="J1620" s="33">
        <v>3.1716822666750001E-2</v>
      </c>
      <c r="K1620" s="33">
        <v>0</v>
      </c>
      <c r="L1620" s="33">
        <v>0</v>
      </c>
      <c r="M1620" s="33">
        <v>0</v>
      </c>
      <c r="N1620" s="32" t="s">
        <v>5179</v>
      </c>
    </row>
    <row r="1621" spans="1:14" ht="31.5" x14ac:dyDescent="0.25">
      <c r="A1621" s="31" t="s">
        <v>2966</v>
      </c>
      <c r="B1621" s="32" t="s">
        <v>3248</v>
      </c>
      <c r="C1621" s="32" t="s">
        <v>3249</v>
      </c>
      <c r="D1621" s="33">
        <v>0</v>
      </c>
      <c r="E1621" s="33">
        <v>3.25</v>
      </c>
      <c r="F1621" s="33">
        <v>0</v>
      </c>
      <c r="G1621" s="33">
        <v>0</v>
      </c>
      <c r="H1621" s="33">
        <v>0</v>
      </c>
      <c r="I1621" s="33">
        <v>0</v>
      </c>
      <c r="J1621" s="33">
        <v>1.0572274222249999E-2</v>
      </c>
      <c r="K1621" s="33">
        <v>0</v>
      </c>
      <c r="L1621" s="33">
        <v>0</v>
      </c>
      <c r="M1621" s="33">
        <v>0</v>
      </c>
      <c r="N1621" s="32" t="s">
        <v>5179</v>
      </c>
    </row>
    <row r="1622" spans="1:14" ht="31.5" x14ac:dyDescent="0.25">
      <c r="A1622" s="31" t="s">
        <v>2966</v>
      </c>
      <c r="B1622" s="32" t="s">
        <v>3250</v>
      </c>
      <c r="C1622" s="32" t="s">
        <v>3251</v>
      </c>
      <c r="D1622" s="33">
        <v>0</v>
      </c>
      <c r="E1622" s="33">
        <v>11.05</v>
      </c>
      <c r="F1622" s="33">
        <v>0</v>
      </c>
      <c r="G1622" s="33">
        <v>0</v>
      </c>
      <c r="H1622" s="33">
        <v>0</v>
      </c>
      <c r="I1622" s="33">
        <v>0</v>
      </c>
      <c r="J1622" s="33">
        <v>3.5945732355649997E-2</v>
      </c>
      <c r="K1622" s="33">
        <v>0</v>
      </c>
      <c r="L1622" s="33">
        <v>0</v>
      </c>
      <c r="M1622" s="33">
        <v>0</v>
      </c>
      <c r="N1622" s="32" t="s">
        <v>5179</v>
      </c>
    </row>
    <row r="1623" spans="1:14" ht="31.5" x14ac:dyDescent="0.25">
      <c r="A1623" s="31" t="s">
        <v>2966</v>
      </c>
      <c r="B1623" s="32" t="s">
        <v>3252</v>
      </c>
      <c r="C1623" s="32" t="s">
        <v>3253</v>
      </c>
      <c r="D1623" s="33">
        <v>0</v>
      </c>
      <c r="E1623" s="33">
        <v>9.8800000000000008</v>
      </c>
      <c r="F1623" s="33">
        <v>0</v>
      </c>
      <c r="G1623" s="33">
        <v>0</v>
      </c>
      <c r="H1623" s="33">
        <v>0</v>
      </c>
      <c r="I1623" s="33">
        <v>0</v>
      </c>
      <c r="J1623" s="33">
        <v>3.2139713635639999E-2</v>
      </c>
      <c r="K1623" s="33">
        <v>0</v>
      </c>
      <c r="L1623" s="33">
        <v>0</v>
      </c>
      <c r="M1623" s="33">
        <v>0</v>
      </c>
      <c r="N1623" s="32" t="s">
        <v>5179</v>
      </c>
    </row>
    <row r="1624" spans="1:14" ht="31.5" x14ac:dyDescent="0.25">
      <c r="A1624" s="31" t="s">
        <v>2966</v>
      </c>
      <c r="B1624" s="32" t="s">
        <v>3254</v>
      </c>
      <c r="C1624" s="32" t="s">
        <v>3255</v>
      </c>
      <c r="D1624" s="33">
        <v>0</v>
      </c>
      <c r="E1624" s="33">
        <v>7.0529999999999999</v>
      </c>
      <c r="F1624" s="33">
        <v>0</v>
      </c>
      <c r="G1624" s="33">
        <v>0</v>
      </c>
      <c r="H1624" s="33">
        <v>0</v>
      </c>
      <c r="I1624" s="33">
        <v>0</v>
      </c>
      <c r="J1624" s="33">
        <v>2.2943461565999999E-2</v>
      </c>
      <c r="K1624" s="33">
        <v>0</v>
      </c>
      <c r="L1624" s="33">
        <v>0</v>
      </c>
      <c r="M1624" s="33">
        <v>0</v>
      </c>
      <c r="N1624" s="32" t="s">
        <v>5179</v>
      </c>
    </row>
    <row r="1625" spans="1:14" ht="31.5" x14ac:dyDescent="0.25">
      <c r="A1625" s="31" t="s">
        <v>2966</v>
      </c>
      <c r="B1625" s="32" t="s">
        <v>3256</v>
      </c>
      <c r="C1625" s="32" t="s">
        <v>3257</v>
      </c>
      <c r="D1625" s="33">
        <v>0</v>
      </c>
      <c r="E1625" s="33">
        <v>11.375</v>
      </c>
      <c r="F1625" s="33">
        <v>0</v>
      </c>
      <c r="G1625" s="33">
        <v>0</v>
      </c>
      <c r="H1625" s="33">
        <v>0</v>
      </c>
      <c r="I1625" s="33">
        <v>0</v>
      </c>
      <c r="J1625" s="33">
        <v>3.700295977787E-2</v>
      </c>
      <c r="K1625" s="33">
        <v>0</v>
      </c>
      <c r="L1625" s="33">
        <v>0</v>
      </c>
      <c r="M1625" s="33">
        <v>0</v>
      </c>
      <c r="N1625" s="32" t="s">
        <v>5179</v>
      </c>
    </row>
    <row r="1626" spans="1:14" ht="31.5" x14ac:dyDescent="0.25">
      <c r="A1626" s="31" t="s">
        <v>2966</v>
      </c>
      <c r="B1626" s="32" t="s">
        <v>3258</v>
      </c>
      <c r="C1626" s="32" t="s">
        <v>3259</v>
      </c>
      <c r="D1626" s="33">
        <v>0</v>
      </c>
      <c r="E1626" s="33">
        <v>15.275</v>
      </c>
      <c r="F1626" s="33">
        <v>0</v>
      </c>
      <c r="G1626" s="33">
        <v>0</v>
      </c>
      <c r="H1626" s="33">
        <v>0</v>
      </c>
      <c r="I1626" s="33">
        <v>0</v>
      </c>
      <c r="J1626" s="33">
        <v>4.968968884457E-2</v>
      </c>
      <c r="K1626" s="33">
        <v>0</v>
      </c>
      <c r="L1626" s="33">
        <v>0</v>
      </c>
      <c r="M1626" s="33">
        <v>0</v>
      </c>
      <c r="N1626" s="32" t="s">
        <v>5179</v>
      </c>
    </row>
    <row r="1627" spans="1:14" ht="31.5" x14ac:dyDescent="0.25">
      <c r="A1627" s="31" t="s">
        <v>2966</v>
      </c>
      <c r="B1627" s="32" t="s">
        <v>3260</v>
      </c>
      <c r="C1627" s="32" t="s">
        <v>3261</v>
      </c>
      <c r="D1627" s="33">
        <v>0</v>
      </c>
      <c r="E1627" s="33">
        <v>10.693</v>
      </c>
      <c r="F1627" s="33">
        <v>0</v>
      </c>
      <c r="G1627" s="33">
        <v>0</v>
      </c>
      <c r="H1627" s="33">
        <v>0</v>
      </c>
      <c r="I1627" s="33">
        <v>0</v>
      </c>
      <c r="J1627" s="33">
        <v>3.4784408694919999E-2</v>
      </c>
      <c r="K1627" s="33">
        <v>0</v>
      </c>
      <c r="L1627" s="33">
        <v>0</v>
      </c>
      <c r="M1627" s="33">
        <v>0</v>
      </c>
      <c r="N1627" s="32" t="s">
        <v>5179</v>
      </c>
    </row>
    <row r="1628" spans="1:14" ht="31.5" x14ac:dyDescent="0.25">
      <c r="A1628" s="31" t="s">
        <v>2966</v>
      </c>
      <c r="B1628" s="32" t="s">
        <v>3262</v>
      </c>
      <c r="C1628" s="32" t="s">
        <v>3263</v>
      </c>
      <c r="D1628" s="33">
        <v>0</v>
      </c>
      <c r="E1628" s="33">
        <v>11.278</v>
      </c>
      <c r="F1628" s="33">
        <v>0</v>
      </c>
      <c r="G1628" s="33">
        <v>0</v>
      </c>
      <c r="H1628" s="33">
        <v>0</v>
      </c>
      <c r="I1628" s="33">
        <v>0</v>
      </c>
      <c r="J1628" s="33">
        <v>3.6687418054929997E-2</v>
      </c>
      <c r="K1628" s="33">
        <v>0</v>
      </c>
      <c r="L1628" s="33">
        <v>0</v>
      </c>
      <c r="M1628" s="33">
        <v>0</v>
      </c>
      <c r="N1628" s="32" t="s">
        <v>5179</v>
      </c>
    </row>
    <row r="1629" spans="1:14" ht="31.5" x14ac:dyDescent="0.25">
      <c r="A1629" s="31" t="s">
        <v>2966</v>
      </c>
      <c r="B1629" s="32" t="s">
        <v>3264</v>
      </c>
      <c r="C1629" s="32" t="s">
        <v>3265</v>
      </c>
      <c r="D1629" s="33">
        <v>0</v>
      </c>
      <c r="E1629" s="33">
        <v>10.888</v>
      </c>
      <c r="F1629" s="33">
        <v>0</v>
      </c>
      <c r="G1629" s="33">
        <v>0</v>
      </c>
      <c r="H1629" s="33">
        <v>0</v>
      </c>
      <c r="I1629" s="33">
        <v>0</v>
      </c>
      <c r="J1629" s="33">
        <v>3.5418745148260003E-2</v>
      </c>
      <c r="K1629" s="33">
        <v>0</v>
      </c>
      <c r="L1629" s="33">
        <v>0</v>
      </c>
      <c r="M1629" s="33">
        <v>0</v>
      </c>
      <c r="N1629" s="32" t="s">
        <v>5179</v>
      </c>
    </row>
    <row r="1630" spans="1:14" ht="31.5" x14ac:dyDescent="0.25">
      <c r="A1630" s="31" t="s">
        <v>2966</v>
      </c>
      <c r="B1630" s="32" t="s">
        <v>3266</v>
      </c>
      <c r="C1630" s="32" t="s">
        <v>3267</v>
      </c>
      <c r="D1630" s="33">
        <v>0</v>
      </c>
      <c r="E1630" s="33">
        <v>10.676</v>
      </c>
      <c r="F1630" s="33">
        <v>0</v>
      </c>
      <c r="G1630" s="33">
        <v>0</v>
      </c>
      <c r="H1630" s="33">
        <v>0</v>
      </c>
      <c r="I1630" s="33">
        <v>0</v>
      </c>
      <c r="J1630" s="33">
        <v>3.4729107568220001E-2</v>
      </c>
      <c r="K1630" s="33">
        <v>0</v>
      </c>
      <c r="L1630" s="33">
        <v>0</v>
      </c>
      <c r="M1630" s="33">
        <v>0</v>
      </c>
      <c r="N1630" s="32" t="s">
        <v>5179</v>
      </c>
    </row>
    <row r="1631" spans="1:14" ht="31.5" x14ac:dyDescent="0.25">
      <c r="A1631" s="31" t="s">
        <v>2966</v>
      </c>
      <c r="B1631" s="32" t="s">
        <v>3268</v>
      </c>
      <c r="C1631" s="32" t="s">
        <v>3269</v>
      </c>
      <c r="D1631" s="33">
        <v>0</v>
      </c>
      <c r="E1631" s="33">
        <v>8.8559999999999999</v>
      </c>
      <c r="F1631" s="33">
        <v>0</v>
      </c>
      <c r="G1631" s="33">
        <v>0</v>
      </c>
      <c r="H1631" s="33">
        <v>0</v>
      </c>
      <c r="I1631" s="33">
        <v>0</v>
      </c>
      <c r="J1631" s="33">
        <v>2.8808634003759999E-2</v>
      </c>
      <c r="K1631" s="33">
        <v>0</v>
      </c>
      <c r="L1631" s="33">
        <v>0</v>
      </c>
      <c r="M1631" s="33">
        <v>0</v>
      </c>
      <c r="N1631" s="32" t="s">
        <v>5179</v>
      </c>
    </row>
    <row r="1632" spans="1:14" ht="31.5" x14ac:dyDescent="0.25">
      <c r="A1632" s="31" t="s">
        <v>2966</v>
      </c>
      <c r="B1632" s="32" t="s">
        <v>3270</v>
      </c>
      <c r="C1632" s="32" t="s">
        <v>3271</v>
      </c>
      <c r="D1632" s="33">
        <v>0</v>
      </c>
      <c r="E1632" s="33">
        <v>15.925000000000001</v>
      </c>
      <c r="F1632" s="33">
        <v>0</v>
      </c>
      <c r="G1632" s="33">
        <v>0</v>
      </c>
      <c r="H1632" s="33">
        <v>0</v>
      </c>
      <c r="I1632" s="33">
        <v>0</v>
      </c>
      <c r="J1632" s="33">
        <v>5.1804143689019998E-2</v>
      </c>
      <c r="K1632" s="33">
        <v>0</v>
      </c>
      <c r="L1632" s="33">
        <v>0</v>
      </c>
      <c r="M1632" s="33">
        <v>0</v>
      </c>
      <c r="N1632" s="32" t="s">
        <v>5179</v>
      </c>
    </row>
    <row r="1633" spans="1:14" ht="31.5" x14ac:dyDescent="0.25">
      <c r="A1633" s="31" t="s">
        <v>2966</v>
      </c>
      <c r="B1633" s="32" t="s">
        <v>3272</v>
      </c>
      <c r="C1633" s="32" t="s">
        <v>3273</v>
      </c>
      <c r="D1633" s="33">
        <v>0</v>
      </c>
      <c r="E1633" s="33">
        <v>9.8480000000000008</v>
      </c>
      <c r="F1633" s="33">
        <v>0</v>
      </c>
      <c r="G1633" s="33">
        <v>0</v>
      </c>
      <c r="H1633" s="33">
        <v>0</v>
      </c>
      <c r="I1633" s="33">
        <v>0</v>
      </c>
      <c r="J1633" s="33">
        <v>3.2035617397139997E-2</v>
      </c>
      <c r="K1633" s="33">
        <v>0</v>
      </c>
      <c r="L1633" s="33">
        <v>0</v>
      </c>
      <c r="M1633" s="33">
        <v>0</v>
      </c>
      <c r="N1633" s="32" t="s">
        <v>5179</v>
      </c>
    </row>
    <row r="1634" spans="1:14" ht="31.5" x14ac:dyDescent="0.25">
      <c r="A1634" s="31" t="s">
        <v>2966</v>
      </c>
      <c r="B1634" s="32" t="s">
        <v>3274</v>
      </c>
      <c r="C1634" s="32" t="s">
        <v>3275</v>
      </c>
      <c r="D1634" s="33">
        <v>0</v>
      </c>
      <c r="E1634" s="33">
        <v>8.5739999999999998</v>
      </c>
      <c r="F1634" s="33">
        <v>0</v>
      </c>
      <c r="G1634" s="33">
        <v>0</v>
      </c>
      <c r="H1634" s="33">
        <v>0</v>
      </c>
      <c r="I1634" s="33">
        <v>0</v>
      </c>
      <c r="J1634" s="33">
        <v>2.7891285902019999E-2</v>
      </c>
      <c r="K1634" s="33">
        <v>0</v>
      </c>
      <c r="L1634" s="33">
        <v>0</v>
      </c>
      <c r="M1634" s="33">
        <v>0</v>
      </c>
      <c r="N1634" s="32" t="s">
        <v>5179</v>
      </c>
    </row>
    <row r="1635" spans="1:14" ht="47.25" x14ac:dyDescent="0.25">
      <c r="A1635" s="31" t="s">
        <v>2966</v>
      </c>
      <c r="B1635" s="32" t="s">
        <v>3276</v>
      </c>
      <c r="C1635" s="32" t="s">
        <v>3277</v>
      </c>
      <c r="D1635" s="33">
        <v>0</v>
      </c>
      <c r="E1635" s="33">
        <v>0</v>
      </c>
      <c r="F1635" s="33">
        <v>0</v>
      </c>
      <c r="G1635" s="33">
        <v>0</v>
      </c>
      <c r="H1635" s="33">
        <v>0</v>
      </c>
      <c r="I1635" s="33">
        <v>0</v>
      </c>
      <c r="J1635" s="33">
        <v>0</v>
      </c>
      <c r="K1635" s="33">
        <v>0</v>
      </c>
      <c r="L1635" s="33">
        <v>0</v>
      </c>
      <c r="M1635" s="33">
        <v>0</v>
      </c>
      <c r="N1635" s="32" t="s">
        <v>5179</v>
      </c>
    </row>
    <row r="1636" spans="1:14" ht="47.25" x14ac:dyDescent="0.25">
      <c r="A1636" s="31" t="s">
        <v>2966</v>
      </c>
      <c r="B1636" s="32" t="s">
        <v>3278</v>
      </c>
      <c r="C1636" s="32" t="s">
        <v>3279</v>
      </c>
      <c r="D1636" s="33">
        <v>0</v>
      </c>
      <c r="E1636" s="33">
        <v>0</v>
      </c>
      <c r="F1636" s="33">
        <v>0</v>
      </c>
      <c r="G1636" s="33">
        <v>0</v>
      </c>
      <c r="H1636" s="33">
        <v>0</v>
      </c>
      <c r="I1636" s="33">
        <v>0</v>
      </c>
      <c r="J1636" s="33">
        <v>0</v>
      </c>
      <c r="K1636" s="33">
        <v>0</v>
      </c>
      <c r="L1636" s="33">
        <v>0</v>
      </c>
      <c r="M1636" s="33">
        <v>0</v>
      </c>
      <c r="N1636" s="32" t="s">
        <v>5179</v>
      </c>
    </row>
    <row r="1637" spans="1:14" ht="47.25" x14ac:dyDescent="0.25">
      <c r="A1637" s="31" t="s">
        <v>2966</v>
      </c>
      <c r="B1637" s="32" t="s">
        <v>3280</v>
      </c>
      <c r="C1637" s="32" t="s">
        <v>3281</v>
      </c>
      <c r="D1637" s="33">
        <v>0</v>
      </c>
      <c r="E1637" s="33">
        <v>0</v>
      </c>
      <c r="F1637" s="33">
        <v>0</v>
      </c>
      <c r="G1637" s="33">
        <v>0</v>
      </c>
      <c r="H1637" s="33">
        <v>0</v>
      </c>
      <c r="I1637" s="33">
        <v>0</v>
      </c>
      <c r="J1637" s="33">
        <v>0</v>
      </c>
      <c r="K1637" s="33">
        <v>0</v>
      </c>
      <c r="L1637" s="33">
        <v>0</v>
      </c>
      <c r="M1637" s="33">
        <v>0</v>
      </c>
      <c r="N1637" s="32" t="s">
        <v>5179</v>
      </c>
    </row>
    <row r="1638" spans="1:14" ht="47.25" x14ac:dyDescent="0.25">
      <c r="A1638" s="31" t="s">
        <v>2966</v>
      </c>
      <c r="B1638" s="32" t="s">
        <v>3282</v>
      </c>
      <c r="C1638" s="32" t="s">
        <v>3283</v>
      </c>
      <c r="D1638" s="33">
        <v>0</v>
      </c>
      <c r="E1638" s="33">
        <v>0</v>
      </c>
      <c r="F1638" s="33">
        <v>0</v>
      </c>
      <c r="G1638" s="33">
        <v>0</v>
      </c>
      <c r="H1638" s="33">
        <v>0</v>
      </c>
      <c r="I1638" s="33">
        <v>0</v>
      </c>
      <c r="J1638" s="33">
        <v>0</v>
      </c>
      <c r="K1638" s="33">
        <v>0</v>
      </c>
      <c r="L1638" s="33">
        <v>0</v>
      </c>
      <c r="M1638" s="33">
        <v>0</v>
      </c>
      <c r="N1638" s="32" t="s">
        <v>5179</v>
      </c>
    </row>
    <row r="1639" spans="1:14" ht="47.25" x14ac:dyDescent="0.25">
      <c r="A1639" s="31" t="s">
        <v>2966</v>
      </c>
      <c r="B1639" s="32" t="s">
        <v>3284</v>
      </c>
      <c r="C1639" s="32" t="s">
        <v>3285</v>
      </c>
      <c r="D1639" s="33">
        <v>0</v>
      </c>
      <c r="E1639" s="33">
        <v>0</v>
      </c>
      <c r="F1639" s="33">
        <v>0</v>
      </c>
      <c r="G1639" s="33">
        <v>0</v>
      </c>
      <c r="H1639" s="33">
        <v>0</v>
      </c>
      <c r="I1639" s="33">
        <v>0</v>
      </c>
      <c r="J1639" s="33">
        <v>0</v>
      </c>
      <c r="K1639" s="33">
        <v>0</v>
      </c>
      <c r="L1639" s="33">
        <v>0</v>
      </c>
      <c r="M1639" s="33">
        <v>0</v>
      </c>
      <c r="N1639" s="32" t="s">
        <v>5179</v>
      </c>
    </row>
    <row r="1640" spans="1:14" ht="47.25" x14ac:dyDescent="0.25">
      <c r="A1640" s="31" t="s">
        <v>2966</v>
      </c>
      <c r="B1640" s="32" t="s">
        <v>3286</v>
      </c>
      <c r="C1640" s="32" t="s">
        <v>3287</v>
      </c>
      <c r="D1640" s="33">
        <v>0</v>
      </c>
      <c r="E1640" s="33">
        <v>0</v>
      </c>
      <c r="F1640" s="33">
        <v>0</v>
      </c>
      <c r="G1640" s="33">
        <v>0</v>
      </c>
      <c r="H1640" s="33">
        <v>0</v>
      </c>
      <c r="I1640" s="33">
        <v>0</v>
      </c>
      <c r="J1640" s="33">
        <v>0</v>
      </c>
      <c r="K1640" s="33">
        <v>0</v>
      </c>
      <c r="L1640" s="33">
        <v>0</v>
      </c>
      <c r="M1640" s="33">
        <v>0</v>
      </c>
      <c r="N1640" s="32" t="s">
        <v>5179</v>
      </c>
    </row>
    <row r="1641" spans="1:14" ht="47.25" x14ac:dyDescent="0.25">
      <c r="A1641" s="31" t="s">
        <v>2966</v>
      </c>
      <c r="B1641" s="32" t="s">
        <v>3288</v>
      </c>
      <c r="C1641" s="32" t="s">
        <v>3289</v>
      </c>
      <c r="D1641" s="33">
        <v>0</v>
      </c>
      <c r="E1641" s="33">
        <v>0</v>
      </c>
      <c r="F1641" s="33">
        <v>0</v>
      </c>
      <c r="G1641" s="33">
        <v>0</v>
      </c>
      <c r="H1641" s="33">
        <v>0</v>
      </c>
      <c r="I1641" s="33">
        <v>0</v>
      </c>
      <c r="J1641" s="33">
        <v>0</v>
      </c>
      <c r="K1641" s="33">
        <v>0</v>
      </c>
      <c r="L1641" s="33">
        <v>0</v>
      </c>
      <c r="M1641" s="33">
        <v>0</v>
      </c>
      <c r="N1641" s="32" t="s">
        <v>5179</v>
      </c>
    </row>
    <row r="1642" spans="1:14" ht="47.25" x14ac:dyDescent="0.25">
      <c r="A1642" s="31" t="s">
        <v>2966</v>
      </c>
      <c r="B1642" s="32" t="s">
        <v>3290</v>
      </c>
      <c r="C1642" s="32" t="s">
        <v>3291</v>
      </c>
      <c r="D1642" s="33">
        <v>0</v>
      </c>
      <c r="E1642" s="33">
        <v>0</v>
      </c>
      <c r="F1642" s="33">
        <v>0</v>
      </c>
      <c r="G1642" s="33">
        <v>0</v>
      </c>
      <c r="H1642" s="33">
        <v>0</v>
      </c>
      <c r="I1642" s="33">
        <v>0</v>
      </c>
      <c r="J1642" s="33">
        <v>0</v>
      </c>
      <c r="K1642" s="33">
        <v>0</v>
      </c>
      <c r="L1642" s="33">
        <v>0</v>
      </c>
      <c r="M1642" s="33">
        <v>0</v>
      </c>
      <c r="N1642" s="32" t="s">
        <v>5179</v>
      </c>
    </row>
    <row r="1643" spans="1:14" ht="47.25" x14ac:dyDescent="0.25">
      <c r="A1643" s="31" t="s">
        <v>2966</v>
      </c>
      <c r="B1643" s="32" t="s">
        <v>3292</v>
      </c>
      <c r="C1643" s="32" t="s">
        <v>3293</v>
      </c>
      <c r="D1643" s="33">
        <v>0</v>
      </c>
      <c r="E1643" s="33">
        <v>0</v>
      </c>
      <c r="F1643" s="33">
        <v>0</v>
      </c>
      <c r="G1643" s="33">
        <v>0</v>
      </c>
      <c r="H1643" s="33">
        <v>0</v>
      </c>
      <c r="I1643" s="33">
        <v>0</v>
      </c>
      <c r="J1643" s="33">
        <v>0</v>
      </c>
      <c r="K1643" s="33">
        <v>0</v>
      </c>
      <c r="L1643" s="33">
        <v>0</v>
      </c>
      <c r="M1643" s="33">
        <v>0</v>
      </c>
      <c r="N1643" s="32" t="s">
        <v>5179</v>
      </c>
    </row>
    <row r="1644" spans="1:14" ht="47.25" x14ac:dyDescent="0.25">
      <c r="A1644" s="31" t="s">
        <v>2966</v>
      </c>
      <c r="B1644" s="32" t="s">
        <v>3294</v>
      </c>
      <c r="C1644" s="32" t="s">
        <v>3295</v>
      </c>
      <c r="D1644" s="33">
        <v>0</v>
      </c>
      <c r="E1644" s="33">
        <v>0</v>
      </c>
      <c r="F1644" s="33">
        <v>0</v>
      </c>
      <c r="G1644" s="33">
        <v>0</v>
      </c>
      <c r="H1644" s="33">
        <v>0</v>
      </c>
      <c r="I1644" s="33">
        <v>0</v>
      </c>
      <c r="J1644" s="33">
        <v>0</v>
      </c>
      <c r="K1644" s="33">
        <v>0</v>
      </c>
      <c r="L1644" s="33">
        <v>0</v>
      </c>
      <c r="M1644" s="33">
        <v>0</v>
      </c>
      <c r="N1644" s="32" t="s">
        <v>5179</v>
      </c>
    </row>
    <row r="1645" spans="1:14" ht="47.25" x14ac:dyDescent="0.25">
      <c r="A1645" s="31" t="s">
        <v>2966</v>
      </c>
      <c r="B1645" s="32" t="s">
        <v>3296</v>
      </c>
      <c r="C1645" s="32" t="s">
        <v>3297</v>
      </c>
      <c r="D1645" s="33">
        <v>0</v>
      </c>
      <c r="E1645" s="33">
        <v>0</v>
      </c>
      <c r="F1645" s="33">
        <v>0</v>
      </c>
      <c r="G1645" s="33">
        <v>0</v>
      </c>
      <c r="H1645" s="33">
        <v>0</v>
      </c>
      <c r="I1645" s="33">
        <v>0</v>
      </c>
      <c r="J1645" s="33">
        <v>0</v>
      </c>
      <c r="K1645" s="33">
        <v>0</v>
      </c>
      <c r="L1645" s="33">
        <v>0</v>
      </c>
      <c r="M1645" s="33">
        <v>0</v>
      </c>
      <c r="N1645" s="32" t="s">
        <v>5179</v>
      </c>
    </row>
    <row r="1646" spans="1:14" ht="47.25" x14ac:dyDescent="0.25">
      <c r="A1646" s="31" t="s">
        <v>2966</v>
      </c>
      <c r="B1646" s="32" t="s">
        <v>3298</v>
      </c>
      <c r="C1646" s="32" t="s">
        <v>3299</v>
      </c>
      <c r="D1646" s="33">
        <v>0</v>
      </c>
      <c r="E1646" s="33">
        <v>0</v>
      </c>
      <c r="F1646" s="33">
        <v>0</v>
      </c>
      <c r="G1646" s="33">
        <v>0</v>
      </c>
      <c r="H1646" s="33">
        <v>0</v>
      </c>
      <c r="I1646" s="33">
        <v>0</v>
      </c>
      <c r="J1646" s="33">
        <v>0</v>
      </c>
      <c r="K1646" s="33">
        <v>0</v>
      </c>
      <c r="L1646" s="33">
        <v>0</v>
      </c>
      <c r="M1646" s="33">
        <v>0</v>
      </c>
      <c r="N1646" s="32" t="s">
        <v>5179</v>
      </c>
    </row>
    <row r="1647" spans="1:14" ht="47.25" x14ac:dyDescent="0.25">
      <c r="A1647" s="31" t="s">
        <v>2966</v>
      </c>
      <c r="B1647" s="32" t="s">
        <v>3300</v>
      </c>
      <c r="C1647" s="32" t="s">
        <v>3301</v>
      </c>
      <c r="D1647" s="33">
        <v>0</v>
      </c>
      <c r="E1647" s="33">
        <v>0</v>
      </c>
      <c r="F1647" s="33">
        <v>0</v>
      </c>
      <c r="G1647" s="33">
        <v>0</v>
      </c>
      <c r="H1647" s="33">
        <v>0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2" t="s">
        <v>5179</v>
      </c>
    </row>
    <row r="1648" spans="1:14" ht="47.25" x14ac:dyDescent="0.25">
      <c r="A1648" s="31" t="s">
        <v>2966</v>
      </c>
      <c r="B1648" s="32" t="s">
        <v>3302</v>
      </c>
      <c r="C1648" s="32" t="s">
        <v>3303</v>
      </c>
      <c r="D1648" s="33">
        <v>0</v>
      </c>
      <c r="E1648" s="33">
        <v>0</v>
      </c>
      <c r="F1648" s="33">
        <v>0</v>
      </c>
      <c r="G1648" s="33">
        <v>0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33">
        <v>0</v>
      </c>
      <c r="N1648" s="32" t="s">
        <v>5179</v>
      </c>
    </row>
    <row r="1649" spans="1:14" ht="47.25" x14ac:dyDescent="0.25">
      <c r="A1649" s="31" t="s">
        <v>2966</v>
      </c>
      <c r="B1649" s="32" t="s">
        <v>3304</v>
      </c>
      <c r="C1649" s="32" t="s">
        <v>3305</v>
      </c>
      <c r="D1649" s="33">
        <v>0</v>
      </c>
      <c r="E1649" s="33">
        <v>0</v>
      </c>
      <c r="F1649" s="33">
        <v>0</v>
      </c>
      <c r="G1649" s="33">
        <v>0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33">
        <v>0</v>
      </c>
      <c r="N1649" s="32" t="s">
        <v>5179</v>
      </c>
    </row>
    <row r="1650" spans="1:14" ht="47.25" x14ac:dyDescent="0.25">
      <c r="A1650" s="31" t="s">
        <v>2966</v>
      </c>
      <c r="B1650" s="32" t="s">
        <v>3306</v>
      </c>
      <c r="C1650" s="32" t="s">
        <v>3307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2" t="s">
        <v>5179</v>
      </c>
    </row>
    <row r="1651" spans="1:14" ht="47.25" x14ac:dyDescent="0.25">
      <c r="A1651" s="31" t="s">
        <v>2966</v>
      </c>
      <c r="B1651" s="32" t="s">
        <v>3308</v>
      </c>
      <c r="C1651" s="32" t="s">
        <v>3309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2" t="s">
        <v>5179</v>
      </c>
    </row>
    <row r="1652" spans="1:14" ht="47.25" x14ac:dyDescent="0.25">
      <c r="A1652" s="31" t="s">
        <v>2966</v>
      </c>
      <c r="B1652" s="32" t="s">
        <v>3310</v>
      </c>
      <c r="C1652" s="32" t="s">
        <v>3311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2" t="s">
        <v>5179</v>
      </c>
    </row>
    <row r="1653" spans="1:14" ht="47.25" x14ac:dyDescent="0.25">
      <c r="A1653" s="31" t="s">
        <v>2966</v>
      </c>
      <c r="B1653" s="32" t="s">
        <v>3312</v>
      </c>
      <c r="C1653" s="32" t="s">
        <v>3313</v>
      </c>
      <c r="D1653" s="33">
        <v>0</v>
      </c>
      <c r="E1653" s="33">
        <v>0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2" t="s">
        <v>5179</v>
      </c>
    </row>
    <row r="1654" spans="1:14" ht="47.25" x14ac:dyDescent="0.25">
      <c r="A1654" s="31" t="s">
        <v>2966</v>
      </c>
      <c r="B1654" s="32" t="s">
        <v>3314</v>
      </c>
      <c r="C1654" s="32" t="s">
        <v>3315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2" t="s">
        <v>5179</v>
      </c>
    </row>
    <row r="1655" spans="1:14" ht="47.25" x14ac:dyDescent="0.25">
      <c r="A1655" s="31" t="s">
        <v>2966</v>
      </c>
      <c r="B1655" s="32" t="s">
        <v>3316</v>
      </c>
      <c r="C1655" s="32" t="s">
        <v>3317</v>
      </c>
      <c r="D1655" s="33">
        <v>0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2" t="s">
        <v>5179</v>
      </c>
    </row>
    <row r="1656" spans="1:14" ht="47.25" x14ac:dyDescent="0.25">
      <c r="A1656" s="31" t="s">
        <v>2966</v>
      </c>
      <c r="B1656" s="32" t="s">
        <v>3318</v>
      </c>
      <c r="C1656" s="32" t="s">
        <v>3319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2" t="s">
        <v>5179</v>
      </c>
    </row>
    <row r="1657" spans="1:14" ht="47.25" x14ac:dyDescent="0.25">
      <c r="A1657" s="31" t="s">
        <v>2966</v>
      </c>
      <c r="B1657" s="32" t="s">
        <v>3320</v>
      </c>
      <c r="C1657" s="32" t="s">
        <v>3321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2" t="s">
        <v>5179</v>
      </c>
    </row>
    <row r="1658" spans="1:14" ht="47.25" x14ac:dyDescent="0.25">
      <c r="A1658" s="31" t="s">
        <v>2966</v>
      </c>
      <c r="B1658" s="32" t="s">
        <v>3322</v>
      </c>
      <c r="C1658" s="32" t="s">
        <v>3323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2" t="s">
        <v>5179</v>
      </c>
    </row>
    <row r="1659" spans="1:14" ht="47.25" x14ac:dyDescent="0.25">
      <c r="A1659" s="31" t="s">
        <v>2966</v>
      </c>
      <c r="B1659" s="32" t="s">
        <v>3324</v>
      </c>
      <c r="C1659" s="32" t="s">
        <v>3325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2" t="s">
        <v>5179</v>
      </c>
    </row>
    <row r="1660" spans="1:14" ht="47.25" x14ac:dyDescent="0.25">
      <c r="A1660" s="31" t="s">
        <v>2966</v>
      </c>
      <c r="B1660" s="32" t="s">
        <v>3326</v>
      </c>
      <c r="C1660" s="32" t="s">
        <v>3327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2" t="s">
        <v>5179</v>
      </c>
    </row>
    <row r="1661" spans="1:14" ht="47.25" x14ac:dyDescent="0.25">
      <c r="A1661" s="31" t="s">
        <v>2966</v>
      </c>
      <c r="B1661" s="32" t="s">
        <v>3328</v>
      </c>
      <c r="C1661" s="32" t="s">
        <v>3329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2" t="s">
        <v>5179</v>
      </c>
    </row>
    <row r="1662" spans="1:14" ht="47.25" x14ac:dyDescent="0.25">
      <c r="A1662" s="31" t="s">
        <v>2966</v>
      </c>
      <c r="B1662" s="32" t="s">
        <v>3330</v>
      </c>
      <c r="C1662" s="32" t="s">
        <v>3331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2" t="s">
        <v>5179</v>
      </c>
    </row>
    <row r="1663" spans="1:14" ht="47.25" x14ac:dyDescent="0.25">
      <c r="A1663" s="31" t="s">
        <v>2966</v>
      </c>
      <c r="B1663" s="32" t="s">
        <v>3332</v>
      </c>
      <c r="C1663" s="32" t="s">
        <v>3333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2" t="s">
        <v>5179</v>
      </c>
    </row>
    <row r="1664" spans="1:14" ht="47.25" x14ac:dyDescent="0.25">
      <c r="A1664" s="31" t="s">
        <v>2966</v>
      </c>
      <c r="B1664" s="32" t="s">
        <v>3334</v>
      </c>
      <c r="C1664" s="32" t="s">
        <v>3335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2" t="s">
        <v>5179</v>
      </c>
    </row>
    <row r="1665" spans="1:14" ht="47.25" x14ac:dyDescent="0.25">
      <c r="A1665" s="31" t="s">
        <v>2966</v>
      </c>
      <c r="B1665" s="32" t="s">
        <v>3336</v>
      </c>
      <c r="C1665" s="32" t="s">
        <v>3337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2" t="s">
        <v>5179</v>
      </c>
    </row>
    <row r="1666" spans="1:14" ht="47.25" x14ac:dyDescent="0.25">
      <c r="A1666" s="31" t="s">
        <v>2966</v>
      </c>
      <c r="B1666" s="32" t="s">
        <v>3338</v>
      </c>
      <c r="C1666" s="32" t="s">
        <v>3339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2" t="s">
        <v>5179</v>
      </c>
    </row>
    <row r="1667" spans="1:14" ht="31.5" x14ac:dyDescent="0.25">
      <c r="A1667" s="31" t="s">
        <v>2966</v>
      </c>
      <c r="B1667" s="32" t="s">
        <v>3340</v>
      </c>
      <c r="C1667" s="32" t="s">
        <v>3341</v>
      </c>
      <c r="D1667" s="33">
        <v>0</v>
      </c>
      <c r="E1667" s="33">
        <v>0</v>
      </c>
      <c r="F1667" s="33">
        <v>0</v>
      </c>
      <c r="G1667" s="33">
        <v>0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2" t="s">
        <v>5179</v>
      </c>
    </row>
    <row r="1668" spans="1:14" ht="31.5" x14ac:dyDescent="0.25">
      <c r="A1668" s="31" t="s">
        <v>2966</v>
      </c>
      <c r="B1668" s="32" t="s">
        <v>3342</v>
      </c>
      <c r="C1668" s="32" t="s">
        <v>3343</v>
      </c>
      <c r="D1668" s="33">
        <v>0</v>
      </c>
      <c r="E1668" s="33">
        <v>0</v>
      </c>
      <c r="F1668" s="33">
        <v>0</v>
      </c>
      <c r="G1668" s="33">
        <v>0</v>
      </c>
      <c r="H1668" s="33">
        <v>0</v>
      </c>
      <c r="I1668" s="33">
        <v>0</v>
      </c>
      <c r="J1668" s="33">
        <v>0</v>
      </c>
      <c r="K1668" s="33">
        <v>0</v>
      </c>
      <c r="L1668" s="33">
        <v>0</v>
      </c>
      <c r="M1668" s="33">
        <v>0</v>
      </c>
      <c r="N1668" s="32" t="s">
        <v>5179</v>
      </c>
    </row>
    <row r="1669" spans="1:14" ht="31.5" x14ac:dyDescent="0.25">
      <c r="A1669" s="31" t="s">
        <v>2966</v>
      </c>
      <c r="B1669" s="32" t="s">
        <v>3344</v>
      </c>
      <c r="C1669" s="32" t="s">
        <v>3345</v>
      </c>
      <c r="D1669" s="33">
        <v>0</v>
      </c>
      <c r="E1669" s="33">
        <v>0</v>
      </c>
      <c r="F1669" s="33">
        <v>0</v>
      </c>
      <c r="G1669" s="33">
        <v>0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2" t="s">
        <v>5179</v>
      </c>
    </row>
    <row r="1670" spans="1:14" ht="31.5" x14ac:dyDescent="0.25">
      <c r="A1670" s="31" t="s">
        <v>2966</v>
      </c>
      <c r="B1670" s="32" t="s">
        <v>3346</v>
      </c>
      <c r="C1670" s="32" t="s">
        <v>3347</v>
      </c>
      <c r="D1670" s="33">
        <v>0</v>
      </c>
      <c r="E1670" s="33">
        <v>0</v>
      </c>
      <c r="F1670" s="33">
        <v>0</v>
      </c>
      <c r="G1670" s="33">
        <v>0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2" t="s">
        <v>5179</v>
      </c>
    </row>
    <row r="1671" spans="1:14" ht="31.5" x14ac:dyDescent="0.25">
      <c r="A1671" s="31" t="s">
        <v>2966</v>
      </c>
      <c r="B1671" s="32" t="s">
        <v>3348</v>
      </c>
      <c r="C1671" s="32" t="s">
        <v>3349</v>
      </c>
      <c r="D1671" s="33">
        <v>0</v>
      </c>
      <c r="E1671" s="33">
        <v>0</v>
      </c>
      <c r="F1671" s="33">
        <v>0</v>
      </c>
      <c r="G1671" s="33">
        <v>0</v>
      </c>
      <c r="H1671" s="33">
        <v>0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2" t="s">
        <v>5179</v>
      </c>
    </row>
    <row r="1672" spans="1:14" ht="31.5" x14ac:dyDescent="0.25">
      <c r="A1672" s="31" t="s">
        <v>2966</v>
      </c>
      <c r="B1672" s="32" t="s">
        <v>3350</v>
      </c>
      <c r="C1672" s="32" t="s">
        <v>3351</v>
      </c>
      <c r="D1672" s="33">
        <v>0</v>
      </c>
      <c r="E1672" s="33">
        <v>0</v>
      </c>
      <c r="F1672" s="33">
        <v>0</v>
      </c>
      <c r="G1672" s="33">
        <v>0</v>
      </c>
      <c r="H1672" s="33">
        <v>0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2" t="s">
        <v>5179</v>
      </c>
    </row>
    <row r="1673" spans="1:14" ht="47.25" x14ac:dyDescent="0.25">
      <c r="A1673" s="31" t="s">
        <v>2966</v>
      </c>
      <c r="B1673" s="32" t="s">
        <v>3352</v>
      </c>
      <c r="C1673" s="32" t="s">
        <v>3353</v>
      </c>
      <c r="D1673" s="33">
        <v>0</v>
      </c>
      <c r="E1673" s="33">
        <v>0</v>
      </c>
      <c r="F1673" s="33">
        <v>0</v>
      </c>
      <c r="G1673" s="33">
        <v>0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2" t="s">
        <v>5179</v>
      </c>
    </row>
    <row r="1674" spans="1:14" ht="47.25" x14ac:dyDescent="0.25">
      <c r="A1674" s="31" t="s">
        <v>2966</v>
      </c>
      <c r="B1674" s="32" t="s">
        <v>3354</v>
      </c>
      <c r="C1674" s="32" t="s">
        <v>3355</v>
      </c>
      <c r="D1674" s="33">
        <v>0</v>
      </c>
      <c r="E1674" s="33">
        <v>0</v>
      </c>
      <c r="F1674" s="33"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2" t="s">
        <v>5179</v>
      </c>
    </row>
    <row r="1675" spans="1:14" ht="47.25" x14ac:dyDescent="0.25">
      <c r="A1675" s="31" t="s">
        <v>2966</v>
      </c>
      <c r="B1675" s="32" t="s">
        <v>3356</v>
      </c>
      <c r="C1675" s="32" t="s">
        <v>3357</v>
      </c>
      <c r="D1675" s="33">
        <v>0</v>
      </c>
      <c r="E1675" s="33">
        <v>0</v>
      </c>
      <c r="F1675" s="33"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2" t="s">
        <v>5179</v>
      </c>
    </row>
    <row r="1676" spans="1:14" ht="47.25" x14ac:dyDescent="0.25">
      <c r="A1676" s="31" t="s">
        <v>2966</v>
      </c>
      <c r="B1676" s="32" t="s">
        <v>3358</v>
      </c>
      <c r="C1676" s="32" t="s">
        <v>3359</v>
      </c>
      <c r="D1676" s="33">
        <v>0</v>
      </c>
      <c r="E1676" s="33">
        <v>0</v>
      </c>
      <c r="F1676" s="33">
        <v>0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2" t="s">
        <v>5179</v>
      </c>
    </row>
    <row r="1677" spans="1:14" ht="47.25" x14ac:dyDescent="0.25">
      <c r="A1677" s="31" t="s">
        <v>2966</v>
      </c>
      <c r="B1677" s="32" t="s">
        <v>3360</v>
      </c>
      <c r="C1677" s="32" t="s">
        <v>3361</v>
      </c>
      <c r="D1677" s="33">
        <v>0</v>
      </c>
      <c r="E1677" s="33">
        <v>0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2" t="s">
        <v>5179</v>
      </c>
    </row>
    <row r="1678" spans="1:14" ht="31.5" x14ac:dyDescent="0.25">
      <c r="A1678" s="31" t="s">
        <v>2966</v>
      </c>
      <c r="B1678" s="32" t="s">
        <v>3362</v>
      </c>
      <c r="C1678" s="32" t="s">
        <v>3363</v>
      </c>
      <c r="D1678" s="33">
        <v>0</v>
      </c>
      <c r="E1678" s="33">
        <v>0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2" t="s">
        <v>5179</v>
      </c>
    </row>
    <row r="1679" spans="1:14" ht="31.5" x14ac:dyDescent="0.25">
      <c r="A1679" s="31" t="s">
        <v>2966</v>
      </c>
      <c r="B1679" s="32" t="s">
        <v>3364</v>
      </c>
      <c r="C1679" s="32" t="s">
        <v>3365</v>
      </c>
      <c r="D1679" s="33">
        <v>0</v>
      </c>
      <c r="E1679" s="33">
        <v>0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2" t="s">
        <v>5179</v>
      </c>
    </row>
    <row r="1680" spans="1:14" ht="31.5" x14ac:dyDescent="0.25">
      <c r="A1680" s="31" t="s">
        <v>2966</v>
      </c>
      <c r="B1680" s="32" t="s">
        <v>3366</v>
      </c>
      <c r="C1680" s="32" t="s">
        <v>3367</v>
      </c>
      <c r="D1680" s="33">
        <v>0</v>
      </c>
      <c r="E1680" s="33">
        <v>0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2" t="s">
        <v>5179</v>
      </c>
    </row>
    <row r="1681" spans="1:14" ht="31.5" x14ac:dyDescent="0.25">
      <c r="A1681" s="31" t="s">
        <v>2966</v>
      </c>
      <c r="B1681" s="32" t="s">
        <v>3368</v>
      </c>
      <c r="C1681" s="32" t="s">
        <v>3369</v>
      </c>
      <c r="D1681" s="33">
        <v>0</v>
      </c>
      <c r="E1681" s="33">
        <v>0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2" t="s">
        <v>5179</v>
      </c>
    </row>
    <row r="1682" spans="1:14" ht="47.25" x14ac:dyDescent="0.25">
      <c r="A1682" s="31" t="s">
        <v>2966</v>
      </c>
      <c r="B1682" s="32" t="s">
        <v>3370</v>
      </c>
      <c r="C1682" s="32" t="s">
        <v>3371</v>
      </c>
      <c r="D1682" s="33">
        <v>0</v>
      </c>
      <c r="E1682" s="33">
        <v>0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2" t="s">
        <v>5179</v>
      </c>
    </row>
    <row r="1683" spans="1:14" ht="47.25" x14ac:dyDescent="0.25">
      <c r="A1683" s="31" t="s">
        <v>2966</v>
      </c>
      <c r="B1683" s="32" t="s">
        <v>3372</v>
      </c>
      <c r="C1683" s="32" t="s">
        <v>3373</v>
      </c>
      <c r="D1683" s="33">
        <v>0</v>
      </c>
      <c r="E1683" s="33">
        <v>0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2" t="s">
        <v>5179</v>
      </c>
    </row>
    <row r="1684" spans="1:14" ht="47.25" x14ac:dyDescent="0.25">
      <c r="A1684" s="31" t="s">
        <v>2966</v>
      </c>
      <c r="B1684" s="32" t="s">
        <v>3374</v>
      </c>
      <c r="C1684" s="32" t="s">
        <v>3375</v>
      </c>
      <c r="D1684" s="33">
        <v>0</v>
      </c>
      <c r="E1684" s="33">
        <v>0</v>
      </c>
      <c r="F1684" s="33"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2" t="s">
        <v>5179</v>
      </c>
    </row>
    <row r="1685" spans="1:14" ht="47.25" x14ac:dyDescent="0.25">
      <c r="A1685" s="31" t="s">
        <v>2966</v>
      </c>
      <c r="B1685" s="32" t="s">
        <v>3376</v>
      </c>
      <c r="C1685" s="32" t="s">
        <v>3377</v>
      </c>
      <c r="D1685" s="33">
        <v>0</v>
      </c>
      <c r="E1685" s="33">
        <v>0</v>
      </c>
      <c r="F1685" s="33"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2" t="s">
        <v>5179</v>
      </c>
    </row>
    <row r="1686" spans="1:14" ht="47.25" x14ac:dyDescent="0.25">
      <c r="A1686" s="31" t="s">
        <v>2966</v>
      </c>
      <c r="B1686" s="32" t="s">
        <v>3378</v>
      </c>
      <c r="C1686" s="32" t="s">
        <v>3379</v>
      </c>
      <c r="D1686" s="33">
        <v>0</v>
      </c>
      <c r="E1686" s="33">
        <v>0</v>
      </c>
      <c r="F1686" s="33"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2" t="s">
        <v>5179</v>
      </c>
    </row>
    <row r="1687" spans="1:14" ht="47.25" x14ac:dyDescent="0.25">
      <c r="A1687" s="31" t="s">
        <v>2966</v>
      </c>
      <c r="B1687" s="32" t="s">
        <v>3380</v>
      </c>
      <c r="C1687" s="32" t="s">
        <v>3381</v>
      </c>
      <c r="D1687" s="33">
        <v>0</v>
      </c>
      <c r="E1687" s="33">
        <v>0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2" t="s">
        <v>5179</v>
      </c>
    </row>
    <row r="1688" spans="1:14" ht="31.5" x14ac:dyDescent="0.25">
      <c r="A1688" s="31" t="s">
        <v>2966</v>
      </c>
      <c r="B1688" s="32" t="s">
        <v>3382</v>
      </c>
      <c r="C1688" s="32" t="s">
        <v>3383</v>
      </c>
      <c r="D1688" s="33">
        <v>0</v>
      </c>
      <c r="E1688" s="33">
        <v>0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2" t="s">
        <v>5179</v>
      </c>
    </row>
    <row r="1689" spans="1:14" ht="31.5" x14ac:dyDescent="0.25">
      <c r="A1689" s="31" t="s">
        <v>2966</v>
      </c>
      <c r="B1689" s="32" t="s">
        <v>3384</v>
      </c>
      <c r="C1689" s="32" t="s">
        <v>3385</v>
      </c>
      <c r="D1689" s="33">
        <v>0</v>
      </c>
      <c r="E1689" s="33">
        <v>0</v>
      </c>
      <c r="F1689" s="33"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2" t="s">
        <v>5179</v>
      </c>
    </row>
    <row r="1690" spans="1:14" ht="31.5" x14ac:dyDescent="0.25">
      <c r="A1690" s="31" t="s">
        <v>2966</v>
      </c>
      <c r="B1690" s="32" t="s">
        <v>3386</v>
      </c>
      <c r="C1690" s="32" t="s">
        <v>3387</v>
      </c>
      <c r="D1690" s="33">
        <v>0</v>
      </c>
      <c r="E1690" s="33">
        <v>0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2" t="s">
        <v>5179</v>
      </c>
    </row>
    <row r="1691" spans="1:14" ht="47.25" x14ac:dyDescent="0.25">
      <c r="A1691" s="31" t="s">
        <v>2966</v>
      </c>
      <c r="B1691" s="32" t="s">
        <v>3388</v>
      </c>
      <c r="C1691" s="32" t="s">
        <v>3389</v>
      </c>
      <c r="D1691" s="33">
        <v>0</v>
      </c>
      <c r="E1691" s="33">
        <v>0</v>
      </c>
      <c r="F1691" s="33">
        <v>0</v>
      </c>
      <c r="G1691" s="33">
        <v>0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33">
        <v>0</v>
      </c>
      <c r="N1691" s="32" t="s">
        <v>5179</v>
      </c>
    </row>
    <row r="1692" spans="1:14" ht="31.5" x14ac:dyDescent="0.25">
      <c r="A1692" s="31" t="s">
        <v>2966</v>
      </c>
      <c r="B1692" s="32" t="s">
        <v>3390</v>
      </c>
      <c r="C1692" s="32" t="s">
        <v>3391</v>
      </c>
      <c r="D1692" s="33">
        <v>0</v>
      </c>
      <c r="E1692" s="33">
        <v>0</v>
      </c>
      <c r="F1692" s="33">
        <v>0</v>
      </c>
      <c r="G1692" s="33">
        <v>0</v>
      </c>
      <c r="H1692" s="33">
        <v>0</v>
      </c>
      <c r="I1692" s="33">
        <v>0</v>
      </c>
      <c r="J1692" s="33">
        <v>0</v>
      </c>
      <c r="K1692" s="33">
        <v>0</v>
      </c>
      <c r="L1692" s="33">
        <v>0</v>
      </c>
      <c r="M1692" s="33">
        <v>0</v>
      </c>
      <c r="N1692" s="32" t="s">
        <v>5179</v>
      </c>
    </row>
    <row r="1693" spans="1:14" ht="31.5" x14ac:dyDescent="0.25">
      <c r="A1693" s="31" t="s">
        <v>2966</v>
      </c>
      <c r="B1693" s="32" t="s">
        <v>3392</v>
      </c>
      <c r="C1693" s="32" t="s">
        <v>3393</v>
      </c>
      <c r="D1693" s="33">
        <v>0</v>
      </c>
      <c r="E1693" s="33">
        <v>0</v>
      </c>
      <c r="F1693" s="33">
        <v>0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2" t="s">
        <v>5179</v>
      </c>
    </row>
    <row r="1694" spans="1:14" ht="47.25" x14ac:dyDescent="0.25">
      <c r="A1694" s="31" t="s">
        <v>2966</v>
      </c>
      <c r="B1694" s="32" t="s">
        <v>3394</v>
      </c>
      <c r="C1694" s="32" t="s">
        <v>3395</v>
      </c>
      <c r="D1694" s="33">
        <v>0</v>
      </c>
      <c r="E1694" s="33">
        <v>0</v>
      </c>
      <c r="F1694" s="33">
        <v>0</v>
      </c>
      <c r="G1694" s="33">
        <v>0</v>
      </c>
      <c r="H1694" s="33">
        <v>0</v>
      </c>
      <c r="I1694" s="33">
        <v>0</v>
      </c>
      <c r="J1694" s="33">
        <v>0</v>
      </c>
      <c r="K1694" s="33">
        <v>0</v>
      </c>
      <c r="L1694" s="33">
        <v>0</v>
      </c>
      <c r="M1694" s="33">
        <v>0</v>
      </c>
      <c r="N1694" s="32" t="s">
        <v>5179</v>
      </c>
    </row>
    <row r="1695" spans="1:14" ht="31.5" x14ac:dyDescent="0.25">
      <c r="A1695" s="31" t="s">
        <v>2966</v>
      </c>
      <c r="B1695" s="32" t="s">
        <v>3396</v>
      </c>
      <c r="C1695" s="32" t="s">
        <v>3397</v>
      </c>
      <c r="D1695" s="33">
        <v>0</v>
      </c>
      <c r="E1695" s="33">
        <v>0</v>
      </c>
      <c r="F1695" s="33">
        <v>0</v>
      </c>
      <c r="G1695" s="33">
        <v>0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33">
        <v>0</v>
      </c>
      <c r="N1695" s="32" t="s">
        <v>5179</v>
      </c>
    </row>
    <row r="1696" spans="1:14" ht="31.5" x14ac:dyDescent="0.25">
      <c r="A1696" s="31" t="s">
        <v>2966</v>
      </c>
      <c r="B1696" s="32" t="s">
        <v>3398</v>
      </c>
      <c r="C1696" s="32" t="s">
        <v>3399</v>
      </c>
      <c r="D1696" s="33">
        <v>0</v>
      </c>
      <c r="E1696" s="33">
        <v>0</v>
      </c>
      <c r="F1696" s="33">
        <v>0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33">
        <v>0</v>
      </c>
      <c r="N1696" s="32" t="s">
        <v>5179</v>
      </c>
    </row>
    <row r="1697" spans="1:14" ht="31.5" x14ac:dyDescent="0.25">
      <c r="A1697" s="31" t="s">
        <v>2966</v>
      </c>
      <c r="B1697" s="32" t="s">
        <v>3400</v>
      </c>
      <c r="C1697" s="32" t="s">
        <v>3401</v>
      </c>
      <c r="D1697" s="33">
        <v>0</v>
      </c>
      <c r="E1697" s="33">
        <v>0</v>
      </c>
      <c r="F1697" s="33">
        <v>0</v>
      </c>
      <c r="G1697" s="33">
        <v>0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2" t="s">
        <v>5179</v>
      </c>
    </row>
    <row r="1698" spans="1:14" ht="47.25" x14ac:dyDescent="0.25">
      <c r="A1698" s="31" t="s">
        <v>2966</v>
      </c>
      <c r="B1698" s="32" t="s">
        <v>3402</v>
      </c>
      <c r="C1698" s="32" t="s">
        <v>3403</v>
      </c>
      <c r="D1698" s="33">
        <v>0</v>
      </c>
      <c r="E1698" s="33">
        <v>0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2" t="s">
        <v>5179</v>
      </c>
    </row>
    <row r="1699" spans="1:14" ht="31.5" x14ac:dyDescent="0.25">
      <c r="A1699" s="31" t="s">
        <v>2966</v>
      </c>
      <c r="B1699" s="32" t="s">
        <v>3404</v>
      </c>
      <c r="C1699" s="32" t="s">
        <v>3405</v>
      </c>
      <c r="D1699" s="33">
        <v>0</v>
      </c>
      <c r="E1699" s="33">
        <v>0</v>
      </c>
      <c r="F1699" s="33"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2" t="s">
        <v>5179</v>
      </c>
    </row>
    <row r="1700" spans="1:14" ht="31.5" x14ac:dyDescent="0.25">
      <c r="A1700" s="31" t="s">
        <v>2966</v>
      </c>
      <c r="B1700" s="32" t="s">
        <v>3406</v>
      </c>
      <c r="C1700" s="32" t="s">
        <v>3407</v>
      </c>
      <c r="D1700" s="33">
        <v>0</v>
      </c>
      <c r="E1700" s="33">
        <v>0</v>
      </c>
      <c r="F1700" s="33">
        <v>0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2" t="s">
        <v>5179</v>
      </c>
    </row>
    <row r="1701" spans="1:14" ht="31.5" x14ac:dyDescent="0.25">
      <c r="A1701" s="31" t="s">
        <v>2966</v>
      </c>
      <c r="B1701" s="32" t="s">
        <v>3408</v>
      </c>
      <c r="C1701" s="32" t="s">
        <v>3409</v>
      </c>
      <c r="D1701" s="33">
        <v>0</v>
      </c>
      <c r="E1701" s="33">
        <v>0</v>
      </c>
      <c r="F1701" s="33">
        <v>0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2" t="s">
        <v>5179</v>
      </c>
    </row>
    <row r="1702" spans="1:14" ht="31.5" x14ac:dyDescent="0.25">
      <c r="A1702" s="31" t="s">
        <v>2966</v>
      </c>
      <c r="B1702" s="32" t="s">
        <v>3410</v>
      </c>
      <c r="C1702" s="32" t="s">
        <v>3411</v>
      </c>
      <c r="D1702" s="33">
        <v>0</v>
      </c>
      <c r="E1702" s="33">
        <v>0</v>
      </c>
      <c r="F1702" s="33">
        <v>0</v>
      </c>
      <c r="G1702" s="33">
        <v>0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2" t="s">
        <v>5179</v>
      </c>
    </row>
    <row r="1703" spans="1:14" ht="31.5" x14ac:dyDescent="0.25">
      <c r="A1703" s="31" t="s">
        <v>2966</v>
      </c>
      <c r="B1703" s="32" t="s">
        <v>3412</v>
      </c>
      <c r="C1703" s="32" t="s">
        <v>3413</v>
      </c>
      <c r="D1703" s="33">
        <v>0</v>
      </c>
      <c r="E1703" s="33">
        <v>0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2" t="s">
        <v>5179</v>
      </c>
    </row>
    <row r="1704" spans="1:14" ht="31.5" x14ac:dyDescent="0.25">
      <c r="A1704" s="31" t="s">
        <v>2966</v>
      </c>
      <c r="B1704" s="32" t="s">
        <v>3414</v>
      </c>
      <c r="C1704" s="32" t="s">
        <v>3415</v>
      </c>
      <c r="D1704" s="33">
        <v>0</v>
      </c>
      <c r="E1704" s="33">
        <v>0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2" t="s">
        <v>5179</v>
      </c>
    </row>
    <row r="1705" spans="1:14" ht="31.5" x14ac:dyDescent="0.25">
      <c r="A1705" s="31" t="s">
        <v>2966</v>
      </c>
      <c r="B1705" s="32" t="s">
        <v>3416</v>
      </c>
      <c r="C1705" s="32" t="s">
        <v>3417</v>
      </c>
      <c r="D1705" s="33">
        <v>0</v>
      </c>
      <c r="E1705" s="33">
        <v>0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2" t="s">
        <v>5179</v>
      </c>
    </row>
    <row r="1706" spans="1:14" x14ac:dyDescent="0.25">
      <c r="A1706" s="31" t="s">
        <v>2966</v>
      </c>
      <c r="B1706" s="32" t="s">
        <v>3418</v>
      </c>
      <c r="C1706" s="32" t="s">
        <v>3419</v>
      </c>
      <c r="D1706" s="33">
        <v>0</v>
      </c>
      <c r="E1706" s="33">
        <v>0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2" t="s">
        <v>5179</v>
      </c>
    </row>
    <row r="1707" spans="1:14" x14ac:dyDescent="0.25">
      <c r="A1707" s="31" t="s">
        <v>2966</v>
      </c>
      <c r="B1707" s="32" t="s">
        <v>3420</v>
      </c>
      <c r="C1707" s="32" t="s">
        <v>3421</v>
      </c>
      <c r="D1707" s="33">
        <v>0</v>
      </c>
      <c r="E1707" s="33">
        <v>0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2" t="s">
        <v>5179</v>
      </c>
    </row>
    <row r="1708" spans="1:14" x14ac:dyDescent="0.25">
      <c r="A1708" s="31" t="s">
        <v>2966</v>
      </c>
      <c r="B1708" s="32" t="s">
        <v>3422</v>
      </c>
      <c r="C1708" s="32" t="s">
        <v>3423</v>
      </c>
      <c r="D1708" s="33">
        <v>0</v>
      </c>
      <c r="E1708" s="33">
        <v>0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2" t="s">
        <v>5179</v>
      </c>
    </row>
    <row r="1709" spans="1:14" x14ac:dyDescent="0.25">
      <c r="A1709" s="31" t="s">
        <v>2966</v>
      </c>
      <c r="B1709" s="32" t="s">
        <v>3424</v>
      </c>
      <c r="C1709" s="32" t="s">
        <v>3425</v>
      </c>
      <c r="D1709" s="33">
        <v>0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2" t="s">
        <v>5179</v>
      </c>
    </row>
    <row r="1710" spans="1:14" ht="31.5" x14ac:dyDescent="0.25">
      <c r="A1710" s="31" t="s">
        <v>2966</v>
      </c>
      <c r="B1710" s="32" t="s">
        <v>3426</v>
      </c>
      <c r="C1710" s="32" t="s">
        <v>3427</v>
      </c>
      <c r="D1710" s="33">
        <v>0</v>
      </c>
      <c r="E1710" s="33">
        <v>0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2" t="s">
        <v>5179</v>
      </c>
    </row>
    <row r="1711" spans="1:14" ht="31.5" x14ac:dyDescent="0.25">
      <c r="A1711" s="31" t="s">
        <v>2966</v>
      </c>
      <c r="B1711" s="32" t="s">
        <v>3428</v>
      </c>
      <c r="C1711" s="32" t="s">
        <v>3429</v>
      </c>
      <c r="D1711" s="33">
        <v>0</v>
      </c>
      <c r="E1711" s="33">
        <v>0</v>
      </c>
      <c r="F1711" s="33"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2" t="s">
        <v>5179</v>
      </c>
    </row>
    <row r="1712" spans="1:14" ht="47.25" x14ac:dyDescent="0.25">
      <c r="A1712" s="31" t="s">
        <v>2966</v>
      </c>
      <c r="B1712" s="32" t="s">
        <v>3430</v>
      </c>
      <c r="C1712" s="32" t="s">
        <v>3431</v>
      </c>
      <c r="D1712" s="33">
        <v>0</v>
      </c>
      <c r="E1712" s="33">
        <v>0</v>
      </c>
      <c r="F1712" s="33">
        <v>0</v>
      </c>
      <c r="G1712" s="33">
        <v>0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2" t="s">
        <v>5179</v>
      </c>
    </row>
    <row r="1713" spans="1:14" ht="31.5" x14ac:dyDescent="0.25">
      <c r="A1713" s="31" t="s">
        <v>2966</v>
      </c>
      <c r="B1713" s="32" t="s">
        <v>3432</v>
      </c>
      <c r="C1713" s="32" t="s">
        <v>3433</v>
      </c>
      <c r="D1713" s="33">
        <v>0</v>
      </c>
      <c r="E1713" s="33">
        <v>7.54</v>
      </c>
      <c r="F1713" s="33">
        <v>0</v>
      </c>
      <c r="G1713" s="33">
        <v>0</v>
      </c>
      <c r="H1713" s="33">
        <v>0</v>
      </c>
      <c r="I1713" s="33">
        <v>0</v>
      </c>
      <c r="J1713" s="33">
        <v>2.4527676195620001E-2</v>
      </c>
      <c r="K1713" s="33">
        <v>0</v>
      </c>
      <c r="L1713" s="33">
        <v>0</v>
      </c>
      <c r="M1713" s="33">
        <v>0</v>
      </c>
      <c r="N1713" s="32" t="s">
        <v>5179</v>
      </c>
    </row>
    <row r="1714" spans="1:14" ht="47.25" x14ac:dyDescent="0.25">
      <c r="A1714" s="31" t="s">
        <v>2966</v>
      </c>
      <c r="B1714" s="32" t="s">
        <v>3434</v>
      </c>
      <c r="C1714" s="32" t="s">
        <v>3435</v>
      </c>
      <c r="D1714" s="33">
        <v>0</v>
      </c>
      <c r="E1714" s="33">
        <v>0</v>
      </c>
      <c r="F1714" s="33"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2" t="s">
        <v>5179</v>
      </c>
    </row>
    <row r="1715" spans="1:14" ht="47.25" x14ac:dyDescent="0.25">
      <c r="A1715" s="31" t="s">
        <v>2966</v>
      </c>
      <c r="B1715" s="32" t="s">
        <v>3436</v>
      </c>
      <c r="C1715" s="32" t="s">
        <v>3437</v>
      </c>
      <c r="D1715" s="33">
        <v>0</v>
      </c>
      <c r="E1715" s="33">
        <v>0</v>
      </c>
      <c r="F1715" s="33">
        <v>0</v>
      </c>
      <c r="G1715" s="33">
        <v>0</v>
      </c>
      <c r="H1715" s="33">
        <v>0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2" t="s">
        <v>5179</v>
      </c>
    </row>
    <row r="1716" spans="1:14" ht="31.5" x14ac:dyDescent="0.25">
      <c r="A1716" s="31" t="s">
        <v>2966</v>
      </c>
      <c r="B1716" s="32" t="s">
        <v>3438</v>
      </c>
      <c r="C1716" s="32" t="s">
        <v>3439</v>
      </c>
      <c r="D1716" s="33">
        <v>0</v>
      </c>
      <c r="E1716" s="33">
        <v>0</v>
      </c>
      <c r="F1716" s="33">
        <v>0</v>
      </c>
      <c r="G1716" s="33">
        <v>0</v>
      </c>
      <c r="H1716" s="33">
        <v>0</v>
      </c>
      <c r="I1716" s="33">
        <v>0</v>
      </c>
      <c r="J1716" s="33">
        <v>0</v>
      </c>
      <c r="K1716" s="33">
        <v>0</v>
      </c>
      <c r="L1716" s="33">
        <v>0</v>
      </c>
      <c r="M1716" s="33">
        <v>0</v>
      </c>
      <c r="N1716" s="32" t="s">
        <v>5179</v>
      </c>
    </row>
    <row r="1717" spans="1:14" ht="47.25" x14ac:dyDescent="0.25">
      <c r="A1717" s="31" t="s">
        <v>2966</v>
      </c>
      <c r="B1717" s="32" t="s">
        <v>3440</v>
      </c>
      <c r="C1717" s="32" t="s">
        <v>3441</v>
      </c>
      <c r="D1717" s="33">
        <v>0</v>
      </c>
      <c r="E1717" s="33">
        <v>0</v>
      </c>
      <c r="F1717" s="33">
        <v>0</v>
      </c>
      <c r="G1717" s="33">
        <v>0</v>
      </c>
      <c r="H1717" s="33">
        <v>0</v>
      </c>
      <c r="I1717" s="33">
        <v>0</v>
      </c>
      <c r="J1717" s="33">
        <v>0</v>
      </c>
      <c r="K1717" s="33">
        <v>0</v>
      </c>
      <c r="L1717" s="33">
        <v>0</v>
      </c>
      <c r="M1717" s="33">
        <v>0</v>
      </c>
      <c r="N1717" s="32" t="s">
        <v>5179</v>
      </c>
    </row>
    <row r="1718" spans="1:14" ht="31.5" x14ac:dyDescent="0.25">
      <c r="A1718" s="31" t="s">
        <v>2966</v>
      </c>
      <c r="B1718" s="32" t="s">
        <v>3442</v>
      </c>
      <c r="C1718" s="32" t="s">
        <v>3443</v>
      </c>
      <c r="D1718" s="33">
        <v>0</v>
      </c>
      <c r="E1718" s="33">
        <v>0</v>
      </c>
      <c r="F1718" s="33">
        <v>0</v>
      </c>
      <c r="G1718" s="33">
        <v>0</v>
      </c>
      <c r="H1718" s="33">
        <v>0</v>
      </c>
      <c r="I1718" s="33">
        <v>0</v>
      </c>
      <c r="J1718" s="33">
        <v>0</v>
      </c>
      <c r="K1718" s="33">
        <v>0</v>
      </c>
      <c r="L1718" s="33">
        <v>0</v>
      </c>
      <c r="M1718" s="33">
        <v>0</v>
      </c>
      <c r="N1718" s="32" t="s">
        <v>5179</v>
      </c>
    </row>
    <row r="1719" spans="1:14" ht="31.5" x14ac:dyDescent="0.25">
      <c r="A1719" s="31" t="s">
        <v>2966</v>
      </c>
      <c r="B1719" s="32" t="s">
        <v>3444</v>
      </c>
      <c r="C1719" s="32" t="s">
        <v>3445</v>
      </c>
      <c r="D1719" s="33">
        <v>0</v>
      </c>
      <c r="E1719" s="33">
        <v>0</v>
      </c>
      <c r="F1719" s="33">
        <v>0</v>
      </c>
      <c r="G1719" s="33">
        <v>0</v>
      </c>
      <c r="H1719" s="33">
        <v>0</v>
      </c>
      <c r="I1719" s="33">
        <v>0</v>
      </c>
      <c r="J1719" s="33">
        <v>0</v>
      </c>
      <c r="K1719" s="33">
        <v>0</v>
      </c>
      <c r="L1719" s="33">
        <v>0</v>
      </c>
      <c r="M1719" s="33">
        <v>0</v>
      </c>
      <c r="N1719" s="32" t="s">
        <v>5179</v>
      </c>
    </row>
    <row r="1720" spans="1:14" ht="31.5" x14ac:dyDescent="0.25">
      <c r="A1720" s="31" t="s">
        <v>2966</v>
      </c>
      <c r="B1720" s="32" t="s">
        <v>3446</v>
      </c>
      <c r="C1720" s="32" t="s">
        <v>3447</v>
      </c>
      <c r="D1720" s="33">
        <v>0</v>
      </c>
      <c r="E1720" s="33">
        <v>0</v>
      </c>
      <c r="F1720" s="33">
        <v>0</v>
      </c>
      <c r="G1720" s="33">
        <v>0</v>
      </c>
      <c r="H1720" s="33">
        <v>0</v>
      </c>
      <c r="I1720" s="33">
        <v>0</v>
      </c>
      <c r="J1720" s="33">
        <v>0</v>
      </c>
      <c r="K1720" s="33">
        <v>0</v>
      </c>
      <c r="L1720" s="33">
        <v>0</v>
      </c>
      <c r="M1720" s="33">
        <v>0</v>
      </c>
      <c r="N1720" s="32" t="s">
        <v>5179</v>
      </c>
    </row>
    <row r="1721" spans="1:14" ht="31.5" x14ac:dyDescent="0.25">
      <c r="A1721" s="31" t="s">
        <v>2966</v>
      </c>
      <c r="B1721" s="32" t="s">
        <v>3448</v>
      </c>
      <c r="C1721" s="32" t="s">
        <v>3449</v>
      </c>
      <c r="D1721" s="33">
        <v>0</v>
      </c>
      <c r="E1721" s="33">
        <v>0</v>
      </c>
      <c r="F1721" s="33">
        <v>0</v>
      </c>
      <c r="G1721" s="33">
        <v>0</v>
      </c>
      <c r="H1721" s="33">
        <v>0</v>
      </c>
      <c r="I1721" s="33">
        <v>0</v>
      </c>
      <c r="J1721" s="33">
        <v>0</v>
      </c>
      <c r="K1721" s="33">
        <v>0</v>
      </c>
      <c r="L1721" s="33">
        <v>0</v>
      </c>
      <c r="M1721" s="33">
        <v>0</v>
      </c>
      <c r="N1721" s="32" t="s">
        <v>5179</v>
      </c>
    </row>
    <row r="1722" spans="1:14" ht="31.5" x14ac:dyDescent="0.25">
      <c r="A1722" s="31" t="s">
        <v>2966</v>
      </c>
      <c r="B1722" s="32" t="s">
        <v>3450</v>
      </c>
      <c r="C1722" s="32" t="s">
        <v>3451</v>
      </c>
      <c r="D1722" s="33">
        <v>0</v>
      </c>
      <c r="E1722" s="33">
        <v>0</v>
      </c>
      <c r="F1722" s="33"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2" t="s">
        <v>5179</v>
      </c>
    </row>
    <row r="1723" spans="1:14" ht="63" x14ac:dyDescent="0.25">
      <c r="A1723" s="31" t="s">
        <v>2966</v>
      </c>
      <c r="B1723" s="32" t="s">
        <v>3452</v>
      </c>
      <c r="C1723" s="32" t="s">
        <v>3453</v>
      </c>
      <c r="D1723" s="33">
        <v>0</v>
      </c>
      <c r="E1723" s="33">
        <v>64.2</v>
      </c>
      <c r="F1723" s="33">
        <v>0</v>
      </c>
      <c r="G1723" s="33">
        <v>0</v>
      </c>
      <c r="H1723" s="33">
        <v>0</v>
      </c>
      <c r="I1723" s="33">
        <v>0</v>
      </c>
      <c r="J1723" s="33">
        <v>0.2088430784826</v>
      </c>
      <c r="K1723" s="33">
        <v>0</v>
      </c>
      <c r="L1723" s="33">
        <v>0</v>
      </c>
      <c r="M1723" s="33">
        <v>0</v>
      </c>
      <c r="N1723" s="32" t="s">
        <v>5179</v>
      </c>
    </row>
    <row r="1724" spans="1:14" ht="47.25" x14ac:dyDescent="0.25">
      <c r="A1724" s="31" t="s">
        <v>2966</v>
      </c>
      <c r="B1724" s="32" t="s">
        <v>3454</v>
      </c>
      <c r="C1724" s="32" t="s">
        <v>3455</v>
      </c>
      <c r="D1724" s="33">
        <v>0</v>
      </c>
      <c r="E1724" s="33">
        <v>0</v>
      </c>
      <c r="F1724" s="33">
        <v>0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2" t="s">
        <v>5179</v>
      </c>
    </row>
    <row r="1725" spans="1:14" ht="31.5" x14ac:dyDescent="0.25">
      <c r="A1725" s="31" t="s">
        <v>2966</v>
      </c>
      <c r="B1725" s="32" t="s">
        <v>3456</v>
      </c>
      <c r="C1725" s="32" t="s">
        <v>3457</v>
      </c>
      <c r="D1725" s="33">
        <v>0</v>
      </c>
      <c r="E1725" s="33">
        <v>1.7250000000000001</v>
      </c>
      <c r="F1725" s="33">
        <v>0</v>
      </c>
      <c r="G1725" s="33">
        <v>0</v>
      </c>
      <c r="H1725" s="33">
        <v>0</v>
      </c>
      <c r="I1725" s="33">
        <v>0</v>
      </c>
      <c r="J1725" s="33">
        <v>5.6114378564200004E-3</v>
      </c>
      <c r="K1725" s="33">
        <v>0</v>
      </c>
      <c r="L1725" s="33">
        <v>0</v>
      </c>
      <c r="M1725" s="33">
        <v>0</v>
      </c>
      <c r="N1725" s="32" t="s">
        <v>5179</v>
      </c>
    </row>
    <row r="1726" spans="1:14" ht="31.5" x14ac:dyDescent="0.25">
      <c r="A1726" s="31" t="s">
        <v>2966</v>
      </c>
      <c r="B1726" s="32" t="s">
        <v>3458</v>
      </c>
      <c r="C1726" s="32" t="s">
        <v>3459</v>
      </c>
      <c r="D1726" s="33">
        <v>0</v>
      </c>
      <c r="E1726" s="33">
        <v>2.6219999999999999</v>
      </c>
      <c r="F1726" s="33">
        <v>0</v>
      </c>
      <c r="G1726" s="33">
        <v>0</v>
      </c>
      <c r="H1726" s="33">
        <v>0</v>
      </c>
      <c r="I1726" s="33">
        <v>0</v>
      </c>
      <c r="J1726" s="33">
        <v>8.5293855417600001E-3</v>
      </c>
      <c r="K1726" s="33">
        <v>0</v>
      </c>
      <c r="L1726" s="33">
        <v>0</v>
      </c>
      <c r="M1726" s="33">
        <v>0</v>
      </c>
      <c r="N1726" s="32" t="s">
        <v>5179</v>
      </c>
    </row>
    <row r="1727" spans="1:14" ht="31.5" x14ac:dyDescent="0.25">
      <c r="A1727" s="31" t="s">
        <v>2966</v>
      </c>
      <c r="B1727" s="32" t="s">
        <v>3460</v>
      </c>
      <c r="C1727" s="32" t="s">
        <v>3461</v>
      </c>
      <c r="D1727" s="33">
        <v>0</v>
      </c>
      <c r="E1727" s="33">
        <v>3.5350000000000001</v>
      </c>
      <c r="F1727" s="33">
        <v>0</v>
      </c>
      <c r="G1727" s="33">
        <v>0</v>
      </c>
      <c r="H1727" s="33">
        <v>0</v>
      </c>
      <c r="I1727" s="33">
        <v>0</v>
      </c>
      <c r="J1727" s="33">
        <v>1.149938134635E-2</v>
      </c>
      <c r="K1727" s="33">
        <v>0</v>
      </c>
      <c r="L1727" s="33">
        <v>0</v>
      </c>
      <c r="M1727" s="33">
        <v>0</v>
      </c>
      <c r="N1727" s="32" t="s">
        <v>5179</v>
      </c>
    </row>
    <row r="1728" spans="1:14" ht="31.5" x14ac:dyDescent="0.25">
      <c r="A1728" s="31" t="s">
        <v>2966</v>
      </c>
      <c r="B1728" s="32" t="s">
        <v>3462</v>
      </c>
      <c r="C1728" s="32" t="s">
        <v>3463</v>
      </c>
      <c r="D1728" s="33">
        <v>0</v>
      </c>
      <c r="E1728" s="33">
        <v>1.272</v>
      </c>
      <c r="F1728" s="33">
        <v>0</v>
      </c>
      <c r="G1728" s="33">
        <v>0</v>
      </c>
      <c r="H1728" s="33">
        <v>0</v>
      </c>
      <c r="I1728" s="33">
        <v>0</v>
      </c>
      <c r="J1728" s="33">
        <v>4.1378254802099997E-3</v>
      </c>
      <c r="K1728" s="33">
        <v>0</v>
      </c>
      <c r="L1728" s="33">
        <v>0</v>
      </c>
      <c r="M1728" s="33">
        <v>0</v>
      </c>
      <c r="N1728" s="32" t="s">
        <v>5179</v>
      </c>
    </row>
    <row r="1729" spans="1:14" ht="31.5" x14ac:dyDescent="0.25">
      <c r="A1729" s="31" t="s">
        <v>2966</v>
      </c>
      <c r="B1729" s="32" t="s">
        <v>3464</v>
      </c>
      <c r="C1729" s="32" t="s">
        <v>3465</v>
      </c>
      <c r="D1729" s="33">
        <v>0</v>
      </c>
      <c r="E1729" s="33">
        <v>1.2230000000000001</v>
      </c>
      <c r="F1729" s="33">
        <v>0</v>
      </c>
      <c r="G1729" s="33">
        <v>0</v>
      </c>
      <c r="H1729" s="33">
        <v>0</v>
      </c>
      <c r="I1729" s="33">
        <v>0</v>
      </c>
      <c r="J1729" s="33">
        <v>3.9784281150099998E-3</v>
      </c>
      <c r="K1729" s="33">
        <v>0</v>
      </c>
      <c r="L1729" s="33">
        <v>0</v>
      </c>
      <c r="M1729" s="33">
        <v>0</v>
      </c>
      <c r="N1729" s="32" t="s">
        <v>5179</v>
      </c>
    </row>
    <row r="1730" spans="1:14" ht="31.5" x14ac:dyDescent="0.25">
      <c r="A1730" s="31" t="s">
        <v>2966</v>
      </c>
      <c r="B1730" s="32" t="s">
        <v>3466</v>
      </c>
      <c r="C1730" s="32" t="s">
        <v>3467</v>
      </c>
      <c r="D1730" s="33">
        <v>0</v>
      </c>
      <c r="E1730" s="33">
        <v>4.1399999999999997</v>
      </c>
      <c r="F1730" s="33">
        <v>0</v>
      </c>
      <c r="G1730" s="33">
        <v>0</v>
      </c>
      <c r="H1730" s="33">
        <v>0</v>
      </c>
      <c r="I1730" s="33">
        <v>0</v>
      </c>
      <c r="J1730" s="33">
        <v>1.3467450855419999E-2</v>
      </c>
      <c r="K1730" s="33">
        <v>0</v>
      </c>
      <c r="L1730" s="33">
        <v>0</v>
      </c>
      <c r="M1730" s="33">
        <v>0</v>
      </c>
      <c r="N1730" s="32" t="s">
        <v>5179</v>
      </c>
    </row>
    <row r="1731" spans="1:14" ht="31.5" x14ac:dyDescent="0.25">
      <c r="A1731" s="31" t="s">
        <v>2966</v>
      </c>
      <c r="B1731" s="32" t="s">
        <v>3468</v>
      </c>
      <c r="C1731" s="32" t="s">
        <v>3469</v>
      </c>
      <c r="D1731" s="33">
        <v>0</v>
      </c>
      <c r="E1731" s="33">
        <v>1.5569999999999999</v>
      </c>
      <c r="F1731" s="33">
        <v>0</v>
      </c>
      <c r="G1731" s="33">
        <v>0</v>
      </c>
      <c r="H1731" s="33">
        <v>0</v>
      </c>
      <c r="I1731" s="33">
        <v>0</v>
      </c>
      <c r="J1731" s="33">
        <v>5.0649326043199997E-3</v>
      </c>
      <c r="K1731" s="33">
        <v>0</v>
      </c>
      <c r="L1731" s="33">
        <v>0</v>
      </c>
      <c r="M1731" s="33">
        <v>0</v>
      </c>
      <c r="N1731" s="32" t="s">
        <v>5179</v>
      </c>
    </row>
    <row r="1732" spans="1:14" ht="31.5" x14ac:dyDescent="0.25">
      <c r="A1732" s="31" t="s">
        <v>2966</v>
      </c>
      <c r="B1732" s="32" t="s">
        <v>3470</v>
      </c>
      <c r="C1732" s="32" t="s">
        <v>3471</v>
      </c>
      <c r="D1732" s="33">
        <v>0</v>
      </c>
      <c r="E1732" s="33">
        <v>1.548</v>
      </c>
      <c r="F1732" s="33">
        <v>0</v>
      </c>
      <c r="G1732" s="33">
        <v>0</v>
      </c>
      <c r="H1732" s="33">
        <v>0</v>
      </c>
      <c r="I1732" s="33">
        <v>0</v>
      </c>
      <c r="J1732" s="33">
        <v>5.0356555372399999E-3</v>
      </c>
      <c r="K1732" s="33">
        <v>0</v>
      </c>
      <c r="L1732" s="33">
        <v>0</v>
      </c>
      <c r="M1732" s="33">
        <v>0</v>
      </c>
      <c r="N1732" s="32" t="s">
        <v>5179</v>
      </c>
    </row>
    <row r="1733" spans="1:14" ht="31.5" x14ac:dyDescent="0.25">
      <c r="A1733" s="31" t="s">
        <v>2966</v>
      </c>
      <c r="B1733" s="32" t="s">
        <v>3472</v>
      </c>
      <c r="C1733" s="32" t="s">
        <v>3473</v>
      </c>
      <c r="D1733" s="33">
        <v>0</v>
      </c>
      <c r="E1733" s="33">
        <v>2.641</v>
      </c>
      <c r="F1733" s="33">
        <v>0</v>
      </c>
      <c r="G1733" s="33">
        <v>0</v>
      </c>
      <c r="H1733" s="33">
        <v>0</v>
      </c>
      <c r="I1733" s="33">
        <v>0</v>
      </c>
      <c r="J1733" s="33">
        <v>8.5911926833700004E-3</v>
      </c>
      <c r="K1733" s="33">
        <v>0</v>
      </c>
      <c r="L1733" s="33">
        <v>0</v>
      </c>
      <c r="M1733" s="33">
        <v>0</v>
      </c>
      <c r="N1733" s="32" t="s">
        <v>5179</v>
      </c>
    </row>
    <row r="1734" spans="1:14" ht="31.5" x14ac:dyDescent="0.25">
      <c r="A1734" s="31" t="s">
        <v>2966</v>
      </c>
      <c r="B1734" s="32" t="s">
        <v>3474</v>
      </c>
      <c r="C1734" s="32" t="s">
        <v>3475</v>
      </c>
      <c r="D1734" s="33">
        <v>0</v>
      </c>
      <c r="E1734" s="33">
        <v>0.69</v>
      </c>
      <c r="F1734" s="33">
        <v>0</v>
      </c>
      <c r="G1734" s="33">
        <v>0</v>
      </c>
      <c r="H1734" s="33">
        <v>0</v>
      </c>
      <c r="I1734" s="33">
        <v>0</v>
      </c>
      <c r="J1734" s="33">
        <v>2.24457514257E-3</v>
      </c>
      <c r="K1734" s="33">
        <v>0</v>
      </c>
      <c r="L1734" s="33">
        <v>0</v>
      </c>
      <c r="M1734" s="33">
        <v>0</v>
      </c>
      <c r="N1734" s="32" t="s">
        <v>5179</v>
      </c>
    </row>
    <row r="1735" spans="1:14" ht="31.5" x14ac:dyDescent="0.25">
      <c r="A1735" s="31" t="s">
        <v>2966</v>
      </c>
      <c r="B1735" s="32" t="s">
        <v>3476</v>
      </c>
      <c r="C1735" s="32" t="s">
        <v>3477</v>
      </c>
      <c r="D1735" s="33">
        <v>0</v>
      </c>
      <c r="E1735" s="33">
        <v>5.1749999999999998</v>
      </c>
      <c r="F1735" s="33">
        <v>0</v>
      </c>
      <c r="G1735" s="33">
        <v>0</v>
      </c>
      <c r="H1735" s="33">
        <v>0</v>
      </c>
      <c r="I1735" s="33">
        <v>0</v>
      </c>
      <c r="J1735" s="33">
        <v>1.6834313569269999E-2</v>
      </c>
      <c r="K1735" s="33">
        <v>0</v>
      </c>
      <c r="L1735" s="33">
        <v>0</v>
      </c>
      <c r="M1735" s="33">
        <v>0</v>
      </c>
      <c r="N1735" s="32" t="s">
        <v>5179</v>
      </c>
    </row>
    <row r="1736" spans="1:14" ht="31.5" x14ac:dyDescent="0.25">
      <c r="A1736" s="31" t="s">
        <v>2966</v>
      </c>
      <c r="B1736" s="32" t="s">
        <v>3478</v>
      </c>
      <c r="C1736" s="32" t="s">
        <v>3479</v>
      </c>
      <c r="D1736" s="33">
        <v>0</v>
      </c>
      <c r="E1736" s="33">
        <v>4.633</v>
      </c>
      <c r="F1736" s="33">
        <v>0</v>
      </c>
      <c r="G1736" s="33">
        <v>0</v>
      </c>
      <c r="H1736" s="33">
        <v>0</v>
      </c>
      <c r="I1736" s="33">
        <v>0</v>
      </c>
      <c r="J1736" s="33">
        <v>1.507118352974E-2</v>
      </c>
      <c r="K1736" s="33">
        <v>0</v>
      </c>
      <c r="L1736" s="33">
        <v>0</v>
      </c>
      <c r="M1736" s="33">
        <v>0</v>
      </c>
      <c r="N1736" s="32" t="s">
        <v>5179</v>
      </c>
    </row>
    <row r="1737" spans="1:14" ht="31.5" x14ac:dyDescent="0.25">
      <c r="A1737" s="31" t="s">
        <v>2966</v>
      </c>
      <c r="B1737" s="32" t="s">
        <v>3480</v>
      </c>
      <c r="C1737" s="32" t="s">
        <v>3481</v>
      </c>
      <c r="D1737" s="33">
        <v>0</v>
      </c>
      <c r="E1737" s="33">
        <v>6.407</v>
      </c>
      <c r="F1737" s="33">
        <v>0</v>
      </c>
      <c r="G1737" s="33">
        <v>0</v>
      </c>
      <c r="H1737" s="33">
        <v>0</v>
      </c>
      <c r="I1737" s="33">
        <v>0</v>
      </c>
      <c r="J1737" s="33">
        <v>2.0842018751370001E-2</v>
      </c>
      <c r="K1737" s="33">
        <v>0</v>
      </c>
      <c r="L1737" s="33">
        <v>0</v>
      </c>
      <c r="M1737" s="33">
        <v>0</v>
      </c>
      <c r="N1737" s="32" t="s">
        <v>5179</v>
      </c>
    </row>
    <row r="1738" spans="1:14" ht="31.5" x14ac:dyDescent="0.25">
      <c r="A1738" s="31" t="s">
        <v>2966</v>
      </c>
      <c r="B1738" s="32" t="s">
        <v>3482</v>
      </c>
      <c r="C1738" s="32" t="s">
        <v>3483</v>
      </c>
      <c r="D1738" s="33">
        <v>0</v>
      </c>
      <c r="E1738" s="33">
        <v>3.45</v>
      </c>
      <c r="F1738" s="33">
        <v>0</v>
      </c>
      <c r="G1738" s="33">
        <v>0</v>
      </c>
      <c r="H1738" s="33">
        <v>0</v>
      </c>
      <c r="I1738" s="33">
        <v>0</v>
      </c>
      <c r="J1738" s="33">
        <v>1.122287571285E-2</v>
      </c>
      <c r="K1738" s="33">
        <v>0</v>
      </c>
      <c r="L1738" s="33">
        <v>0</v>
      </c>
      <c r="M1738" s="33">
        <v>0</v>
      </c>
      <c r="N1738" s="32" t="s">
        <v>5179</v>
      </c>
    </row>
    <row r="1739" spans="1:14" ht="31.5" x14ac:dyDescent="0.25">
      <c r="A1739" s="31" t="s">
        <v>2966</v>
      </c>
      <c r="B1739" s="32" t="s">
        <v>3484</v>
      </c>
      <c r="C1739" s="32" t="s">
        <v>3485</v>
      </c>
      <c r="D1739" s="33">
        <v>0</v>
      </c>
      <c r="E1739" s="33">
        <v>7.984</v>
      </c>
      <c r="F1739" s="33">
        <v>0</v>
      </c>
      <c r="G1739" s="33">
        <v>0</v>
      </c>
      <c r="H1739" s="33">
        <v>0</v>
      </c>
      <c r="I1739" s="33">
        <v>0</v>
      </c>
      <c r="J1739" s="33">
        <v>2.5972011504749998E-2</v>
      </c>
      <c r="K1739" s="33">
        <v>0</v>
      </c>
      <c r="L1739" s="33">
        <v>0</v>
      </c>
      <c r="M1739" s="33">
        <v>0</v>
      </c>
      <c r="N1739" s="32" t="s">
        <v>5179</v>
      </c>
    </row>
    <row r="1740" spans="1:14" ht="31.5" x14ac:dyDescent="0.25">
      <c r="A1740" s="31" t="s">
        <v>2966</v>
      </c>
      <c r="B1740" s="32" t="s">
        <v>3486</v>
      </c>
      <c r="C1740" s="32" t="s">
        <v>3487</v>
      </c>
      <c r="D1740" s="33">
        <v>0</v>
      </c>
      <c r="E1740" s="33">
        <v>4.9290000000000003</v>
      </c>
      <c r="F1740" s="33">
        <v>0</v>
      </c>
      <c r="G1740" s="33">
        <v>0</v>
      </c>
      <c r="H1740" s="33">
        <v>0</v>
      </c>
      <c r="I1740" s="33">
        <v>0</v>
      </c>
      <c r="J1740" s="33">
        <v>1.603407373583E-2</v>
      </c>
      <c r="K1740" s="33">
        <v>0</v>
      </c>
      <c r="L1740" s="33">
        <v>0</v>
      </c>
      <c r="M1740" s="33">
        <v>0</v>
      </c>
      <c r="N1740" s="32" t="s">
        <v>5179</v>
      </c>
    </row>
    <row r="1741" spans="1:14" ht="31.5" x14ac:dyDescent="0.25">
      <c r="A1741" s="31" t="s">
        <v>2966</v>
      </c>
      <c r="B1741" s="32" t="s">
        <v>3488</v>
      </c>
      <c r="C1741" s="32" t="s">
        <v>3489</v>
      </c>
      <c r="D1741" s="33">
        <v>0</v>
      </c>
      <c r="E1741" s="33">
        <v>4.9290000000000003</v>
      </c>
      <c r="F1741" s="33">
        <v>0</v>
      </c>
      <c r="G1741" s="33">
        <v>0</v>
      </c>
      <c r="H1741" s="33">
        <v>0</v>
      </c>
      <c r="I1741" s="33">
        <v>0</v>
      </c>
      <c r="J1741" s="33">
        <v>1.603407373583E-2</v>
      </c>
      <c r="K1741" s="33">
        <v>0</v>
      </c>
      <c r="L1741" s="33">
        <v>0</v>
      </c>
      <c r="M1741" s="33">
        <v>0</v>
      </c>
      <c r="N1741" s="32" t="s">
        <v>5179</v>
      </c>
    </row>
    <row r="1742" spans="1:14" ht="31.5" x14ac:dyDescent="0.25">
      <c r="A1742" s="31" t="s">
        <v>2966</v>
      </c>
      <c r="B1742" s="32" t="s">
        <v>3490</v>
      </c>
      <c r="C1742" s="32" t="s">
        <v>3491</v>
      </c>
      <c r="D1742" s="33">
        <v>0</v>
      </c>
      <c r="E1742" s="33">
        <v>7.3929999999999998</v>
      </c>
      <c r="F1742" s="33">
        <v>0</v>
      </c>
      <c r="G1742" s="33">
        <v>0</v>
      </c>
      <c r="H1742" s="33">
        <v>0</v>
      </c>
      <c r="I1742" s="33">
        <v>0</v>
      </c>
      <c r="J1742" s="33">
        <v>2.4049484100019999E-2</v>
      </c>
      <c r="K1742" s="33">
        <v>0</v>
      </c>
      <c r="L1742" s="33">
        <v>0</v>
      </c>
      <c r="M1742" s="33">
        <v>0</v>
      </c>
      <c r="N1742" s="32" t="s">
        <v>5179</v>
      </c>
    </row>
    <row r="1743" spans="1:14" ht="31.5" x14ac:dyDescent="0.25">
      <c r="A1743" s="31" t="s">
        <v>2966</v>
      </c>
      <c r="B1743" s="32" t="s">
        <v>3492</v>
      </c>
      <c r="C1743" s="32" t="s">
        <v>3493</v>
      </c>
      <c r="D1743" s="33">
        <v>0</v>
      </c>
      <c r="E1743" s="33">
        <v>3.5880000000000001</v>
      </c>
      <c r="F1743" s="33">
        <v>0</v>
      </c>
      <c r="G1743" s="33">
        <v>0</v>
      </c>
      <c r="H1743" s="33">
        <v>0</v>
      </c>
      <c r="I1743" s="33">
        <v>0</v>
      </c>
      <c r="J1743" s="33">
        <v>1.1671790741360001E-2</v>
      </c>
      <c r="K1743" s="33">
        <v>0</v>
      </c>
      <c r="L1743" s="33">
        <v>0</v>
      </c>
      <c r="M1743" s="33">
        <v>0</v>
      </c>
      <c r="N1743" s="32" t="s">
        <v>5179</v>
      </c>
    </row>
    <row r="1744" spans="1:14" ht="31.5" x14ac:dyDescent="0.25">
      <c r="A1744" s="31" t="s">
        <v>2966</v>
      </c>
      <c r="B1744" s="32" t="s">
        <v>3494</v>
      </c>
      <c r="C1744" s="32" t="s">
        <v>3495</v>
      </c>
      <c r="D1744" s="33">
        <v>0</v>
      </c>
      <c r="E1744" s="33">
        <v>3.9430000000000001</v>
      </c>
      <c r="F1744" s="33">
        <v>0</v>
      </c>
      <c r="G1744" s="33">
        <v>0</v>
      </c>
      <c r="H1744" s="33">
        <v>0</v>
      </c>
      <c r="I1744" s="33">
        <v>0</v>
      </c>
      <c r="J1744" s="33">
        <v>1.2826608387170001E-2</v>
      </c>
      <c r="K1744" s="33">
        <v>0</v>
      </c>
      <c r="L1744" s="33">
        <v>0</v>
      </c>
      <c r="M1744" s="33">
        <v>0</v>
      </c>
      <c r="N1744" s="32" t="s">
        <v>5179</v>
      </c>
    </row>
    <row r="1745" spans="1:14" ht="31.5" x14ac:dyDescent="0.25">
      <c r="A1745" s="31" t="s">
        <v>2966</v>
      </c>
      <c r="B1745" s="32" t="s">
        <v>3496</v>
      </c>
      <c r="C1745" s="32" t="s">
        <v>3497</v>
      </c>
      <c r="D1745" s="33">
        <v>0</v>
      </c>
      <c r="E1745" s="33">
        <v>19.713999999999999</v>
      </c>
      <c r="F1745" s="33">
        <v>0</v>
      </c>
      <c r="G1745" s="33">
        <v>0</v>
      </c>
      <c r="H1745" s="33">
        <v>0</v>
      </c>
      <c r="I1745" s="33">
        <v>0</v>
      </c>
      <c r="J1745" s="33">
        <v>6.4129788928439999E-2</v>
      </c>
      <c r="K1745" s="33">
        <v>0</v>
      </c>
      <c r="L1745" s="33">
        <v>0</v>
      </c>
      <c r="M1745" s="33">
        <v>0</v>
      </c>
      <c r="N1745" s="32" t="s">
        <v>5179</v>
      </c>
    </row>
    <row r="1746" spans="1:14" ht="31.5" x14ac:dyDescent="0.25">
      <c r="A1746" s="31" t="s">
        <v>2966</v>
      </c>
      <c r="B1746" s="32" t="s">
        <v>3498</v>
      </c>
      <c r="C1746" s="32" t="s">
        <v>3499</v>
      </c>
      <c r="D1746" s="33">
        <v>0</v>
      </c>
      <c r="E1746" s="33">
        <v>1.593</v>
      </c>
      <c r="F1746" s="33">
        <v>0</v>
      </c>
      <c r="G1746" s="33">
        <v>0</v>
      </c>
      <c r="H1746" s="33">
        <v>0</v>
      </c>
      <c r="I1746" s="33">
        <v>0</v>
      </c>
      <c r="J1746" s="33">
        <v>5.1820408726200003E-3</v>
      </c>
      <c r="K1746" s="33">
        <v>0</v>
      </c>
      <c r="L1746" s="33">
        <v>0</v>
      </c>
      <c r="M1746" s="33">
        <v>0</v>
      </c>
      <c r="N1746" s="32" t="s">
        <v>5179</v>
      </c>
    </row>
    <row r="1747" spans="1:14" ht="31.5" x14ac:dyDescent="0.25">
      <c r="A1747" s="31" t="s">
        <v>2966</v>
      </c>
      <c r="B1747" s="32" t="s">
        <v>3500</v>
      </c>
      <c r="C1747" s="32" t="s">
        <v>3501</v>
      </c>
      <c r="D1747" s="33">
        <v>0</v>
      </c>
      <c r="E1747" s="33">
        <v>5.4279999999999999</v>
      </c>
      <c r="F1747" s="33">
        <v>0</v>
      </c>
      <c r="G1747" s="33">
        <v>0</v>
      </c>
      <c r="H1747" s="33">
        <v>0</v>
      </c>
      <c r="I1747" s="33">
        <v>0</v>
      </c>
      <c r="J1747" s="33">
        <v>1.765732445488E-2</v>
      </c>
      <c r="K1747" s="33">
        <v>0</v>
      </c>
      <c r="L1747" s="33">
        <v>0</v>
      </c>
      <c r="M1747" s="33">
        <v>0</v>
      </c>
      <c r="N1747" s="32" t="s">
        <v>5179</v>
      </c>
    </row>
    <row r="1748" spans="1:14" ht="31.5" x14ac:dyDescent="0.25">
      <c r="A1748" s="31" t="s">
        <v>2966</v>
      </c>
      <c r="B1748" s="32" t="s">
        <v>3502</v>
      </c>
      <c r="C1748" s="32" t="s">
        <v>3503</v>
      </c>
      <c r="D1748" s="33">
        <v>0</v>
      </c>
      <c r="E1748" s="33">
        <v>2.2749999999999999</v>
      </c>
      <c r="F1748" s="33">
        <v>0</v>
      </c>
      <c r="G1748" s="33">
        <v>0</v>
      </c>
      <c r="H1748" s="33">
        <v>0</v>
      </c>
      <c r="I1748" s="33">
        <v>0</v>
      </c>
      <c r="J1748" s="33">
        <v>7.4005919555699996E-3</v>
      </c>
      <c r="K1748" s="33">
        <v>0</v>
      </c>
      <c r="L1748" s="33">
        <v>0</v>
      </c>
      <c r="M1748" s="33">
        <v>0</v>
      </c>
      <c r="N1748" s="32" t="s">
        <v>5179</v>
      </c>
    </row>
    <row r="1749" spans="1:14" ht="31.5" x14ac:dyDescent="0.25">
      <c r="A1749" s="31" t="s">
        <v>2966</v>
      </c>
      <c r="B1749" s="32" t="s">
        <v>3504</v>
      </c>
      <c r="C1749" s="32" t="s">
        <v>3505</v>
      </c>
      <c r="D1749" s="33">
        <v>0</v>
      </c>
      <c r="E1749" s="33">
        <v>7.8</v>
      </c>
      <c r="F1749" s="33">
        <v>0</v>
      </c>
      <c r="G1749" s="33">
        <v>0</v>
      </c>
      <c r="H1749" s="33">
        <v>0</v>
      </c>
      <c r="I1749" s="33">
        <v>0</v>
      </c>
      <c r="J1749" s="33">
        <v>2.5373458133400001E-2</v>
      </c>
      <c r="K1749" s="33">
        <v>0</v>
      </c>
      <c r="L1749" s="33">
        <v>0</v>
      </c>
      <c r="M1749" s="33">
        <v>0</v>
      </c>
      <c r="N1749" s="32" t="s">
        <v>5179</v>
      </c>
    </row>
    <row r="1750" spans="1:14" ht="31.5" x14ac:dyDescent="0.25">
      <c r="A1750" s="31" t="s">
        <v>2966</v>
      </c>
      <c r="B1750" s="32" t="s">
        <v>3506</v>
      </c>
      <c r="C1750" s="32" t="s">
        <v>3507</v>
      </c>
      <c r="D1750" s="33">
        <v>0</v>
      </c>
      <c r="E1750" s="33">
        <v>6.76</v>
      </c>
      <c r="F1750" s="33">
        <v>0</v>
      </c>
      <c r="G1750" s="33">
        <v>0</v>
      </c>
      <c r="H1750" s="33">
        <v>0</v>
      </c>
      <c r="I1750" s="33">
        <v>0</v>
      </c>
      <c r="J1750" s="33">
        <v>2.1990330382280002E-2</v>
      </c>
      <c r="K1750" s="33">
        <v>0</v>
      </c>
      <c r="L1750" s="33">
        <v>0</v>
      </c>
      <c r="M1750" s="33">
        <v>0</v>
      </c>
      <c r="N1750" s="32" t="s">
        <v>5179</v>
      </c>
    </row>
    <row r="1751" spans="1:14" ht="31.5" x14ac:dyDescent="0.25">
      <c r="A1751" s="31" t="s">
        <v>2966</v>
      </c>
      <c r="B1751" s="32" t="s">
        <v>3508</v>
      </c>
      <c r="C1751" s="32" t="s">
        <v>3509</v>
      </c>
      <c r="D1751" s="33">
        <v>0</v>
      </c>
      <c r="E1751" s="33">
        <v>8.7100000000000009</v>
      </c>
      <c r="F1751" s="33">
        <v>0</v>
      </c>
      <c r="G1751" s="33">
        <v>0</v>
      </c>
      <c r="H1751" s="33">
        <v>0</v>
      </c>
      <c r="I1751" s="33">
        <v>0</v>
      </c>
      <c r="J1751" s="33">
        <v>2.8333694915629998E-2</v>
      </c>
      <c r="K1751" s="33">
        <v>0</v>
      </c>
      <c r="L1751" s="33">
        <v>0</v>
      </c>
      <c r="M1751" s="33">
        <v>0</v>
      </c>
      <c r="N1751" s="32" t="s">
        <v>5179</v>
      </c>
    </row>
    <row r="1752" spans="1:14" ht="47.25" x14ac:dyDescent="0.25">
      <c r="A1752" s="31" t="s">
        <v>2966</v>
      </c>
      <c r="B1752" s="32" t="s">
        <v>3510</v>
      </c>
      <c r="C1752" s="32" t="s">
        <v>3511</v>
      </c>
      <c r="D1752" s="33">
        <v>0</v>
      </c>
      <c r="E1752" s="33">
        <v>6.0449999999999999</v>
      </c>
      <c r="F1752" s="33">
        <v>0</v>
      </c>
      <c r="G1752" s="33">
        <v>0</v>
      </c>
      <c r="H1752" s="33">
        <v>0</v>
      </c>
      <c r="I1752" s="33">
        <v>0</v>
      </c>
      <c r="J1752" s="33">
        <v>1.9664430053379998E-2</v>
      </c>
      <c r="K1752" s="33">
        <v>0</v>
      </c>
      <c r="L1752" s="33">
        <v>0</v>
      </c>
      <c r="M1752" s="33">
        <v>0</v>
      </c>
      <c r="N1752" s="32" t="s">
        <v>5179</v>
      </c>
    </row>
    <row r="1753" spans="1:14" ht="31.5" x14ac:dyDescent="0.25">
      <c r="A1753" s="31" t="s">
        <v>2966</v>
      </c>
      <c r="B1753" s="32" t="s">
        <v>3512</v>
      </c>
      <c r="C1753" s="32" t="s">
        <v>3513</v>
      </c>
      <c r="D1753" s="33">
        <v>0</v>
      </c>
      <c r="E1753" s="33">
        <v>6.8250000000000002</v>
      </c>
      <c r="F1753" s="33">
        <v>0</v>
      </c>
      <c r="G1753" s="33">
        <v>0</v>
      </c>
      <c r="H1753" s="33">
        <v>0</v>
      </c>
      <c r="I1753" s="33">
        <v>0</v>
      </c>
      <c r="J1753" s="33">
        <v>2.2201775866720001E-2</v>
      </c>
      <c r="K1753" s="33">
        <v>0</v>
      </c>
      <c r="L1753" s="33">
        <v>0</v>
      </c>
      <c r="M1753" s="33">
        <v>0</v>
      </c>
      <c r="N1753" s="32" t="s">
        <v>5179</v>
      </c>
    </row>
    <row r="1754" spans="1:14" ht="31.5" x14ac:dyDescent="0.25">
      <c r="A1754" s="31" t="s">
        <v>2966</v>
      </c>
      <c r="B1754" s="32" t="s">
        <v>3514</v>
      </c>
      <c r="C1754" s="32" t="s">
        <v>3515</v>
      </c>
      <c r="D1754" s="33">
        <v>0</v>
      </c>
      <c r="E1754" s="33">
        <v>3.9</v>
      </c>
      <c r="F1754" s="33">
        <v>0</v>
      </c>
      <c r="G1754" s="33">
        <v>0</v>
      </c>
      <c r="H1754" s="33">
        <v>0</v>
      </c>
      <c r="I1754" s="33">
        <v>0</v>
      </c>
      <c r="J1754" s="33">
        <v>1.26867290667E-2</v>
      </c>
      <c r="K1754" s="33">
        <v>0</v>
      </c>
      <c r="L1754" s="33">
        <v>0</v>
      </c>
      <c r="M1754" s="33">
        <v>0</v>
      </c>
      <c r="N1754" s="32" t="s">
        <v>5179</v>
      </c>
    </row>
    <row r="1755" spans="1:14" ht="31.5" x14ac:dyDescent="0.25">
      <c r="A1755" s="31" t="s">
        <v>2966</v>
      </c>
      <c r="B1755" s="32" t="s">
        <v>3516</v>
      </c>
      <c r="C1755" s="32" t="s">
        <v>3517</v>
      </c>
      <c r="D1755" s="33">
        <v>0</v>
      </c>
      <c r="E1755" s="33">
        <v>9.75</v>
      </c>
      <c r="F1755" s="33">
        <v>0</v>
      </c>
      <c r="G1755" s="33">
        <v>0</v>
      </c>
      <c r="H1755" s="33">
        <v>0</v>
      </c>
      <c r="I1755" s="33">
        <v>0</v>
      </c>
      <c r="J1755" s="33">
        <v>3.1716822666750001E-2</v>
      </c>
      <c r="K1755" s="33">
        <v>0</v>
      </c>
      <c r="L1755" s="33">
        <v>0</v>
      </c>
      <c r="M1755" s="33">
        <v>0</v>
      </c>
      <c r="N1755" s="32" t="s">
        <v>5179</v>
      </c>
    </row>
    <row r="1756" spans="1:14" ht="31.5" x14ac:dyDescent="0.25">
      <c r="A1756" s="31" t="s">
        <v>2966</v>
      </c>
      <c r="B1756" s="32" t="s">
        <v>3518</v>
      </c>
      <c r="C1756" s="32" t="s">
        <v>3519</v>
      </c>
      <c r="D1756" s="33">
        <v>0</v>
      </c>
      <c r="E1756" s="33">
        <v>6.5</v>
      </c>
      <c r="F1756" s="33">
        <v>0</v>
      </c>
      <c r="G1756" s="33">
        <v>0</v>
      </c>
      <c r="H1756" s="33">
        <v>0</v>
      </c>
      <c r="I1756" s="33">
        <v>0</v>
      </c>
      <c r="J1756" s="33">
        <v>2.1144548444499998E-2</v>
      </c>
      <c r="K1756" s="33">
        <v>0</v>
      </c>
      <c r="L1756" s="33">
        <v>0</v>
      </c>
      <c r="M1756" s="33">
        <v>0</v>
      </c>
      <c r="N1756" s="32" t="s">
        <v>5179</v>
      </c>
    </row>
    <row r="1757" spans="1:14" ht="31.5" x14ac:dyDescent="0.25">
      <c r="A1757" s="31" t="s">
        <v>2966</v>
      </c>
      <c r="B1757" s="32" t="s">
        <v>3520</v>
      </c>
      <c r="C1757" s="32" t="s">
        <v>3521</v>
      </c>
      <c r="D1757" s="33">
        <v>0</v>
      </c>
      <c r="E1757" s="33">
        <v>4.2249999999999996</v>
      </c>
      <c r="F1757" s="33">
        <v>0</v>
      </c>
      <c r="G1757" s="33">
        <v>0</v>
      </c>
      <c r="H1757" s="33">
        <v>0</v>
      </c>
      <c r="I1757" s="33">
        <v>0</v>
      </c>
      <c r="J1757" s="33">
        <v>1.374395648892E-2</v>
      </c>
      <c r="K1757" s="33">
        <v>0</v>
      </c>
      <c r="L1757" s="33">
        <v>0</v>
      </c>
      <c r="M1757" s="33">
        <v>0</v>
      </c>
      <c r="N1757" s="32" t="s">
        <v>5179</v>
      </c>
    </row>
    <row r="1758" spans="1:14" ht="31.5" x14ac:dyDescent="0.25">
      <c r="A1758" s="31" t="s">
        <v>2966</v>
      </c>
      <c r="B1758" s="32" t="s">
        <v>3522</v>
      </c>
      <c r="C1758" s="32" t="s">
        <v>3523</v>
      </c>
      <c r="D1758" s="33">
        <v>0</v>
      </c>
      <c r="E1758" s="33">
        <v>11.05</v>
      </c>
      <c r="F1758" s="33">
        <v>0</v>
      </c>
      <c r="G1758" s="33">
        <v>0</v>
      </c>
      <c r="H1758" s="33">
        <v>0</v>
      </c>
      <c r="I1758" s="33">
        <v>0</v>
      </c>
      <c r="J1758" s="33">
        <v>3.5945732355649997E-2</v>
      </c>
      <c r="K1758" s="33">
        <v>0</v>
      </c>
      <c r="L1758" s="33">
        <v>0</v>
      </c>
      <c r="M1758" s="33">
        <v>0</v>
      </c>
      <c r="N1758" s="32" t="s">
        <v>5179</v>
      </c>
    </row>
    <row r="1759" spans="1:14" ht="31.5" x14ac:dyDescent="0.25">
      <c r="A1759" s="31" t="s">
        <v>2966</v>
      </c>
      <c r="B1759" s="32" t="s">
        <v>3524</v>
      </c>
      <c r="C1759" s="32" t="s">
        <v>3525</v>
      </c>
      <c r="D1759" s="33">
        <v>0</v>
      </c>
      <c r="E1759" s="33">
        <v>10.074999999999999</v>
      </c>
      <c r="F1759" s="33">
        <v>0</v>
      </c>
      <c r="G1759" s="33">
        <v>0</v>
      </c>
      <c r="H1759" s="33">
        <v>0</v>
      </c>
      <c r="I1759" s="33">
        <v>0</v>
      </c>
      <c r="J1759" s="33">
        <v>3.2774050088969997E-2</v>
      </c>
      <c r="K1759" s="33">
        <v>0</v>
      </c>
      <c r="L1759" s="33">
        <v>0</v>
      </c>
      <c r="M1759" s="33">
        <v>0</v>
      </c>
      <c r="N1759" s="32" t="s">
        <v>5179</v>
      </c>
    </row>
    <row r="1760" spans="1:14" ht="31.5" x14ac:dyDescent="0.25">
      <c r="A1760" s="31" t="s">
        <v>2966</v>
      </c>
      <c r="B1760" s="32" t="s">
        <v>3526</v>
      </c>
      <c r="C1760" s="32" t="s">
        <v>3527</v>
      </c>
      <c r="D1760" s="33">
        <v>0</v>
      </c>
      <c r="E1760" s="33">
        <v>10.725</v>
      </c>
      <c r="F1760" s="33">
        <v>0</v>
      </c>
      <c r="G1760" s="33">
        <v>0</v>
      </c>
      <c r="H1760" s="33">
        <v>0</v>
      </c>
      <c r="I1760" s="33">
        <v>0</v>
      </c>
      <c r="J1760" s="33">
        <v>3.4888504933420002E-2</v>
      </c>
      <c r="K1760" s="33">
        <v>0</v>
      </c>
      <c r="L1760" s="33">
        <v>0</v>
      </c>
      <c r="M1760" s="33">
        <v>0</v>
      </c>
      <c r="N1760" s="32" t="s">
        <v>5179</v>
      </c>
    </row>
    <row r="1761" spans="1:14" ht="31.5" x14ac:dyDescent="0.25">
      <c r="A1761" s="31" t="s">
        <v>2966</v>
      </c>
      <c r="B1761" s="32" t="s">
        <v>3528</v>
      </c>
      <c r="C1761" s="32" t="s">
        <v>3529</v>
      </c>
      <c r="D1761" s="33">
        <v>0</v>
      </c>
      <c r="E1761" s="33">
        <v>6.1749999999999998</v>
      </c>
      <c r="F1761" s="33">
        <v>0</v>
      </c>
      <c r="G1761" s="33">
        <v>0</v>
      </c>
      <c r="H1761" s="33">
        <v>0</v>
      </c>
      <c r="I1761" s="33">
        <v>0</v>
      </c>
      <c r="J1761" s="33">
        <v>2.008732102227E-2</v>
      </c>
      <c r="K1761" s="33">
        <v>0</v>
      </c>
      <c r="L1761" s="33">
        <v>0</v>
      </c>
      <c r="M1761" s="33">
        <v>0</v>
      </c>
      <c r="N1761" s="32" t="s">
        <v>5179</v>
      </c>
    </row>
    <row r="1762" spans="1:14" ht="31.5" x14ac:dyDescent="0.25">
      <c r="A1762" s="31" t="s">
        <v>2966</v>
      </c>
      <c r="B1762" s="32" t="s">
        <v>3530</v>
      </c>
      <c r="C1762" s="32" t="s">
        <v>3531</v>
      </c>
      <c r="D1762" s="33">
        <v>0</v>
      </c>
      <c r="E1762" s="33">
        <v>4.875</v>
      </c>
      <c r="F1762" s="33">
        <v>0</v>
      </c>
      <c r="G1762" s="33">
        <v>0</v>
      </c>
      <c r="H1762" s="33">
        <v>0</v>
      </c>
      <c r="I1762" s="33">
        <v>0</v>
      </c>
      <c r="J1762" s="33">
        <v>1.5858411333370001E-2</v>
      </c>
      <c r="K1762" s="33">
        <v>0</v>
      </c>
      <c r="L1762" s="33">
        <v>0</v>
      </c>
      <c r="M1762" s="33">
        <v>0</v>
      </c>
      <c r="N1762" s="32" t="s">
        <v>5179</v>
      </c>
    </row>
    <row r="1763" spans="1:14" ht="31.5" x14ac:dyDescent="0.25">
      <c r="A1763" s="31" t="s">
        <v>2966</v>
      </c>
      <c r="B1763" s="32" t="s">
        <v>3532</v>
      </c>
      <c r="C1763" s="32" t="s">
        <v>3533</v>
      </c>
      <c r="D1763" s="33">
        <v>0</v>
      </c>
      <c r="E1763" s="33">
        <v>6.5</v>
      </c>
      <c r="F1763" s="33">
        <v>0</v>
      </c>
      <c r="G1763" s="33">
        <v>0</v>
      </c>
      <c r="H1763" s="33">
        <v>0</v>
      </c>
      <c r="I1763" s="33">
        <v>0</v>
      </c>
      <c r="J1763" s="33">
        <v>2.1144548444499998E-2</v>
      </c>
      <c r="K1763" s="33">
        <v>0</v>
      </c>
      <c r="L1763" s="33">
        <v>0</v>
      </c>
      <c r="M1763" s="33">
        <v>0</v>
      </c>
      <c r="N1763" s="32" t="s">
        <v>5179</v>
      </c>
    </row>
    <row r="1764" spans="1:14" ht="31.5" x14ac:dyDescent="0.25">
      <c r="A1764" s="31" t="s">
        <v>2966</v>
      </c>
      <c r="B1764" s="32" t="s">
        <v>3534</v>
      </c>
      <c r="C1764" s="32" t="s">
        <v>3535</v>
      </c>
      <c r="D1764" s="33">
        <v>0</v>
      </c>
      <c r="E1764" s="33">
        <v>5.85</v>
      </c>
      <c r="F1764" s="33">
        <v>0</v>
      </c>
      <c r="G1764" s="33">
        <v>0</v>
      </c>
      <c r="H1764" s="33">
        <v>0</v>
      </c>
      <c r="I1764" s="33">
        <v>0</v>
      </c>
      <c r="J1764" s="33">
        <v>1.9030093600050001E-2</v>
      </c>
      <c r="K1764" s="33">
        <v>0</v>
      </c>
      <c r="L1764" s="33">
        <v>0</v>
      </c>
      <c r="M1764" s="33">
        <v>0</v>
      </c>
      <c r="N1764" s="32" t="s">
        <v>5179</v>
      </c>
    </row>
    <row r="1765" spans="1:14" ht="31.5" x14ac:dyDescent="0.25">
      <c r="A1765" s="31" t="s">
        <v>2966</v>
      </c>
      <c r="B1765" s="32" t="s">
        <v>3536</v>
      </c>
      <c r="C1765" s="32" t="s">
        <v>3537</v>
      </c>
      <c r="D1765" s="33">
        <v>0</v>
      </c>
      <c r="E1765" s="33">
        <v>1.95</v>
      </c>
      <c r="F1765" s="33">
        <v>0</v>
      </c>
      <c r="G1765" s="33">
        <v>0</v>
      </c>
      <c r="H1765" s="33">
        <v>0</v>
      </c>
      <c r="I1765" s="33">
        <v>0</v>
      </c>
      <c r="J1765" s="33">
        <v>6.3433645333500002E-3</v>
      </c>
      <c r="K1765" s="33">
        <v>0</v>
      </c>
      <c r="L1765" s="33">
        <v>0</v>
      </c>
      <c r="M1765" s="33">
        <v>0</v>
      </c>
      <c r="N1765" s="32" t="s">
        <v>5179</v>
      </c>
    </row>
    <row r="1766" spans="1:14" ht="31.5" x14ac:dyDescent="0.25">
      <c r="A1766" s="31" t="s">
        <v>2966</v>
      </c>
      <c r="B1766" s="32" t="s">
        <v>3538</v>
      </c>
      <c r="C1766" s="32" t="s">
        <v>3539</v>
      </c>
      <c r="D1766" s="33">
        <v>0</v>
      </c>
      <c r="E1766" s="33">
        <v>7.93</v>
      </c>
      <c r="F1766" s="33">
        <v>0</v>
      </c>
      <c r="G1766" s="33">
        <v>0</v>
      </c>
      <c r="H1766" s="33">
        <v>0</v>
      </c>
      <c r="I1766" s="33">
        <v>0</v>
      </c>
      <c r="J1766" s="33">
        <v>2.5796349102289999E-2</v>
      </c>
      <c r="K1766" s="33">
        <v>0</v>
      </c>
      <c r="L1766" s="33">
        <v>0</v>
      </c>
      <c r="M1766" s="33">
        <v>0</v>
      </c>
      <c r="N1766" s="32" t="s">
        <v>5179</v>
      </c>
    </row>
    <row r="1767" spans="1:14" ht="31.5" x14ac:dyDescent="0.25">
      <c r="A1767" s="31" t="s">
        <v>2966</v>
      </c>
      <c r="B1767" s="32" t="s">
        <v>3540</v>
      </c>
      <c r="C1767" s="32" t="s">
        <v>3541</v>
      </c>
      <c r="D1767" s="33">
        <v>0</v>
      </c>
      <c r="E1767" s="33">
        <v>6.0449999999999999</v>
      </c>
      <c r="F1767" s="33">
        <v>0</v>
      </c>
      <c r="G1767" s="33">
        <v>0</v>
      </c>
      <c r="H1767" s="33">
        <v>0</v>
      </c>
      <c r="I1767" s="33">
        <v>0</v>
      </c>
      <c r="J1767" s="33">
        <v>1.9664430053379998E-2</v>
      </c>
      <c r="K1767" s="33">
        <v>0</v>
      </c>
      <c r="L1767" s="33">
        <v>0</v>
      </c>
      <c r="M1767" s="33">
        <v>0</v>
      </c>
      <c r="N1767" s="32" t="s">
        <v>5179</v>
      </c>
    </row>
    <row r="1768" spans="1:14" ht="31.5" x14ac:dyDescent="0.25">
      <c r="A1768" s="31" t="s">
        <v>2966</v>
      </c>
      <c r="B1768" s="32" t="s">
        <v>3542</v>
      </c>
      <c r="C1768" s="32" t="s">
        <v>3543</v>
      </c>
      <c r="D1768" s="33">
        <v>0</v>
      </c>
      <c r="E1768" s="33">
        <v>11.895</v>
      </c>
      <c r="F1768" s="33">
        <v>0</v>
      </c>
      <c r="G1768" s="33">
        <v>0</v>
      </c>
      <c r="H1768" s="33">
        <v>0</v>
      </c>
      <c r="I1768" s="33">
        <v>0</v>
      </c>
      <c r="J1768" s="33">
        <v>3.8694523653429999E-2</v>
      </c>
      <c r="K1768" s="33">
        <v>0</v>
      </c>
      <c r="L1768" s="33">
        <v>0</v>
      </c>
      <c r="M1768" s="33">
        <v>0</v>
      </c>
      <c r="N1768" s="32" t="s">
        <v>5179</v>
      </c>
    </row>
    <row r="1769" spans="1:14" ht="31.5" x14ac:dyDescent="0.25">
      <c r="A1769" s="31" t="s">
        <v>2966</v>
      </c>
      <c r="B1769" s="32" t="s">
        <v>3544</v>
      </c>
      <c r="C1769" s="32" t="s">
        <v>3545</v>
      </c>
      <c r="D1769" s="33">
        <v>0</v>
      </c>
      <c r="E1769" s="33">
        <v>6.63</v>
      </c>
      <c r="F1769" s="33">
        <v>0</v>
      </c>
      <c r="G1769" s="33">
        <v>0</v>
      </c>
      <c r="H1769" s="33">
        <v>0</v>
      </c>
      <c r="I1769" s="33">
        <v>0</v>
      </c>
      <c r="J1769" s="33">
        <v>2.156743941339E-2</v>
      </c>
      <c r="K1769" s="33">
        <v>0</v>
      </c>
      <c r="L1769" s="33">
        <v>0</v>
      </c>
      <c r="M1769" s="33">
        <v>0</v>
      </c>
      <c r="N1769" s="32" t="s">
        <v>5179</v>
      </c>
    </row>
    <row r="1770" spans="1:14" ht="31.5" x14ac:dyDescent="0.25">
      <c r="A1770" s="31" t="s">
        <v>2966</v>
      </c>
      <c r="B1770" s="32" t="s">
        <v>3546</v>
      </c>
      <c r="C1770" s="32" t="s">
        <v>3547</v>
      </c>
      <c r="D1770" s="33">
        <v>0</v>
      </c>
      <c r="E1770" s="33">
        <v>4.8099999999999996</v>
      </c>
      <c r="F1770" s="33">
        <v>0</v>
      </c>
      <c r="G1770" s="33">
        <v>0</v>
      </c>
      <c r="H1770" s="33">
        <v>0</v>
      </c>
      <c r="I1770" s="33">
        <v>0</v>
      </c>
      <c r="J1770" s="33">
        <v>1.5646965848930001E-2</v>
      </c>
      <c r="K1770" s="33">
        <v>0</v>
      </c>
      <c r="L1770" s="33">
        <v>0</v>
      </c>
      <c r="M1770" s="33">
        <v>0</v>
      </c>
      <c r="N1770" s="32" t="s">
        <v>5179</v>
      </c>
    </row>
    <row r="1771" spans="1:14" ht="31.5" x14ac:dyDescent="0.25">
      <c r="A1771" s="31" t="s">
        <v>2966</v>
      </c>
      <c r="B1771" s="32" t="s">
        <v>3548</v>
      </c>
      <c r="C1771" s="32" t="s">
        <v>3549</v>
      </c>
      <c r="D1771" s="33">
        <v>0</v>
      </c>
      <c r="E1771" s="33">
        <v>9.6199999999999992</v>
      </c>
      <c r="F1771" s="33">
        <v>0</v>
      </c>
      <c r="G1771" s="33">
        <v>0</v>
      </c>
      <c r="H1771" s="33">
        <v>0</v>
      </c>
      <c r="I1771" s="33">
        <v>0</v>
      </c>
      <c r="J1771" s="33">
        <v>3.1293931697860003E-2</v>
      </c>
      <c r="K1771" s="33">
        <v>0</v>
      </c>
      <c r="L1771" s="33">
        <v>0</v>
      </c>
      <c r="M1771" s="33">
        <v>0</v>
      </c>
      <c r="N1771" s="32" t="s">
        <v>5179</v>
      </c>
    </row>
    <row r="1772" spans="1:14" ht="31.5" x14ac:dyDescent="0.25">
      <c r="A1772" s="31" t="s">
        <v>2966</v>
      </c>
      <c r="B1772" s="32" t="s">
        <v>3550</v>
      </c>
      <c r="C1772" s="32" t="s">
        <v>3551</v>
      </c>
      <c r="D1772" s="33">
        <v>0</v>
      </c>
      <c r="E1772" s="33">
        <v>2.4700000000000002</v>
      </c>
      <c r="F1772" s="33">
        <v>0</v>
      </c>
      <c r="G1772" s="33">
        <v>0</v>
      </c>
      <c r="H1772" s="33">
        <v>0</v>
      </c>
      <c r="I1772" s="33">
        <v>0</v>
      </c>
      <c r="J1772" s="33">
        <v>8.0349284089099998E-3</v>
      </c>
      <c r="K1772" s="33">
        <v>0</v>
      </c>
      <c r="L1772" s="33">
        <v>0</v>
      </c>
      <c r="M1772" s="33">
        <v>0</v>
      </c>
      <c r="N1772" s="32" t="s">
        <v>5179</v>
      </c>
    </row>
    <row r="1773" spans="1:14" ht="31.5" x14ac:dyDescent="0.25">
      <c r="A1773" s="31" t="s">
        <v>2966</v>
      </c>
      <c r="B1773" s="32" t="s">
        <v>3552</v>
      </c>
      <c r="C1773" s="32" t="s">
        <v>3553</v>
      </c>
      <c r="D1773" s="33">
        <v>0</v>
      </c>
      <c r="E1773" s="33">
        <v>1.7549999999999999</v>
      </c>
      <c r="F1773" s="33">
        <v>0</v>
      </c>
      <c r="G1773" s="33">
        <v>0</v>
      </c>
      <c r="H1773" s="33">
        <v>0</v>
      </c>
      <c r="I1773" s="33">
        <v>0</v>
      </c>
      <c r="J1773" s="33">
        <v>5.70902808001E-3</v>
      </c>
      <c r="K1773" s="33">
        <v>0</v>
      </c>
      <c r="L1773" s="33">
        <v>0</v>
      </c>
      <c r="M1773" s="33">
        <v>0</v>
      </c>
      <c r="N1773" s="32" t="s">
        <v>5179</v>
      </c>
    </row>
    <row r="1774" spans="1:14" ht="31.5" x14ac:dyDescent="0.25">
      <c r="A1774" s="31" t="s">
        <v>2966</v>
      </c>
      <c r="B1774" s="32" t="s">
        <v>3554</v>
      </c>
      <c r="C1774" s="32" t="s">
        <v>3555</v>
      </c>
      <c r="D1774" s="33">
        <v>0</v>
      </c>
      <c r="E1774" s="33">
        <v>1.04</v>
      </c>
      <c r="F1774" s="33">
        <v>0</v>
      </c>
      <c r="G1774" s="33">
        <v>0</v>
      </c>
      <c r="H1774" s="33">
        <v>0</v>
      </c>
      <c r="I1774" s="33">
        <v>0</v>
      </c>
      <c r="J1774" s="33">
        <v>3.3831277511200001E-3</v>
      </c>
      <c r="K1774" s="33">
        <v>0</v>
      </c>
      <c r="L1774" s="33">
        <v>0</v>
      </c>
      <c r="M1774" s="33">
        <v>0</v>
      </c>
      <c r="N1774" s="32" t="s">
        <v>5179</v>
      </c>
    </row>
    <row r="1775" spans="1:14" ht="31.5" x14ac:dyDescent="0.25">
      <c r="A1775" s="31" t="s">
        <v>2966</v>
      </c>
      <c r="B1775" s="32" t="s">
        <v>3556</v>
      </c>
      <c r="C1775" s="32" t="s">
        <v>3557</v>
      </c>
      <c r="D1775" s="33">
        <v>0</v>
      </c>
      <c r="E1775" s="33">
        <v>4.03</v>
      </c>
      <c r="F1775" s="33">
        <v>0</v>
      </c>
      <c r="G1775" s="33">
        <v>0</v>
      </c>
      <c r="H1775" s="33">
        <v>0</v>
      </c>
      <c r="I1775" s="33">
        <v>0</v>
      </c>
      <c r="J1775" s="33">
        <v>1.310962003559E-2</v>
      </c>
      <c r="K1775" s="33">
        <v>0</v>
      </c>
      <c r="L1775" s="33">
        <v>0</v>
      </c>
      <c r="M1775" s="33">
        <v>0</v>
      </c>
      <c r="N1775" s="32" t="s">
        <v>5179</v>
      </c>
    </row>
    <row r="1776" spans="1:14" ht="31.5" x14ac:dyDescent="0.25">
      <c r="A1776" s="31" t="s">
        <v>2966</v>
      </c>
      <c r="B1776" s="32" t="s">
        <v>3558</v>
      </c>
      <c r="C1776" s="32" t="s">
        <v>3559</v>
      </c>
      <c r="D1776" s="33">
        <v>0</v>
      </c>
      <c r="E1776" s="33">
        <v>2.4700000000000002</v>
      </c>
      <c r="F1776" s="33">
        <v>0</v>
      </c>
      <c r="G1776" s="33">
        <v>0</v>
      </c>
      <c r="H1776" s="33">
        <v>0</v>
      </c>
      <c r="I1776" s="33">
        <v>0</v>
      </c>
      <c r="J1776" s="33">
        <v>8.0349284089099998E-3</v>
      </c>
      <c r="K1776" s="33">
        <v>0</v>
      </c>
      <c r="L1776" s="33">
        <v>0</v>
      </c>
      <c r="M1776" s="33">
        <v>0</v>
      </c>
      <c r="N1776" s="32" t="s">
        <v>5179</v>
      </c>
    </row>
    <row r="1777" spans="1:14" ht="31.5" x14ac:dyDescent="0.25">
      <c r="A1777" s="31" t="s">
        <v>2966</v>
      </c>
      <c r="B1777" s="32" t="s">
        <v>3560</v>
      </c>
      <c r="C1777" s="32" t="s">
        <v>3561</v>
      </c>
      <c r="D1777" s="33">
        <v>0</v>
      </c>
      <c r="E1777" s="33">
        <v>1.17</v>
      </c>
      <c r="F1777" s="33">
        <v>0</v>
      </c>
      <c r="G1777" s="33">
        <v>0</v>
      </c>
      <c r="H1777" s="33">
        <v>0</v>
      </c>
      <c r="I1777" s="33">
        <v>0</v>
      </c>
      <c r="J1777" s="33">
        <v>3.80601872001E-3</v>
      </c>
      <c r="K1777" s="33">
        <v>0</v>
      </c>
      <c r="L1777" s="33">
        <v>0</v>
      </c>
      <c r="M1777" s="33">
        <v>0</v>
      </c>
      <c r="N1777" s="32" t="s">
        <v>5179</v>
      </c>
    </row>
    <row r="1778" spans="1:14" ht="31.5" x14ac:dyDescent="0.25">
      <c r="A1778" s="31" t="s">
        <v>2966</v>
      </c>
      <c r="B1778" s="32" t="s">
        <v>3562</v>
      </c>
      <c r="C1778" s="32" t="s">
        <v>3563</v>
      </c>
      <c r="D1778" s="33">
        <v>0</v>
      </c>
      <c r="E1778" s="33">
        <v>5.85</v>
      </c>
      <c r="F1778" s="33">
        <v>0</v>
      </c>
      <c r="G1778" s="33">
        <v>0</v>
      </c>
      <c r="H1778" s="33">
        <v>0</v>
      </c>
      <c r="I1778" s="33">
        <v>0</v>
      </c>
      <c r="J1778" s="33">
        <v>1.9030093600050001E-2</v>
      </c>
      <c r="K1778" s="33">
        <v>0</v>
      </c>
      <c r="L1778" s="33">
        <v>0</v>
      </c>
      <c r="M1778" s="33">
        <v>0</v>
      </c>
      <c r="N1778" s="32" t="s">
        <v>5179</v>
      </c>
    </row>
    <row r="1779" spans="1:14" ht="31.5" x14ac:dyDescent="0.25">
      <c r="A1779" s="31" t="s">
        <v>2966</v>
      </c>
      <c r="B1779" s="32" t="s">
        <v>3564</v>
      </c>
      <c r="C1779" s="32" t="s">
        <v>3565</v>
      </c>
      <c r="D1779" s="33">
        <v>0</v>
      </c>
      <c r="E1779" s="33">
        <v>12.87</v>
      </c>
      <c r="F1779" s="33">
        <v>0</v>
      </c>
      <c r="G1779" s="33">
        <v>0</v>
      </c>
      <c r="H1779" s="33">
        <v>0</v>
      </c>
      <c r="I1779" s="33">
        <v>0</v>
      </c>
      <c r="J1779" s="33">
        <v>4.1866205920109999E-2</v>
      </c>
      <c r="K1779" s="33">
        <v>0</v>
      </c>
      <c r="L1779" s="33">
        <v>0</v>
      </c>
      <c r="M1779" s="33">
        <v>0</v>
      </c>
      <c r="N1779" s="32" t="s">
        <v>5179</v>
      </c>
    </row>
    <row r="1780" spans="1:14" ht="31.5" x14ac:dyDescent="0.25">
      <c r="A1780" s="31" t="s">
        <v>2966</v>
      </c>
      <c r="B1780" s="32" t="s">
        <v>3566</v>
      </c>
      <c r="C1780" s="32" t="s">
        <v>3567</v>
      </c>
      <c r="D1780" s="33">
        <v>0</v>
      </c>
      <c r="E1780" s="33">
        <v>4.8099999999999996</v>
      </c>
      <c r="F1780" s="33">
        <v>0</v>
      </c>
      <c r="G1780" s="33">
        <v>0</v>
      </c>
      <c r="H1780" s="33">
        <v>0</v>
      </c>
      <c r="I1780" s="33">
        <v>0</v>
      </c>
      <c r="J1780" s="33">
        <v>1.5646965848930001E-2</v>
      </c>
      <c r="K1780" s="33">
        <v>0</v>
      </c>
      <c r="L1780" s="33">
        <v>0</v>
      </c>
      <c r="M1780" s="33">
        <v>0</v>
      </c>
      <c r="N1780" s="32" t="s">
        <v>5179</v>
      </c>
    </row>
    <row r="1781" spans="1:14" ht="31.5" x14ac:dyDescent="0.25">
      <c r="A1781" s="31" t="s">
        <v>2966</v>
      </c>
      <c r="B1781" s="32" t="s">
        <v>3568</v>
      </c>
      <c r="C1781" s="32" t="s">
        <v>3569</v>
      </c>
      <c r="D1781" s="33">
        <v>0</v>
      </c>
      <c r="E1781" s="33">
        <v>5.98</v>
      </c>
      <c r="F1781" s="33">
        <v>0</v>
      </c>
      <c r="G1781" s="33">
        <v>0</v>
      </c>
      <c r="H1781" s="33">
        <v>0</v>
      </c>
      <c r="I1781" s="33">
        <v>0</v>
      </c>
      <c r="J1781" s="33">
        <v>1.9452984568939999E-2</v>
      </c>
      <c r="K1781" s="33">
        <v>0</v>
      </c>
      <c r="L1781" s="33">
        <v>0</v>
      </c>
      <c r="M1781" s="33">
        <v>0</v>
      </c>
      <c r="N1781" s="32" t="s">
        <v>5179</v>
      </c>
    </row>
    <row r="1782" spans="1:14" ht="31.5" x14ac:dyDescent="0.25">
      <c r="A1782" s="31" t="s">
        <v>2966</v>
      </c>
      <c r="B1782" s="32" t="s">
        <v>3570</v>
      </c>
      <c r="C1782" s="32" t="s">
        <v>3571</v>
      </c>
      <c r="D1782" s="33">
        <v>0</v>
      </c>
      <c r="E1782" s="33">
        <v>2.08</v>
      </c>
      <c r="F1782" s="33">
        <v>0</v>
      </c>
      <c r="G1782" s="33">
        <v>0</v>
      </c>
      <c r="H1782" s="33">
        <v>0</v>
      </c>
      <c r="I1782" s="33">
        <v>0</v>
      </c>
      <c r="J1782" s="33">
        <v>6.7662555022400001E-3</v>
      </c>
      <c r="K1782" s="33">
        <v>0</v>
      </c>
      <c r="L1782" s="33">
        <v>0</v>
      </c>
      <c r="M1782" s="33">
        <v>0</v>
      </c>
      <c r="N1782" s="32" t="s">
        <v>5179</v>
      </c>
    </row>
    <row r="1783" spans="1:14" ht="31.5" x14ac:dyDescent="0.25">
      <c r="A1783" s="31" t="s">
        <v>2966</v>
      </c>
      <c r="B1783" s="32" t="s">
        <v>3572</v>
      </c>
      <c r="C1783" s="32" t="s">
        <v>3573</v>
      </c>
      <c r="D1783" s="33">
        <v>0</v>
      </c>
      <c r="E1783" s="33">
        <v>3.51</v>
      </c>
      <c r="F1783" s="33">
        <v>0</v>
      </c>
      <c r="G1783" s="33">
        <v>0</v>
      </c>
      <c r="H1783" s="33">
        <v>0</v>
      </c>
      <c r="I1783" s="33">
        <v>0</v>
      </c>
      <c r="J1783" s="33">
        <v>1.1418056160030001E-2</v>
      </c>
      <c r="K1783" s="33">
        <v>0</v>
      </c>
      <c r="L1783" s="33">
        <v>0</v>
      </c>
      <c r="M1783" s="33">
        <v>0</v>
      </c>
      <c r="N1783" s="32" t="s">
        <v>5179</v>
      </c>
    </row>
    <row r="1784" spans="1:14" ht="31.5" x14ac:dyDescent="0.25">
      <c r="A1784" s="31" t="s">
        <v>2966</v>
      </c>
      <c r="B1784" s="32" t="s">
        <v>3574</v>
      </c>
      <c r="C1784" s="32" t="s">
        <v>3575</v>
      </c>
      <c r="D1784" s="33">
        <v>0</v>
      </c>
      <c r="E1784" s="33">
        <v>4.55</v>
      </c>
      <c r="F1784" s="33">
        <v>0</v>
      </c>
      <c r="G1784" s="33">
        <v>0</v>
      </c>
      <c r="H1784" s="33">
        <v>0</v>
      </c>
      <c r="I1784" s="33">
        <v>0</v>
      </c>
      <c r="J1784" s="33">
        <v>1.480118391115E-2</v>
      </c>
      <c r="K1784" s="33">
        <v>0</v>
      </c>
      <c r="L1784" s="33">
        <v>0</v>
      </c>
      <c r="M1784" s="33">
        <v>0</v>
      </c>
      <c r="N1784" s="32" t="s">
        <v>5179</v>
      </c>
    </row>
    <row r="1785" spans="1:14" ht="31.5" x14ac:dyDescent="0.25">
      <c r="A1785" s="31" t="s">
        <v>2966</v>
      </c>
      <c r="B1785" s="32" t="s">
        <v>3576</v>
      </c>
      <c r="C1785" s="32" t="s">
        <v>3577</v>
      </c>
      <c r="D1785" s="33">
        <v>0</v>
      </c>
      <c r="E1785" s="33">
        <v>9.75</v>
      </c>
      <c r="F1785" s="33">
        <v>0</v>
      </c>
      <c r="G1785" s="33">
        <v>0</v>
      </c>
      <c r="H1785" s="33">
        <v>0</v>
      </c>
      <c r="I1785" s="33">
        <v>0</v>
      </c>
      <c r="J1785" s="33">
        <v>3.1716822666750001E-2</v>
      </c>
      <c r="K1785" s="33">
        <v>0</v>
      </c>
      <c r="L1785" s="33">
        <v>0</v>
      </c>
      <c r="M1785" s="33">
        <v>0</v>
      </c>
      <c r="N1785" s="32" t="s">
        <v>5179</v>
      </c>
    </row>
    <row r="1786" spans="1:14" ht="31.5" x14ac:dyDescent="0.25">
      <c r="A1786" s="31" t="s">
        <v>2966</v>
      </c>
      <c r="B1786" s="32" t="s">
        <v>3578</v>
      </c>
      <c r="C1786" s="32" t="s">
        <v>3579</v>
      </c>
      <c r="D1786" s="33">
        <v>0</v>
      </c>
      <c r="E1786" s="33">
        <v>5.33</v>
      </c>
      <c r="F1786" s="33">
        <v>0</v>
      </c>
      <c r="G1786" s="33">
        <v>0</v>
      </c>
      <c r="H1786" s="33">
        <v>0</v>
      </c>
      <c r="I1786" s="33">
        <v>0</v>
      </c>
      <c r="J1786" s="33">
        <v>1.7338529724490001E-2</v>
      </c>
      <c r="K1786" s="33">
        <v>0</v>
      </c>
      <c r="L1786" s="33">
        <v>0</v>
      </c>
      <c r="M1786" s="33">
        <v>0</v>
      </c>
      <c r="N1786" s="32" t="s">
        <v>5179</v>
      </c>
    </row>
    <row r="1787" spans="1:14" ht="31.5" x14ac:dyDescent="0.25">
      <c r="A1787" s="31" t="s">
        <v>2966</v>
      </c>
      <c r="B1787" s="32" t="s">
        <v>3580</v>
      </c>
      <c r="C1787" s="32" t="s">
        <v>3581</v>
      </c>
      <c r="D1787" s="33">
        <v>0</v>
      </c>
      <c r="E1787" s="33">
        <v>5.98</v>
      </c>
      <c r="F1787" s="33">
        <v>0</v>
      </c>
      <c r="G1787" s="33">
        <v>0</v>
      </c>
      <c r="H1787" s="33">
        <v>0</v>
      </c>
      <c r="I1787" s="33">
        <v>0</v>
      </c>
      <c r="J1787" s="33">
        <v>1.9452984568939999E-2</v>
      </c>
      <c r="K1787" s="33">
        <v>0</v>
      </c>
      <c r="L1787" s="33">
        <v>0</v>
      </c>
      <c r="M1787" s="33">
        <v>0</v>
      </c>
      <c r="N1787" s="32" t="s">
        <v>5179</v>
      </c>
    </row>
    <row r="1788" spans="1:14" ht="31.5" x14ac:dyDescent="0.25">
      <c r="A1788" s="31" t="s">
        <v>2966</v>
      </c>
      <c r="B1788" s="32" t="s">
        <v>3582</v>
      </c>
      <c r="C1788" s="32" t="s">
        <v>3583</v>
      </c>
      <c r="D1788" s="33">
        <v>0</v>
      </c>
      <c r="E1788" s="33">
        <v>4.29</v>
      </c>
      <c r="F1788" s="33">
        <v>0</v>
      </c>
      <c r="G1788" s="33">
        <v>0</v>
      </c>
      <c r="H1788" s="33">
        <v>0</v>
      </c>
      <c r="I1788" s="33">
        <v>0</v>
      </c>
      <c r="J1788" s="33">
        <v>1.395540197337E-2</v>
      </c>
      <c r="K1788" s="33">
        <v>0</v>
      </c>
      <c r="L1788" s="33">
        <v>0</v>
      </c>
      <c r="M1788" s="33">
        <v>0</v>
      </c>
      <c r="N1788" s="32" t="s">
        <v>5179</v>
      </c>
    </row>
    <row r="1789" spans="1:14" ht="31.5" x14ac:dyDescent="0.25">
      <c r="A1789" s="31" t="s">
        <v>2966</v>
      </c>
      <c r="B1789" s="32" t="s">
        <v>3584</v>
      </c>
      <c r="C1789" s="32" t="s">
        <v>3585</v>
      </c>
      <c r="D1789" s="33">
        <v>0</v>
      </c>
      <c r="E1789" s="33">
        <v>11.375</v>
      </c>
      <c r="F1789" s="33">
        <v>0</v>
      </c>
      <c r="G1789" s="33">
        <v>0</v>
      </c>
      <c r="H1789" s="33">
        <v>0</v>
      </c>
      <c r="I1789" s="33">
        <v>0</v>
      </c>
      <c r="J1789" s="33">
        <v>3.700295977787E-2</v>
      </c>
      <c r="K1789" s="33">
        <v>0</v>
      </c>
      <c r="L1789" s="33">
        <v>0</v>
      </c>
      <c r="M1789" s="33">
        <v>0</v>
      </c>
      <c r="N1789" s="32" t="s">
        <v>5179</v>
      </c>
    </row>
    <row r="1790" spans="1:14" ht="31.5" x14ac:dyDescent="0.25">
      <c r="A1790" s="31" t="s">
        <v>2966</v>
      </c>
      <c r="B1790" s="32" t="s">
        <v>3586</v>
      </c>
      <c r="C1790" s="32" t="s">
        <v>3587</v>
      </c>
      <c r="D1790" s="33">
        <v>0</v>
      </c>
      <c r="E1790" s="33">
        <v>11.7</v>
      </c>
      <c r="F1790" s="33">
        <v>0</v>
      </c>
      <c r="G1790" s="33">
        <v>0</v>
      </c>
      <c r="H1790" s="33">
        <v>0</v>
      </c>
      <c r="I1790" s="33">
        <v>0</v>
      </c>
      <c r="J1790" s="33">
        <v>3.8060187200100001E-2</v>
      </c>
      <c r="K1790" s="33">
        <v>0</v>
      </c>
      <c r="L1790" s="33">
        <v>0</v>
      </c>
      <c r="M1790" s="33">
        <v>0</v>
      </c>
      <c r="N1790" s="32" t="s">
        <v>5179</v>
      </c>
    </row>
    <row r="1791" spans="1:14" ht="47.25" x14ac:dyDescent="0.25">
      <c r="A1791" s="31" t="s">
        <v>2966</v>
      </c>
      <c r="B1791" s="32" t="s">
        <v>3588</v>
      </c>
      <c r="C1791" s="32" t="s">
        <v>3589</v>
      </c>
      <c r="D1791" s="33">
        <v>0</v>
      </c>
      <c r="E1791" s="33">
        <v>0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2" t="s">
        <v>5179</v>
      </c>
    </row>
    <row r="1792" spans="1:14" ht="31.5" x14ac:dyDescent="0.25">
      <c r="A1792" s="31" t="s">
        <v>2966</v>
      </c>
      <c r="B1792" s="32" t="s">
        <v>3590</v>
      </c>
      <c r="C1792" s="32" t="s">
        <v>3591</v>
      </c>
      <c r="D1792" s="33">
        <v>0</v>
      </c>
      <c r="E1792" s="33">
        <v>0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2" t="s">
        <v>5179</v>
      </c>
    </row>
    <row r="1793" spans="1:14" ht="31.5" x14ac:dyDescent="0.25">
      <c r="A1793" s="31" t="s">
        <v>2966</v>
      </c>
      <c r="B1793" s="32" t="s">
        <v>3592</v>
      </c>
      <c r="C1793" s="32" t="s">
        <v>3593</v>
      </c>
      <c r="D1793" s="33">
        <v>0</v>
      </c>
      <c r="E1793" s="33">
        <v>0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2" t="s">
        <v>5179</v>
      </c>
    </row>
    <row r="1794" spans="1:14" x14ac:dyDescent="0.25">
      <c r="A1794" s="31" t="s">
        <v>2966</v>
      </c>
      <c r="B1794" s="32" t="s">
        <v>3594</v>
      </c>
      <c r="C1794" s="32" t="s">
        <v>3595</v>
      </c>
      <c r="D1794" s="33">
        <v>0</v>
      </c>
      <c r="E1794" s="33">
        <v>0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2" t="s">
        <v>5179</v>
      </c>
    </row>
    <row r="1795" spans="1:14" x14ac:dyDescent="0.25">
      <c r="A1795" s="31" t="s">
        <v>2966</v>
      </c>
      <c r="B1795" s="32" t="s">
        <v>3596</v>
      </c>
      <c r="C1795" s="32" t="s">
        <v>3597</v>
      </c>
      <c r="D1795" s="33">
        <v>0</v>
      </c>
      <c r="E1795" s="33">
        <v>0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2" t="s">
        <v>5179</v>
      </c>
    </row>
    <row r="1796" spans="1:14" ht="31.5" x14ac:dyDescent="0.25">
      <c r="A1796" s="31" t="s">
        <v>2966</v>
      </c>
      <c r="B1796" s="32" t="s">
        <v>3598</v>
      </c>
      <c r="C1796" s="32" t="s">
        <v>3599</v>
      </c>
      <c r="D1796" s="33">
        <v>0</v>
      </c>
      <c r="E1796" s="33">
        <v>0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2" t="s">
        <v>5179</v>
      </c>
    </row>
    <row r="1797" spans="1:14" x14ac:dyDescent="0.25">
      <c r="A1797" s="31" t="s">
        <v>2966</v>
      </c>
      <c r="B1797" s="32" t="s">
        <v>3600</v>
      </c>
      <c r="C1797" s="32" t="s">
        <v>3601</v>
      </c>
      <c r="D1797" s="33">
        <v>0</v>
      </c>
      <c r="E1797" s="33">
        <v>0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2" t="s">
        <v>5179</v>
      </c>
    </row>
    <row r="1798" spans="1:14" x14ac:dyDescent="0.25">
      <c r="A1798" s="31" t="s">
        <v>2966</v>
      </c>
      <c r="B1798" s="32" t="s">
        <v>3602</v>
      </c>
      <c r="C1798" s="32" t="s">
        <v>3603</v>
      </c>
      <c r="D1798" s="33">
        <v>0</v>
      </c>
      <c r="E1798" s="33">
        <v>0</v>
      </c>
      <c r="F1798" s="33"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2" t="s">
        <v>5179</v>
      </c>
    </row>
    <row r="1799" spans="1:14" ht="31.5" x14ac:dyDescent="0.25">
      <c r="A1799" s="31" t="s">
        <v>2966</v>
      </c>
      <c r="B1799" s="32" t="s">
        <v>3604</v>
      </c>
      <c r="C1799" s="32" t="s">
        <v>3605</v>
      </c>
      <c r="D1799" s="33">
        <v>0</v>
      </c>
      <c r="E1799" s="33">
        <v>0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2" t="s">
        <v>5179</v>
      </c>
    </row>
    <row r="1800" spans="1:14" ht="31.5" x14ac:dyDescent="0.25">
      <c r="A1800" s="31" t="s">
        <v>2966</v>
      </c>
      <c r="B1800" s="32" t="s">
        <v>3606</v>
      </c>
      <c r="C1800" s="32" t="s">
        <v>3607</v>
      </c>
      <c r="D1800" s="33">
        <v>0</v>
      </c>
      <c r="E1800" s="33">
        <v>0</v>
      </c>
      <c r="F1800" s="33">
        <v>0</v>
      </c>
      <c r="G1800" s="33">
        <v>0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33">
        <v>0</v>
      </c>
      <c r="N1800" s="32" t="s">
        <v>5179</v>
      </c>
    </row>
    <row r="1801" spans="1:14" ht="31.5" x14ac:dyDescent="0.25">
      <c r="A1801" s="31" t="s">
        <v>2966</v>
      </c>
      <c r="B1801" s="32" t="s">
        <v>3608</v>
      </c>
      <c r="C1801" s="32" t="s">
        <v>3609</v>
      </c>
      <c r="D1801" s="33">
        <v>0</v>
      </c>
      <c r="E1801" s="33">
        <v>0</v>
      </c>
      <c r="F1801" s="33">
        <v>0</v>
      </c>
      <c r="G1801" s="33">
        <v>0</v>
      </c>
      <c r="H1801" s="33">
        <v>0</v>
      </c>
      <c r="I1801" s="33">
        <v>0</v>
      </c>
      <c r="J1801" s="33">
        <v>0</v>
      </c>
      <c r="K1801" s="33">
        <v>0</v>
      </c>
      <c r="L1801" s="33">
        <v>0</v>
      </c>
      <c r="M1801" s="33">
        <v>0</v>
      </c>
      <c r="N1801" s="32" t="s">
        <v>5179</v>
      </c>
    </row>
    <row r="1802" spans="1:14" ht="31.5" x14ac:dyDescent="0.25">
      <c r="A1802" s="31" t="s">
        <v>2966</v>
      </c>
      <c r="B1802" s="32" t="s">
        <v>3610</v>
      </c>
      <c r="C1802" s="32" t="s">
        <v>3611</v>
      </c>
      <c r="D1802" s="33">
        <v>0</v>
      </c>
      <c r="E1802" s="33">
        <v>0</v>
      </c>
      <c r="F1802" s="33">
        <v>0</v>
      </c>
      <c r="G1802" s="33">
        <v>0</v>
      </c>
      <c r="H1802" s="33">
        <v>0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2" t="s">
        <v>5179</v>
      </c>
    </row>
    <row r="1803" spans="1:14" ht="31.5" x14ac:dyDescent="0.25">
      <c r="A1803" s="31" t="s">
        <v>2966</v>
      </c>
      <c r="B1803" s="32" t="s">
        <v>3612</v>
      </c>
      <c r="C1803" s="32" t="s">
        <v>3613</v>
      </c>
      <c r="D1803" s="33">
        <v>0</v>
      </c>
      <c r="E1803" s="33">
        <v>0</v>
      </c>
      <c r="F1803" s="33">
        <v>0</v>
      </c>
      <c r="G1803" s="33">
        <v>0</v>
      </c>
      <c r="H1803" s="33">
        <v>0</v>
      </c>
      <c r="I1803" s="33">
        <v>0</v>
      </c>
      <c r="J1803" s="33">
        <v>0</v>
      </c>
      <c r="K1803" s="33">
        <v>0</v>
      </c>
      <c r="L1803" s="33">
        <v>0</v>
      </c>
      <c r="M1803" s="33">
        <v>0</v>
      </c>
      <c r="N1803" s="32" t="s">
        <v>5179</v>
      </c>
    </row>
    <row r="1804" spans="1:14" ht="31.5" x14ac:dyDescent="0.25">
      <c r="A1804" s="31" t="s">
        <v>2966</v>
      </c>
      <c r="B1804" s="32" t="s">
        <v>3614</v>
      </c>
      <c r="C1804" s="32" t="s">
        <v>3615</v>
      </c>
      <c r="D1804" s="33">
        <v>0</v>
      </c>
      <c r="E1804" s="33">
        <v>0</v>
      </c>
      <c r="F1804" s="33">
        <v>0</v>
      </c>
      <c r="G1804" s="33">
        <v>0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2" t="s">
        <v>5179</v>
      </c>
    </row>
    <row r="1805" spans="1:14" ht="47.25" x14ac:dyDescent="0.25">
      <c r="A1805" s="31" t="s">
        <v>2966</v>
      </c>
      <c r="B1805" s="32" t="s">
        <v>3616</v>
      </c>
      <c r="C1805" s="32" t="s">
        <v>3617</v>
      </c>
      <c r="D1805" s="33">
        <v>0</v>
      </c>
      <c r="E1805" s="33">
        <v>0.47399999999999998</v>
      </c>
      <c r="F1805" s="33">
        <v>0</v>
      </c>
      <c r="G1805" s="33">
        <v>0</v>
      </c>
      <c r="H1805" s="33">
        <v>0</v>
      </c>
      <c r="I1805" s="33">
        <v>0</v>
      </c>
      <c r="J1805" s="33">
        <v>1.54192553272E-3</v>
      </c>
      <c r="K1805" s="33">
        <v>0</v>
      </c>
      <c r="L1805" s="33">
        <v>0</v>
      </c>
      <c r="M1805" s="33">
        <v>0</v>
      </c>
      <c r="N1805" s="32" t="s">
        <v>5179</v>
      </c>
    </row>
    <row r="1806" spans="1:14" ht="47.25" x14ac:dyDescent="0.25">
      <c r="A1806" s="31" t="s">
        <v>2966</v>
      </c>
      <c r="B1806" s="32" t="s">
        <v>3618</v>
      </c>
      <c r="C1806" s="32" t="s">
        <v>3619</v>
      </c>
      <c r="D1806" s="33">
        <v>0</v>
      </c>
      <c r="E1806" s="33">
        <v>0.14899999999999999</v>
      </c>
      <c r="F1806" s="33">
        <v>0</v>
      </c>
      <c r="G1806" s="33">
        <v>0</v>
      </c>
      <c r="H1806" s="33">
        <v>0</v>
      </c>
      <c r="I1806" s="33">
        <v>0</v>
      </c>
      <c r="J1806" s="33">
        <v>4.8469811049E-4</v>
      </c>
      <c r="K1806" s="33">
        <v>0</v>
      </c>
      <c r="L1806" s="33">
        <v>0</v>
      </c>
      <c r="M1806" s="33">
        <v>0</v>
      </c>
      <c r="N1806" s="32" t="s">
        <v>5179</v>
      </c>
    </row>
    <row r="1807" spans="1:14" ht="47.25" x14ac:dyDescent="0.25">
      <c r="A1807" s="31" t="s">
        <v>2966</v>
      </c>
      <c r="B1807" s="32" t="s">
        <v>3620</v>
      </c>
      <c r="C1807" s="32" t="s">
        <v>3621</v>
      </c>
      <c r="D1807" s="33">
        <v>0</v>
      </c>
      <c r="E1807" s="33">
        <v>6.4000000000000001E-2</v>
      </c>
      <c r="F1807" s="33">
        <v>0</v>
      </c>
      <c r="G1807" s="33">
        <v>0</v>
      </c>
      <c r="H1807" s="33">
        <v>0</v>
      </c>
      <c r="I1807" s="33">
        <v>0</v>
      </c>
      <c r="J1807" s="33">
        <v>2.0819247698999999E-4</v>
      </c>
      <c r="K1807" s="33">
        <v>0</v>
      </c>
      <c r="L1807" s="33">
        <v>0</v>
      </c>
      <c r="M1807" s="33">
        <v>0</v>
      </c>
      <c r="N1807" s="32" t="s">
        <v>5179</v>
      </c>
    </row>
    <row r="1808" spans="1:14" ht="47.25" x14ac:dyDescent="0.25">
      <c r="A1808" s="31" t="s">
        <v>2966</v>
      </c>
      <c r="B1808" s="32" t="s">
        <v>3622</v>
      </c>
      <c r="C1808" s="32" t="s">
        <v>3623</v>
      </c>
      <c r="D1808" s="33">
        <v>0</v>
      </c>
      <c r="E1808" s="33">
        <v>4.9000000000000002E-2</v>
      </c>
      <c r="F1808" s="33">
        <v>0</v>
      </c>
      <c r="G1808" s="33">
        <v>0</v>
      </c>
      <c r="H1808" s="33">
        <v>0</v>
      </c>
      <c r="I1808" s="33">
        <v>0</v>
      </c>
      <c r="J1808" s="33">
        <v>1.5939736518999999E-4</v>
      </c>
      <c r="K1808" s="33">
        <v>0</v>
      </c>
      <c r="L1808" s="33">
        <v>0</v>
      </c>
      <c r="M1808" s="33">
        <v>0</v>
      </c>
      <c r="N1808" s="32" t="s">
        <v>5179</v>
      </c>
    </row>
    <row r="1809" spans="1:14" ht="47.25" x14ac:dyDescent="0.25">
      <c r="A1809" s="31" t="s">
        <v>2966</v>
      </c>
      <c r="B1809" s="32" t="s">
        <v>3624</v>
      </c>
      <c r="C1809" s="32" t="s">
        <v>3625</v>
      </c>
      <c r="D1809" s="33">
        <v>0</v>
      </c>
      <c r="E1809" s="33">
        <v>0.16300000000000001</v>
      </c>
      <c r="F1809" s="33">
        <v>0</v>
      </c>
      <c r="G1809" s="33">
        <v>0</v>
      </c>
      <c r="H1809" s="33">
        <v>0</v>
      </c>
      <c r="I1809" s="33">
        <v>0</v>
      </c>
      <c r="J1809" s="33">
        <v>5.3024021483E-4</v>
      </c>
      <c r="K1809" s="33">
        <v>0</v>
      </c>
      <c r="L1809" s="33">
        <v>0</v>
      </c>
      <c r="M1809" s="33">
        <v>0</v>
      </c>
      <c r="N1809" s="32" t="s">
        <v>5179</v>
      </c>
    </row>
    <row r="1810" spans="1:14" ht="47.25" x14ac:dyDescent="0.25">
      <c r="A1810" s="31" t="s">
        <v>2966</v>
      </c>
      <c r="B1810" s="32" t="s">
        <v>3626</v>
      </c>
      <c r="C1810" s="32" t="s">
        <v>3627</v>
      </c>
      <c r="D1810" s="33">
        <v>0</v>
      </c>
      <c r="E1810" s="33">
        <v>64.2</v>
      </c>
      <c r="F1810" s="33">
        <v>0</v>
      </c>
      <c r="G1810" s="33">
        <v>0</v>
      </c>
      <c r="H1810" s="33">
        <v>0</v>
      </c>
      <c r="I1810" s="33">
        <v>0</v>
      </c>
      <c r="J1810" s="33">
        <v>0.2088430784826</v>
      </c>
      <c r="K1810" s="33">
        <v>0</v>
      </c>
      <c r="L1810" s="33">
        <v>0</v>
      </c>
      <c r="M1810" s="33">
        <v>0</v>
      </c>
      <c r="N1810" s="32" t="s">
        <v>5179</v>
      </c>
    </row>
    <row r="1811" spans="1:14" ht="47.25" x14ac:dyDescent="0.25">
      <c r="A1811" s="31" t="s">
        <v>2966</v>
      </c>
      <c r="B1811" s="32" t="s">
        <v>3628</v>
      </c>
      <c r="C1811" s="32" t="s">
        <v>3629</v>
      </c>
      <c r="D1811" s="33">
        <v>0</v>
      </c>
      <c r="E1811" s="33">
        <v>23.64</v>
      </c>
      <c r="F1811" s="33">
        <v>0</v>
      </c>
      <c r="G1811" s="33">
        <v>0</v>
      </c>
      <c r="H1811" s="33">
        <v>0</v>
      </c>
      <c r="I1811" s="33">
        <v>0</v>
      </c>
      <c r="J1811" s="33">
        <v>7.6901096188920007E-2</v>
      </c>
      <c r="K1811" s="33">
        <v>0</v>
      </c>
      <c r="L1811" s="33">
        <v>0</v>
      </c>
      <c r="M1811" s="33">
        <v>0</v>
      </c>
      <c r="N1811" s="32" t="s">
        <v>5179</v>
      </c>
    </row>
    <row r="1812" spans="1:14" ht="31.5" x14ac:dyDescent="0.25">
      <c r="A1812" s="31" t="s">
        <v>2966</v>
      </c>
      <c r="B1812" s="32" t="s">
        <v>3630</v>
      </c>
      <c r="C1812" s="32" t="s">
        <v>3631</v>
      </c>
      <c r="D1812" s="33">
        <v>0</v>
      </c>
      <c r="E1812" s="33">
        <v>1.577</v>
      </c>
      <c r="F1812" s="33">
        <v>0</v>
      </c>
      <c r="G1812" s="33">
        <v>0</v>
      </c>
      <c r="H1812" s="33">
        <v>0</v>
      </c>
      <c r="I1812" s="33">
        <v>0</v>
      </c>
      <c r="J1812" s="33">
        <v>5.1299927533799998E-3</v>
      </c>
      <c r="K1812" s="33">
        <v>0</v>
      </c>
      <c r="L1812" s="33">
        <v>0</v>
      </c>
      <c r="M1812" s="33">
        <v>0</v>
      </c>
      <c r="N1812" s="32" t="s">
        <v>5179</v>
      </c>
    </row>
    <row r="1813" spans="1:14" ht="31.5" x14ac:dyDescent="0.25">
      <c r="A1813" s="31" t="s">
        <v>2966</v>
      </c>
      <c r="B1813" s="32" t="s">
        <v>3632</v>
      </c>
      <c r="C1813" s="32" t="s">
        <v>3633</v>
      </c>
      <c r="D1813" s="33">
        <v>0</v>
      </c>
      <c r="E1813" s="33">
        <v>0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2" t="s">
        <v>5179</v>
      </c>
    </row>
    <row r="1814" spans="1:14" ht="31.5" x14ac:dyDescent="0.25">
      <c r="A1814" s="31" t="s">
        <v>2966</v>
      </c>
      <c r="B1814" s="32" t="s">
        <v>3634</v>
      </c>
      <c r="C1814" s="32" t="s">
        <v>3635</v>
      </c>
      <c r="D1814" s="33">
        <v>0</v>
      </c>
      <c r="E1814" s="33">
        <v>0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2" t="s">
        <v>5179</v>
      </c>
    </row>
    <row r="1815" spans="1:14" ht="31.5" x14ac:dyDescent="0.25">
      <c r="A1815" s="31" t="s">
        <v>2966</v>
      </c>
      <c r="B1815" s="32" t="s">
        <v>3636</v>
      </c>
      <c r="C1815" s="32" t="s">
        <v>3637</v>
      </c>
      <c r="D1815" s="33">
        <v>0</v>
      </c>
      <c r="E1815" s="33">
        <v>0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2" t="s">
        <v>5179</v>
      </c>
    </row>
    <row r="1816" spans="1:14" ht="31.5" x14ac:dyDescent="0.25">
      <c r="A1816" s="31" t="s">
        <v>2966</v>
      </c>
      <c r="B1816" s="32" t="s">
        <v>3638</v>
      </c>
      <c r="C1816" s="32" t="s">
        <v>3639</v>
      </c>
      <c r="D1816" s="33">
        <v>0</v>
      </c>
      <c r="E1816" s="33">
        <v>0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2" t="s">
        <v>5179</v>
      </c>
    </row>
    <row r="1817" spans="1:14" x14ac:dyDescent="0.25">
      <c r="A1817" s="31" t="s">
        <v>2966</v>
      </c>
      <c r="B1817" s="32" t="s">
        <v>3640</v>
      </c>
      <c r="C1817" s="32" t="s">
        <v>3641</v>
      </c>
      <c r="D1817" s="33">
        <v>0</v>
      </c>
      <c r="E1817" s="33">
        <v>0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2" t="s">
        <v>5179</v>
      </c>
    </row>
    <row r="1818" spans="1:14" x14ac:dyDescent="0.25">
      <c r="A1818" s="31" t="s">
        <v>2966</v>
      </c>
      <c r="B1818" s="32" t="s">
        <v>3642</v>
      </c>
      <c r="C1818" s="32" t="s">
        <v>3643</v>
      </c>
      <c r="D1818" s="33">
        <v>0</v>
      </c>
      <c r="E1818" s="33">
        <v>0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2" t="s">
        <v>5179</v>
      </c>
    </row>
    <row r="1819" spans="1:14" x14ac:dyDescent="0.25">
      <c r="A1819" s="31" t="s">
        <v>2966</v>
      </c>
      <c r="B1819" s="32" t="s">
        <v>3644</v>
      </c>
      <c r="C1819" s="32" t="s">
        <v>3645</v>
      </c>
      <c r="D1819" s="33">
        <v>0</v>
      </c>
      <c r="E1819" s="33">
        <v>0</v>
      </c>
      <c r="F1819" s="33"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2" t="s">
        <v>5179</v>
      </c>
    </row>
    <row r="1820" spans="1:14" x14ac:dyDescent="0.25">
      <c r="A1820" s="31" t="s">
        <v>2966</v>
      </c>
      <c r="B1820" s="32" t="s">
        <v>3646</v>
      </c>
      <c r="C1820" s="32" t="s">
        <v>3647</v>
      </c>
      <c r="D1820" s="33">
        <v>0</v>
      </c>
      <c r="E1820" s="33">
        <v>0</v>
      </c>
      <c r="F1820" s="33">
        <v>0</v>
      </c>
      <c r="G1820" s="33">
        <v>0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2" t="s">
        <v>5179</v>
      </c>
    </row>
    <row r="1821" spans="1:14" ht="31.5" x14ac:dyDescent="0.25">
      <c r="A1821" s="31" t="s">
        <v>2966</v>
      </c>
      <c r="B1821" s="32" t="s">
        <v>3648</v>
      </c>
      <c r="C1821" s="32" t="s">
        <v>3649</v>
      </c>
      <c r="D1821" s="33">
        <v>0</v>
      </c>
      <c r="E1821" s="33">
        <v>0</v>
      </c>
      <c r="F1821" s="33">
        <v>0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2" t="s">
        <v>5179</v>
      </c>
    </row>
    <row r="1822" spans="1:14" ht="78.75" x14ac:dyDescent="0.25">
      <c r="A1822" s="31" t="s">
        <v>2966</v>
      </c>
      <c r="B1822" s="32" t="s">
        <v>3650</v>
      </c>
      <c r="C1822" s="32" t="s">
        <v>3651</v>
      </c>
      <c r="D1822" s="33">
        <v>0</v>
      </c>
      <c r="E1822" s="33">
        <v>0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2" t="s">
        <v>5179</v>
      </c>
    </row>
    <row r="1823" spans="1:14" ht="78.75" x14ac:dyDescent="0.25">
      <c r="A1823" s="31" t="s">
        <v>2966</v>
      </c>
      <c r="B1823" s="32" t="s">
        <v>3652</v>
      </c>
      <c r="C1823" s="32" t="s">
        <v>3653</v>
      </c>
      <c r="D1823" s="33">
        <v>0</v>
      </c>
      <c r="E1823" s="33">
        <v>0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2" t="s">
        <v>5179</v>
      </c>
    </row>
    <row r="1824" spans="1:14" ht="78.75" x14ac:dyDescent="0.25">
      <c r="A1824" s="31" t="s">
        <v>2966</v>
      </c>
      <c r="B1824" s="32" t="s">
        <v>3654</v>
      </c>
      <c r="C1824" s="32" t="s">
        <v>3655</v>
      </c>
      <c r="D1824" s="33">
        <v>0</v>
      </c>
      <c r="E1824" s="33">
        <v>0</v>
      </c>
      <c r="F1824" s="33">
        <v>0</v>
      </c>
      <c r="G1824" s="33">
        <v>0</v>
      </c>
      <c r="H1824" s="33">
        <v>0</v>
      </c>
      <c r="I1824" s="33">
        <v>0</v>
      </c>
      <c r="J1824" s="33">
        <v>0</v>
      </c>
      <c r="K1824" s="33">
        <v>0</v>
      </c>
      <c r="L1824" s="33">
        <v>0</v>
      </c>
      <c r="M1824" s="33">
        <v>0</v>
      </c>
      <c r="N1824" s="32" t="s">
        <v>5179</v>
      </c>
    </row>
    <row r="1825" spans="1:14" ht="78.75" x14ac:dyDescent="0.25">
      <c r="A1825" s="31" t="s">
        <v>2966</v>
      </c>
      <c r="B1825" s="32" t="s">
        <v>3656</v>
      </c>
      <c r="C1825" s="32" t="s">
        <v>3657</v>
      </c>
      <c r="D1825" s="33">
        <v>0</v>
      </c>
      <c r="E1825" s="33">
        <v>0</v>
      </c>
      <c r="F1825" s="33">
        <v>0</v>
      </c>
      <c r="G1825" s="33">
        <v>0</v>
      </c>
      <c r="H1825" s="33">
        <v>0</v>
      </c>
      <c r="I1825" s="33">
        <v>0</v>
      </c>
      <c r="J1825" s="33">
        <v>0</v>
      </c>
      <c r="K1825" s="33">
        <v>0</v>
      </c>
      <c r="L1825" s="33">
        <v>0</v>
      </c>
      <c r="M1825" s="33">
        <v>0</v>
      </c>
      <c r="N1825" s="32" t="s">
        <v>5179</v>
      </c>
    </row>
    <row r="1826" spans="1:14" ht="78.75" x14ac:dyDescent="0.25">
      <c r="A1826" s="31" t="s">
        <v>2966</v>
      </c>
      <c r="B1826" s="32" t="s">
        <v>3658</v>
      </c>
      <c r="C1826" s="32" t="s">
        <v>3659</v>
      </c>
      <c r="D1826" s="33">
        <v>0</v>
      </c>
      <c r="E1826" s="33">
        <v>0</v>
      </c>
      <c r="F1826" s="33">
        <v>0</v>
      </c>
      <c r="G1826" s="33">
        <v>0</v>
      </c>
      <c r="H1826" s="33">
        <v>0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2" t="s">
        <v>5179</v>
      </c>
    </row>
    <row r="1827" spans="1:14" ht="47.25" x14ac:dyDescent="0.25">
      <c r="A1827" s="31" t="s">
        <v>2966</v>
      </c>
      <c r="B1827" s="32" t="s">
        <v>3660</v>
      </c>
      <c r="C1827" s="32" t="s">
        <v>3661</v>
      </c>
      <c r="D1827" s="33">
        <v>0</v>
      </c>
      <c r="E1827" s="33">
        <v>0</v>
      </c>
      <c r="F1827" s="33">
        <v>0</v>
      </c>
      <c r="G1827" s="33">
        <v>0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33">
        <v>0</v>
      </c>
      <c r="N1827" s="32" t="s">
        <v>5179</v>
      </c>
    </row>
    <row r="1828" spans="1:14" ht="94.5" x14ac:dyDescent="0.25">
      <c r="A1828" s="31" t="s">
        <v>2966</v>
      </c>
      <c r="B1828" s="32" t="s">
        <v>3662</v>
      </c>
      <c r="C1828" s="32" t="s">
        <v>3663</v>
      </c>
      <c r="D1828" s="33">
        <v>0</v>
      </c>
      <c r="E1828" s="33">
        <v>0</v>
      </c>
      <c r="F1828" s="33">
        <v>0</v>
      </c>
      <c r="G1828" s="33">
        <v>0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2" t="s">
        <v>5179</v>
      </c>
    </row>
    <row r="1829" spans="1:14" ht="63" x14ac:dyDescent="0.25">
      <c r="A1829" s="31" t="s">
        <v>2966</v>
      </c>
      <c r="B1829" s="32" t="s">
        <v>3664</v>
      </c>
      <c r="C1829" s="32" t="s">
        <v>3665</v>
      </c>
      <c r="D1829" s="33">
        <v>0</v>
      </c>
      <c r="E1829" s="33">
        <v>0</v>
      </c>
      <c r="F1829" s="33">
        <v>0</v>
      </c>
      <c r="G1829" s="33">
        <v>0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2" t="s">
        <v>5179</v>
      </c>
    </row>
    <row r="1830" spans="1:14" ht="63" x14ac:dyDescent="0.25">
      <c r="A1830" s="31" t="s">
        <v>2966</v>
      </c>
      <c r="B1830" s="32" t="s">
        <v>3666</v>
      </c>
      <c r="C1830" s="32" t="s">
        <v>3667</v>
      </c>
      <c r="D1830" s="33">
        <v>0</v>
      </c>
      <c r="E1830" s="33">
        <v>0</v>
      </c>
      <c r="F1830" s="33">
        <v>0</v>
      </c>
      <c r="G1830" s="33">
        <v>0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2" t="s">
        <v>5179</v>
      </c>
    </row>
    <row r="1831" spans="1:14" ht="63" x14ac:dyDescent="0.25">
      <c r="A1831" s="31" t="s">
        <v>2966</v>
      </c>
      <c r="B1831" s="32" t="s">
        <v>3668</v>
      </c>
      <c r="C1831" s="32" t="s">
        <v>3669</v>
      </c>
      <c r="D1831" s="33">
        <v>0</v>
      </c>
      <c r="E1831" s="33">
        <v>0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2" t="s">
        <v>5179</v>
      </c>
    </row>
    <row r="1832" spans="1:14" ht="63" x14ac:dyDescent="0.25">
      <c r="A1832" s="31" t="s">
        <v>2966</v>
      </c>
      <c r="B1832" s="32" t="s">
        <v>3670</v>
      </c>
      <c r="C1832" s="32" t="s">
        <v>3671</v>
      </c>
      <c r="D1832" s="33">
        <v>0</v>
      </c>
      <c r="E1832" s="33">
        <v>0</v>
      </c>
      <c r="F1832" s="33"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2" t="s">
        <v>5179</v>
      </c>
    </row>
    <row r="1833" spans="1:14" ht="78.75" x14ac:dyDescent="0.25">
      <c r="A1833" s="31" t="s">
        <v>2966</v>
      </c>
      <c r="B1833" s="32" t="s">
        <v>3672</v>
      </c>
      <c r="C1833" s="32" t="s">
        <v>3673</v>
      </c>
      <c r="D1833" s="33">
        <v>0</v>
      </c>
      <c r="E1833" s="33">
        <v>0</v>
      </c>
      <c r="F1833" s="33">
        <v>0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2" t="s">
        <v>5179</v>
      </c>
    </row>
    <row r="1834" spans="1:14" ht="63" x14ac:dyDescent="0.25">
      <c r="A1834" s="31" t="s">
        <v>2966</v>
      </c>
      <c r="B1834" s="32" t="s">
        <v>3674</v>
      </c>
      <c r="C1834" s="32" t="s">
        <v>3675</v>
      </c>
      <c r="D1834" s="33">
        <v>0</v>
      </c>
      <c r="E1834" s="33">
        <v>0</v>
      </c>
      <c r="F1834" s="33"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2" t="s">
        <v>5179</v>
      </c>
    </row>
    <row r="1835" spans="1:14" ht="63" x14ac:dyDescent="0.25">
      <c r="A1835" s="31" t="s">
        <v>2966</v>
      </c>
      <c r="B1835" s="32" t="s">
        <v>3676</v>
      </c>
      <c r="C1835" s="32" t="s">
        <v>3677</v>
      </c>
      <c r="D1835" s="33">
        <v>0</v>
      </c>
      <c r="E1835" s="33">
        <v>0</v>
      </c>
      <c r="F1835" s="33"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2" t="s">
        <v>5179</v>
      </c>
    </row>
    <row r="1836" spans="1:14" ht="63" x14ac:dyDescent="0.25">
      <c r="A1836" s="31" t="s">
        <v>2966</v>
      </c>
      <c r="B1836" s="32" t="s">
        <v>3678</v>
      </c>
      <c r="C1836" s="32" t="s">
        <v>3679</v>
      </c>
      <c r="D1836" s="33">
        <v>0</v>
      </c>
      <c r="E1836" s="33">
        <v>0</v>
      </c>
      <c r="F1836" s="33"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2" t="s">
        <v>5179</v>
      </c>
    </row>
    <row r="1837" spans="1:14" ht="63" x14ac:dyDescent="0.25">
      <c r="A1837" s="31" t="s">
        <v>2966</v>
      </c>
      <c r="B1837" s="32" t="s">
        <v>3680</v>
      </c>
      <c r="C1837" s="32" t="s">
        <v>3681</v>
      </c>
      <c r="D1837" s="33">
        <v>0</v>
      </c>
      <c r="E1837" s="33">
        <v>0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2" t="s">
        <v>5179</v>
      </c>
    </row>
    <row r="1838" spans="1:14" ht="63" x14ac:dyDescent="0.25">
      <c r="A1838" s="31" t="s">
        <v>2966</v>
      </c>
      <c r="B1838" s="32" t="s">
        <v>3682</v>
      </c>
      <c r="C1838" s="32" t="s">
        <v>3683</v>
      </c>
      <c r="D1838" s="33">
        <v>0</v>
      </c>
      <c r="E1838" s="33">
        <v>0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2" t="s">
        <v>5179</v>
      </c>
    </row>
    <row r="1839" spans="1:14" ht="63" x14ac:dyDescent="0.25">
      <c r="A1839" s="31" t="s">
        <v>2966</v>
      </c>
      <c r="B1839" s="32" t="s">
        <v>3684</v>
      </c>
      <c r="C1839" s="32" t="s">
        <v>3685</v>
      </c>
      <c r="D1839" s="33">
        <v>0</v>
      </c>
      <c r="E1839" s="33">
        <v>0</v>
      </c>
      <c r="F1839" s="33"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2" t="s">
        <v>5179</v>
      </c>
    </row>
    <row r="1840" spans="1:14" ht="63" x14ac:dyDescent="0.25">
      <c r="A1840" s="31" t="s">
        <v>2966</v>
      </c>
      <c r="B1840" s="32" t="s">
        <v>3686</v>
      </c>
      <c r="C1840" s="32" t="s">
        <v>3687</v>
      </c>
      <c r="D1840" s="33">
        <v>0</v>
      </c>
      <c r="E1840" s="33">
        <v>0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2" t="s">
        <v>5179</v>
      </c>
    </row>
    <row r="1841" spans="1:14" ht="63" x14ac:dyDescent="0.25">
      <c r="A1841" s="31" t="s">
        <v>2966</v>
      </c>
      <c r="B1841" s="32" t="s">
        <v>3688</v>
      </c>
      <c r="C1841" s="32" t="s">
        <v>3689</v>
      </c>
      <c r="D1841" s="33">
        <v>0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2" t="s">
        <v>5179</v>
      </c>
    </row>
    <row r="1842" spans="1:14" ht="47.25" x14ac:dyDescent="0.25">
      <c r="A1842" s="31" t="s">
        <v>2966</v>
      </c>
      <c r="B1842" s="32" t="s">
        <v>3690</v>
      </c>
      <c r="C1842" s="32" t="s">
        <v>3691</v>
      </c>
      <c r="D1842" s="33">
        <v>0</v>
      </c>
      <c r="E1842" s="33">
        <v>0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2" t="s">
        <v>5179</v>
      </c>
    </row>
    <row r="1843" spans="1:14" ht="63" x14ac:dyDescent="0.25">
      <c r="A1843" s="31" t="s">
        <v>2966</v>
      </c>
      <c r="B1843" s="32" t="s">
        <v>3692</v>
      </c>
      <c r="C1843" s="32" t="s">
        <v>3693</v>
      </c>
      <c r="D1843" s="33">
        <v>0</v>
      </c>
      <c r="E1843" s="33">
        <v>0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2" t="s">
        <v>5179</v>
      </c>
    </row>
    <row r="1844" spans="1:14" ht="63" x14ac:dyDescent="0.25">
      <c r="A1844" s="31" t="s">
        <v>2966</v>
      </c>
      <c r="B1844" s="32" t="s">
        <v>3694</v>
      </c>
      <c r="C1844" s="32" t="s">
        <v>3695</v>
      </c>
      <c r="D1844" s="33">
        <v>0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2" t="s">
        <v>5179</v>
      </c>
    </row>
    <row r="1845" spans="1:14" ht="63" x14ac:dyDescent="0.25">
      <c r="A1845" s="31" t="s">
        <v>2966</v>
      </c>
      <c r="B1845" s="32" t="s">
        <v>3696</v>
      </c>
      <c r="C1845" s="32" t="s">
        <v>3697</v>
      </c>
      <c r="D1845" s="33">
        <v>0</v>
      </c>
      <c r="E1845" s="33">
        <v>0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2" t="s">
        <v>5179</v>
      </c>
    </row>
    <row r="1846" spans="1:14" ht="63" x14ac:dyDescent="0.25">
      <c r="A1846" s="31" t="s">
        <v>2966</v>
      </c>
      <c r="B1846" s="32" t="s">
        <v>3698</v>
      </c>
      <c r="C1846" s="32" t="s">
        <v>3699</v>
      </c>
      <c r="D1846" s="33">
        <v>0</v>
      </c>
      <c r="E1846" s="33">
        <v>0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2" t="s">
        <v>5179</v>
      </c>
    </row>
    <row r="1847" spans="1:14" ht="47.25" x14ac:dyDescent="0.25">
      <c r="A1847" s="31" t="s">
        <v>2966</v>
      </c>
      <c r="B1847" s="32" t="s">
        <v>3700</v>
      </c>
      <c r="C1847" s="32" t="s">
        <v>3701</v>
      </c>
      <c r="D1847" s="33">
        <v>0</v>
      </c>
      <c r="E1847" s="33">
        <v>0</v>
      </c>
      <c r="F1847" s="33">
        <v>0</v>
      </c>
      <c r="G1847" s="33">
        <v>0</v>
      </c>
      <c r="H1847" s="33">
        <v>0</v>
      </c>
      <c r="I1847" s="33">
        <v>0</v>
      </c>
      <c r="J1847" s="33">
        <v>0</v>
      </c>
      <c r="K1847" s="33">
        <v>0</v>
      </c>
      <c r="L1847" s="33">
        <v>0</v>
      </c>
      <c r="M1847" s="33">
        <v>0</v>
      </c>
      <c r="N1847" s="32" t="s">
        <v>5179</v>
      </c>
    </row>
    <row r="1848" spans="1:14" ht="47.25" x14ac:dyDescent="0.25">
      <c r="A1848" s="31" t="s">
        <v>2966</v>
      </c>
      <c r="B1848" s="32" t="s">
        <v>3702</v>
      </c>
      <c r="C1848" s="32" t="s">
        <v>3703</v>
      </c>
      <c r="D1848" s="33">
        <v>0</v>
      </c>
      <c r="E1848" s="33">
        <v>0</v>
      </c>
      <c r="F1848" s="33">
        <v>0</v>
      </c>
      <c r="G1848" s="33">
        <v>0</v>
      </c>
      <c r="H1848" s="33">
        <v>0</v>
      </c>
      <c r="I1848" s="33">
        <v>0</v>
      </c>
      <c r="J1848" s="33">
        <v>0</v>
      </c>
      <c r="K1848" s="33">
        <v>0</v>
      </c>
      <c r="L1848" s="33">
        <v>0</v>
      </c>
      <c r="M1848" s="33">
        <v>0</v>
      </c>
      <c r="N1848" s="32" t="s">
        <v>5179</v>
      </c>
    </row>
    <row r="1849" spans="1:14" ht="63" x14ac:dyDescent="0.25">
      <c r="A1849" s="31" t="s">
        <v>2966</v>
      </c>
      <c r="B1849" s="32" t="s">
        <v>3704</v>
      </c>
      <c r="C1849" s="32" t="s">
        <v>3705</v>
      </c>
      <c r="D1849" s="33">
        <v>0</v>
      </c>
      <c r="E1849" s="33">
        <v>0</v>
      </c>
      <c r="F1849" s="33">
        <v>0</v>
      </c>
      <c r="G1849" s="33">
        <v>0</v>
      </c>
      <c r="H1849" s="33">
        <v>0</v>
      </c>
      <c r="I1849" s="33">
        <v>0</v>
      </c>
      <c r="J1849" s="33">
        <v>0</v>
      </c>
      <c r="K1849" s="33">
        <v>0</v>
      </c>
      <c r="L1849" s="33">
        <v>0</v>
      </c>
      <c r="M1849" s="33">
        <v>0</v>
      </c>
      <c r="N1849" s="32" t="s">
        <v>5179</v>
      </c>
    </row>
    <row r="1850" spans="1:14" ht="63" x14ac:dyDescent="0.25">
      <c r="A1850" s="31" t="s">
        <v>2966</v>
      </c>
      <c r="B1850" s="32" t="s">
        <v>3706</v>
      </c>
      <c r="C1850" s="32" t="s">
        <v>3707</v>
      </c>
      <c r="D1850" s="33">
        <v>0</v>
      </c>
      <c r="E1850" s="33">
        <v>0</v>
      </c>
      <c r="F1850" s="33">
        <v>0</v>
      </c>
      <c r="G1850" s="33">
        <v>0</v>
      </c>
      <c r="H1850" s="33">
        <v>0</v>
      </c>
      <c r="I1850" s="33">
        <v>0</v>
      </c>
      <c r="J1850" s="33">
        <v>0</v>
      </c>
      <c r="K1850" s="33">
        <v>0</v>
      </c>
      <c r="L1850" s="33">
        <v>0</v>
      </c>
      <c r="M1850" s="33">
        <v>0</v>
      </c>
      <c r="N1850" s="32" t="s">
        <v>5179</v>
      </c>
    </row>
    <row r="1851" spans="1:14" ht="63" x14ac:dyDescent="0.25">
      <c r="A1851" s="31" t="s">
        <v>2966</v>
      </c>
      <c r="B1851" s="32" t="s">
        <v>3708</v>
      </c>
      <c r="C1851" s="32" t="s">
        <v>3709</v>
      </c>
      <c r="D1851" s="33">
        <v>0</v>
      </c>
      <c r="E1851" s="33">
        <v>0</v>
      </c>
      <c r="F1851" s="33">
        <v>0</v>
      </c>
      <c r="G1851" s="33">
        <v>0</v>
      </c>
      <c r="H1851" s="33">
        <v>0</v>
      </c>
      <c r="I1851" s="33">
        <v>0</v>
      </c>
      <c r="J1851" s="33">
        <v>0</v>
      </c>
      <c r="K1851" s="33">
        <v>0</v>
      </c>
      <c r="L1851" s="33">
        <v>0</v>
      </c>
      <c r="M1851" s="33">
        <v>0</v>
      </c>
      <c r="N1851" s="32" t="s">
        <v>5179</v>
      </c>
    </row>
    <row r="1852" spans="1:14" ht="47.25" x14ac:dyDescent="0.25">
      <c r="A1852" s="31" t="s">
        <v>2966</v>
      </c>
      <c r="B1852" s="32" t="s">
        <v>3710</v>
      </c>
      <c r="C1852" s="32" t="s">
        <v>3711</v>
      </c>
      <c r="D1852" s="33">
        <v>0</v>
      </c>
      <c r="E1852" s="33">
        <v>0</v>
      </c>
      <c r="F1852" s="33">
        <v>0</v>
      </c>
      <c r="G1852" s="33">
        <v>0</v>
      </c>
      <c r="H1852" s="33">
        <v>0</v>
      </c>
      <c r="I1852" s="33">
        <v>0</v>
      </c>
      <c r="J1852" s="33">
        <v>0</v>
      </c>
      <c r="K1852" s="33">
        <v>0</v>
      </c>
      <c r="L1852" s="33">
        <v>0</v>
      </c>
      <c r="M1852" s="33">
        <v>0</v>
      </c>
      <c r="N1852" s="32" t="s">
        <v>5179</v>
      </c>
    </row>
    <row r="1853" spans="1:14" ht="63" x14ac:dyDescent="0.25">
      <c r="A1853" s="31" t="s">
        <v>2966</v>
      </c>
      <c r="B1853" s="32" t="s">
        <v>3712</v>
      </c>
      <c r="C1853" s="32" t="s">
        <v>3713</v>
      </c>
      <c r="D1853" s="33">
        <v>0</v>
      </c>
      <c r="E1853" s="33">
        <v>0</v>
      </c>
      <c r="F1853" s="33">
        <v>0</v>
      </c>
      <c r="G1853" s="33">
        <v>0</v>
      </c>
      <c r="H1853" s="33">
        <v>0</v>
      </c>
      <c r="I1853" s="33">
        <v>0</v>
      </c>
      <c r="J1853" s="33">
        <v>0</v>
      </c>
      <c r="K1853" s="33">
        <v>0</v>
      </c>
      <c r="L1853" s="33">
        <v>0</v>
      </c>
      <c r="M1853" s="33">
        <v>0</v>
      </c>
      <c r="N1853" s="32" t="s">
        <v>5179</v>
      </c>
    </row>
    <row r="1854" spans="1:14" ht="63" x14ac:dyDescent="0.25">
      <c r="A1854" s="31" t="s">
        <v>2966</v>
      </c>
      <c r="B1854" s="32" t="s">
        <v>3714</v>
      </c>
      <c r="C1854" s="32" t="s">
        <v>3715</v>
      </c>
      <c r="D1854" s="33">
        <v>0</v>
      </c>
      <c r="E1854" s="33">
        <v>0</v>
      </c>
      <c r="F1854" s="33">
        <v>0</v>
      </c>
      <c r="G1854" s="33">
        <v>0</v>
      </c>
      <c r="H1854" s="33">
        <v>0</v>
      </c>
      <c r="I1854" s="33">
        <v>0</v>
      </c>
      <c r="J1854" s="33">
        <v>0</v>
      </c>
      <c r="K1854" s="33">
        <v>0</v>
      </c>
      <c r="L1854" s="33">
        <v>0</v>
      </c>
      <c r="M1854" s="33">
        <v>0</v>
      </c>
      <c r="N1854" s="32" t="s">
        <v>5179</v>
      </c>
    </row>
    <row r="1855" spans="1:14" ht="63" x14ac:dyDescent="0.25">
      <c r="A1855" s="31" t="s">
        <v>2966</v>
      </c>
      <c r="B1855" s="32" t="s">
        <v>3716</v>
      </c>
      <c r="C1855" s="32" t="s">
        <v>3717</v>
      </c>
      <c r="D1855" s="33">
        <v>0</v>
      </c>
      <c r="E1855" s="33">
        <v>0</v>
      </c>
      <c r="F1855" s="33">
        <v>0</v>
      </c>
      <c r="G1855" s="33">
        <v>0</v>
      </c>
      <c r="H1855" s="33">
        <v>0</v>
      </c>
      <c r="I1855" s="33">
        <v>0</v>
      </c>
      <c r="J1855" s="33">
        <v>0</v>
      </c>
      <c r="K1855" s="33">
        <v>0</v>
      </c>
      <c r="L1855" s="33">
        <v>0</v>
      </c>
      <c r="M1855" s="33">
        <v>0</v>
      </c>
      <c r="N1855" s="32" t="s">
        <v>5179</v>
      </c>
    </row>
    <row r="1856" spans="1:14" ht="63" x14ac:dyDescent="0.25">
      <c r="A1856" s="31" t="s">
        <v>2966</v>
      </c>
      <c r="B1856" s="32" t="s">
        <v>3718</v>
      </c>
      <c r="C1856" s="32" t="s">
        <v>3719</v>
      </c>
      <c r="D1856" s="33">
        <v>0</v>
      </c>
      <c r="E1856" s="33">
        <v>0</v>
      </c>
      <c r="F1856" s="33">
        <v>0</v>
      </c>
      <c r="G1856" s="33">
        <v>0</v>
      </c>
      <c r="H1856" s="33">
        <v>0</v>
      </c>
      <c r="I1856" s="33">
        <v>0</v>
      </c>
      <c r="J1856" s="33">
        <v>0</v>
      </c>
      <c r="K1856" s="33">
        <v>0</v>
      </c>
      <c r="L1856" s="33">
        <v>0</v>
      </c>
      <c r="M1856" s="33">
        <v>0</v>
      </c>
      <c r="N1856" s="32" t="s">
        <v>5179</v>
      </c>
    </row>
    <row r="1857" spans="1:14" ht="31.5" x14ac:dyDescent="0.25">
      <c r="A1857" s="31" t="s">
        <v>2966</v>
      </c>
      <c r="B1857" s="32" t="s">
        <v>3720</v>
      </c>
      <c r="C1857" s="32" t="s">
        <v>3721</v>
      </c>
      <c r="D1857" s="33">
        <v>0</v>
      </c>
      <c r="E1857" s="33">
        <v>6.48</v>
      </c>
      <c r="F1857" s="33">
        <v>0</v>
      </c>
      <c r="G1857" s="33">
        <v>0</v>
      </c>
      <c r="H1857" s="33">
        <v>0</v>
      </c>
      <c r="I1857" s="33">
        <v>0</v>
      </c>
      <c r="J1857" s="33">
        <v>2.1079488295439999E-2</v>
      </c>
      <c r="K1857" s="33">
        <v>0</v>
      </c>
      <c r="L1857" s="33">
        <v>0</v>
      </c>
      <c r="M1857" s="33">
        <v>0</v>
      </c>
      <c r="N1857" s="32" t="s">
        <v>5179</v>
      </c>
    </row>
    <row r="1858" spans="1:14" ht="31.5" x14ac:dyDescent="0.25">
      <c r="A1858" s="31" t="s">
        <v>2966</v>
      </c>
      <c r="B1858" s="32" t="s">
        <v>3722</v>
      </c>
      <c r="C1858" s="32" t="s">
        <v>3723</v>
      </c>
      <c r="D1858" s="33">
        <v>0</v>
      </c>
      <c r="E1858" s="33">
        <v>22.98</v>
      </c>
      <c r="F1858" s="33">
        <v>0</v>
      </c>
      <c r="G1858" s="33">
        <v>0</v>
      </c>
      <c r="H1858" s="33">
        <v>0</v>
      </c>
      <c r="I1858" s="33">
        <v>0</v>
      </c>
      <c r="J1858" s="33">
        <v>7.4754111269939999E-2</v>
      </c>
      <c r="K1858" s="33">
        <v>0</v>
      </c>
      <c r="L1858" s="33">
        <v>0</v>
      </c>
      <c r="M1858" s="33">
        <v>0</v>
      </c>
      <c r="N1858" s="32" t="s">
        <v>5179</v>
      </c>
    </row>
    <row r="1859" spans="1:14" ht="31.5" x14ac:dyDescent="0.25">
      <c r="A1859" s="31" t="s">
        <v>2966</v>
      </c>
      <c r="B1859" s="32" t="s">
        <v>3724</v>
      </c>
      <c r="C1859" s="32" t="s">
        <v>3725</v>
      </c>
      <c r="D1859" s="33">
        <v>0</v>
      </c>
      <c r="E1859" s="33">
        <v>5.3280000000000003</v>
      </c>
      <c r="F1859" s="33">
        <v>0</v>
      </c>
      <c r="G1859" s="33">
        <v>0</v>
      </c>
      <c r="H1859" s="33">
        <v>0</v>
      </c>
      <c r="I1859" s="33">
        <v>0</v>
      </c>
      <c r="J1859" s="33">
        <v>1.7332023709580001E-2</v>
      </c>
      <c r="K1859" s="33">
        <v>0</v>
      </c>
      <c r="L1859" s="33">
        <v>0</v>
      </c>
      <c r="M1859" s="33">
        <v>0</v>
      </c>
      <c r="N1859" s="32" t="s">
        <v>5179</v>
      </c>
    </row>
    <row r="1860" spans="1:14" ht="31.5" x14ac:dyDescent="0.25">
      <c r="A1860" s="31" t="s">
        <v>2966</v>
      </c>
      <c r="B1860" s="32" t="s">
        <v>3726</v>
      </c>
      <c r="C1860" s="32" t="s">
        <v>3727</v>
      </c>
      <c r="D1860" s="33">
        <v>0</v>
      </c>
      <c r="E1860" s="33">
        <v>4.8959999999999999</v>
      </c>
      <c r="F1860" s="33">
        <v>0</v>
      </c>
      <c r="G1860" s="33">
        <v>0</v>
      </c>
      <c r="H1860" s="33">
        <v>0</v>
      </c>
      <c r="I1860" s="33">
        <v>0</v>
      </c>
      <c r="J1860" s="33">
        <v>1.5926724489880001E-2</v>
      </c>
      <c r="K1860" s="33">
        <v>0</v>
      </c>
      <c r="L1860" s="33">
        <v>0</v>
      </c>
      <c r="M1860" s="33">
        <v>0</v>
      </c>
      <c r="N1860" s="32" t="s">
        <v>5179</v>
      </c>
    </row>
    <row r="1861" spans="1:14" ht="31.5" x14ac:dyDescent="0.25">
      <c r="A1861" s="31" t="s">
        <v>2966</v>
      </c>
      <c r="B1861" s="32" t="s">
        <v>3728</v>
      </c>
      <c r="C1861" s="32" t="s">
        <v>3729</v>
      </c>
      <c r="D1861" s="33">
        <v>0</v>
      </c>
      <c r="E1861" s="33">
        <v>7.56</v>
      </c>
      <c r="F1861" s="33">
        <v>0</v>
      </c>
      <c r="G1861" s="33">
        <v>0</v>
      </c>
      <c r="H1861" s="33">
        <v>0</v>
      </c>
      <c r="I1861" s="33">
        <v>0</v>
      </c>
      <c r="J1861" s="33">
        <v>2.459273634468E-2</v>
      </c>
      <c r="K1861" s="33">
        <v>0</v>
      </c>
      <c r="L1861" s="33">
        <v>0</v>
      </c>
      <c r="M1861" s="33">
        <v>0</v>
      </c>
      <c r="N1861" s="32" t="s">
        <v>5179</v>
      </c>
    </row>
    <row r="1862" spans="1:14" ht="31.5" x14ac:dyDescent="0.25">
      <c r="A1862" s="31" t="s">
        <v>2966</v>
      </c>
      <c r="B1862" s="32" t="s">
        <v>3730</v>
      </c>
      <c r="C1862" s="32" t="s">
        <v>3731</v>
      </c>
      <c r="D1862" s="33">
        <v>0</v>
      </c>
      <c r="E1862" s="33">
        <v>4.7519999999999998</v>
      </c>
      <c r="F1862" s="33">
        <v>0</v>
      </c>
      <c r="G1862" s="33">
        <v>0</v>
      </c>
      <c r="H1862" s="33">
        <v>0</v>
      </c>
      <c r="I1862" s="33">
        <v>0</v>
      </c>
      <c r="J1862" s="33">
        <v>1.545829141665E-2</v>
      </c>
      <c r="K1862" s="33">
        <v>0</v>
      </c>
      <c r="L1862" s="33">
        <v>0</v>
      </c>
      <c r="M1862" s="33">
        <v>0</v>
      </c>
      <c r="N1862" s="32" t="s">
        <v>5179</v>
      </c>
    </row>
    <row r="1863" spans="1:14" ht="31.5" x14ac:dyDescent="0.25">
      <c r="A1863" s="31" t="s">
        <v>2966</v>
      </c>
      <c r="B1863" s="32" t="s">
        <v>3732</v>
      </c>
      <c r="C1863" s="32" t="s">
        <v>3733</v>
      </c>
      <c r="D1863" s="33">
        <v>0</v>
      </c>
      <c r="E1863" s="33">
        <v>4.8600000000000003</v>
      </c>
      <c r="F1863" s="33">
        <v>0</v>
      </c>
      <c r="G1863" s="33">
        <v>0</v>
      </c>
      <c r="H1863" s="33">
        <v>0</v>
      </c>
      <c r="I1863" s="33">
        <v>0</v>
      </c>
      <c r="J1863" s="33">
        <v>1.5809616221579999E-2</v>
      </c>
      <c r="K1863" s="33">
        <v>0</v>
      </c>
      <c r="L1863" s="33">
        <v>0</v>
      </c>
      <c r="M1863" s="33">
        <v>0</v>
      </c>
      <c r="N1863" s="32" t="s">
        <v>5179</v>
      </c>
    </row>
    <row r="1864" spans="1:14" ht="31.5" x14ac:dyDescent="0.25">
      <c r="A1864" s="31" t="s">
        <v>2966</v>
      </c>
      <c r="B1864" s="32" t="s">
        <v>3734</v>
      </c>
      <c r="C1864" s="32" t="s">
        <v>3735</v>
      </c>
      <c r="D1864" s="33">
        <v>0</v>
      </c>
      <c r="E1864" s="33">
        <v>12.6</v>
      </c>
      <c r="F1864" s="33">
        <v>0</v>
      </c>
      <c r="G1864" s="33">
        <v>0</v>
      </c>
      <c r="H1864" s="33">
        <v>0</v>
      </c>
      <c r="I1864" s="33">
        <v>0</v>
      </c>
      <c r="J1864" s="33">
        <v>4.0987893907799999E-2</v>
      </c>
      <c r="K1864" s="33">
        <v>0</v>
      </c>
      <c r="L1864" s="33">
        <v>0</v>
      </c>
      <c r="M1864" s="33">
        <v>0</v>
      </c>
      <c r="N1864" s="32" t="s">
        <v>5179</v>
      </c>
    </row>
    <row r="1865" spans="1:14" ht="31.5" x14ac:dyDescent="0.25">
      <c r="A1865" s="31" t="s">
        <v>2966</v>
      </c>
      <c r="B1865" s="32" t="s">
        <v>3736</v>
      </c>
      <c r="C1865" s="32" t="s">
        <v>3737</v>
      </c>
      <c r="D1865" s="33">
        <v>0</v>
      </c>
      <c r="E1865" s="33">
        <v>9.9719999999999995</v>
      </c>
      <c r="F1865" s="33">
        <v>0</v>
      </c>
      <c r="G1865" s="33">
        <v>0</v>
      </c>
      <c r="H1865" s="33">
        <v>0</v>
      </c>
      <c r="I1865" s="33">
        <v>0</v>
      </c>
      <c r="J1865" s="33">
        <v>3.243899032131E-2</v>
      </c>
      <c r="K1865" s="33">
        <v>0</v>
      </c>
      <c r="L1865" s="33">
        <v>0</v>
      </c>
      <c r="M1865" s="33">
        <v>0</v>
      </c>
      <c r="N1865" s="32" t="s">
        <v>5179</v>
      </c>
    </row>
    <row r="1866" spans="1:14" ht="31.5" x14ac:dyDescent="0.25">
      <c r="A1866" s="31" t="s">
        <v>2966</v>
      </c>
      <c r="B1866" s="32" t="s">
        <v>3738</v>
      </c>
      <c r="C1866" s="32" t="s">
        <v>3739</v>
      </c>
      <c r="D1866" s="33">
        <v>0</v>
      </c>
      <c r="E1866" s="33">
        <v>11.94</v>
      </c>
      <c r="F1866" s="33">
        <v>0</v>
      </c>
      <c r="G1866" s="33">
        <v>0</v>
      </c>
      <c r="H1866" s="33">
        <v>0</v>
      </c>
      <c r="I1866" s="33">
        <v>0</v>
      </c>
      <c r="J1866" s="33">
        <v>3.8840908988819998E-2</v>
      </c>
      <c r="K1866" s="33">
        <v>0</v>
      </c>
      <c r="L1866" s="33">
        <v>0</v>
      </c>
      <c r="M1866" s="33">
        <v>0</v>
      </c>
      <c r="N1866" s="32" t="s">
        <v>5179</v>
      </c>
    </row>
    <row r="1867" spans="1:14" ht="31.5" x14ac:dyDescent="0.25">
      <c r="A1867" s="31" t="s">
        <v>2966</v>
      </c>
      <c r="B1867" s="32" t="s">
        <v>3740</v>
      </c>
      <c r="C1867" s="32" t="s">
        <v>3741</v>
      </c>
      <c r="D1867" s="33">
        <v>0</v>
      </c>
      <c r="E1867" s="33">
        <v>25.271999999999998</v>
      </c>
      <c r="F1867" s="33">
        <v>0</v>
      </c>
      <c r="G1867" s="33">
        <v>0</v>
      </c>
      <c r="H1867" s="33">
        <v>0</v>
      </c>
      <c r="I1867" s="33">
        <v>0</v>
      </c>
      <c r="J1867" s="33">
        <v>8.221000435221E-2</v>
      </c>
      <c r="K1867" s="33">
        <v>0</v>
      </c>
      <c r="L1867" s="33">
        <v>0</v>
      </c>
      <c r="M1867" s="33">
        <v>0</v>
      </c>
      <c r="N1867" s="32" t="s">
        <v>5179</v>
      </c>
    </row>
    <row r="1868" spans="1:14" ht="31.5" x14ac:dyDescent="0.25">
      <c r="A1868" s="31" t="s">
        <v>2966</v>
      </c>
      <c r="B1868" s="32" t="s">
        <v>3742</v>
      </c>
      <c r="C1868" s="32" t="s">
        <v>3743</v>
      </c>
      <c r="D1868" s="33">
        <v>0</v>
      </c>
      <c r="E1868" s="33">
        <v>21.132000000000001</v>
      </c>
      <c r="F1868" s="33">
        <v>0</v>
      </c>
      <c r="G1868" s="33">
        <v>0</v>
      </c>
      <c r="H1868" s="33">
        <v>0</v>
      </c>
      <c r="I1868" s="33">
        <v>0</v>
      </c>
      <c r="J1868" s="33">
        <v>6.8742553496789996E-2</v>
      </c>
      <c r="K1868" s="33">
        <v>0</v>
      </c>
      <c r="L1868" s="33">
        <v>0</v>
      </c>
      <c r="M1868" s="33">
        <v>0</v>
      </c>
      <c r="N1868" s="32" t="s">
        <v>5179</v>
      </c>
    </row>
    <row r="1869" spans="1:14" ht="31.5" x14ac:dyDescent="0.25">
      <c r="A1869" s="31" t="s">
        <v>2966</v>
      </c>
      <c r="B1869" s="32" t="s">
        <v>3744</v>
      </c>
      <c r="C1869" s="32" t="s">
        <v>3745</v>
      </c>
      <c r="D1869" s="33">
        <v>0</v>
      </c>
      <c r="E1869" s="33">
        <v>11.484</v>
      </c>
      <c r="F1869" s="33">
        <v>0</v>
      </c>
      <c r="G1869" s="33">
        <v>0</v>
      </c>
      <c r="H1869" s="33">
        <v>0</v>
      </c>
      <c r="I1869" s="33">
        <v>0</v>
      </c>
      <c r="J1869" s="33">
        <v>3.7357537590249998E-2</v>
      </c>
      <c r="K1869" s="33">
        <v>0</v>
      </c>
      <c r="L1869" s="33">
        <v>0</v>
      </c>
      <c r="M1869" s="33">
        <v>0</v>
      </c>
      <c r="N1869" s="32" t="s">
        <v>5179</v>
      </c>
    </row>
    <row r="1870" spans="1:14" ht="31.5" x14ac:dyDescent="0.25">
      <c r="A1870" s="31" t="s">
        <v>2966</v>
      </c>
      <c r="B1870" s="32" t="s">
        <v>3746</v>
      </c>
      <c r="C1870" s="32" t="s">
        <v>3747</v>
      </c>
      <c r="D1870" s="33">
        <v>0</v>
      </c>
      <c r="E1870" s="33">
        <v>17.46</v>
      </c>
      <c r="F1870" s="33">
        <v>0</v>
      </c>
      <c r="G1870" s="33">
        <v>0</v>
      </c>
      <c r="H1870" s="33">
        <v>0</v>
      </c>
      <c r="I1870" s="33">
        <v>0</v>
      </c>
      <c r="J1870" s="33">
        <v>5.6797510129380002E-2</v>
      </c>
      <c r="K1870" s="33">
        <v>0</v>
      </c>
      <c r="L1870" s="33">
        <v>0</v>
      </c>
      <c r="M1870" s="33">
        <v>0</v>
      </c>
      <c r="N1870" s="32" t="s">
        <v>5179</v>
      </c>
    </row>
    <row r="1871" spans="1:14" ht="31.5" x14ac:dyDescent="0.25">
      <c r="A1871" s="31" t="s">
        <v>2966</v>
      </c>
      <c r="B1871" s="32" t="s">
        <v>3748</v>
      </c>
      <c r="C1871" s="32" t="s">
        <v>3749</v>
      </c>
      <c r="D1871" s="33">
        <v>0</v>
      </c>
      <c r="E1871" s="33">
        <v>6.4320000000000004</v>
      </c>
      <c r="F1871" s="33">
        <v>0</v>
      </c>
      <c r="G1871" s="33">
        <v>0</v>
      </c>
      <c r="H1871" s="33">
        <v>0</v>
      </c>
      <c r="I1871" s="33">
        <v>0</v>
      </c>
      <c r="J1871" s="33">
        <v>2.0923343937689999E-2</v>
      </c>
      <c r="K1871" s="33">
        <v>0</v>
      </c>
      <c r="L1871" s="33">
        <v>0</v>
      </c>
      <c r="M1871" s="33">
        <v>0</v>
      </c>
      <c r="N1871" s="32" t="s">
        <v>5179</v>
      </c>
    </row>
    <row r="1872" spans="1:14" ht="31.5" x14ac:dyDescent="0.25">
      <c r="A1872" s="31" t="s">
        <v>2966</v>
      </c>
      <c r="B1872" s="32" t="s">
        <v>3750</v>
      </c>
      <c r="C1872" s="32" t="s">
        <v>3751</v>
      </c>
      <c r="D1872" s="33">
        <v>0</v>
      </c>
      <c r="E1872" s="33">
        <v>34.008000000000003</v>
      </c>
      <c r="F1872" s="33">
        <v>0</v>
      </c>
      <c r="G1872" s="33">
        <v>0</v>
      </c>
      <c r="H1872" s="33">
        <v>0</v>
      </c>
      <c r="I1872" s="33">
        <v>0</v>
      </c>
      <c r="J1872" s="33">
        <v>0.11062827746162</v>
      </c>
      <c r="K1872" s="33">
        <v>0</v>
      </c>
      <c r="L1872" s="33">
        <v>0</v>
      </c>
      <c r="M1872" s="33">
        <v>0</v>
      </c>
      <c r="N1872" s="32" t="s">
        <v>5179</v>
      </c>
    </row>
    <row r="1873" spans="1:14" ht="31.5" x14ac:dyDescent="0.25">
      <c r="A1873" s="31" t="s">
        <v>2966</v>
      </c>
      <c r="B1873" s="32" t="s">
        <v>3752</v>
      </c>
      <c r="C1873" s="32" t="s">
        <v>3753</v>
      </c>
      <c r="D1873" s="33">
        <v>0</v>
      </c>
      <c r="E1873" s="33">
        <v>6.4320000000000004</v>
      </c>
      <c r="F1873" s="33">
        <v>0</v>
      </c>
      <c r="G1873" s="33">
        <v>0</v>
      </c>
      <c r="H1873" s="33">
        <v>0</v>
      </c>
      <c r="I1873" s="33">
        <v>0</v>
      </c>
      <c r="J1873" s="33">
        <v>2.0923343937689999E-2</v>
      </c>
      <c r="K1873" s="33">
        <v>0</v>
      </c>
      <c r="L1873" s="33">
        <v>0</v>
      </c>
      <c r="M1873" s="33">
        <v>0</v>
      </c>
      <c r="N1873" s="32" t="s">
        <v>5179</v>
      </c>
    </row>
    <row r="1874" spans="1:14" ht="31.5" x14ac:dyDescent="0.25">
      <c r="A1874" s="31" t="s">
        <v>2966</v>
      </c>
      <c r="B1874" s="32" t="s">
        <v>3754</v>
      </c>
      <c r="C1874" s="32" t="s">
        <v>3755</v>
      </c>
      <c r="D1874" s="33">
        <v>0</v>
      </c>
      <c r="E1874" s="33">
        <v>62.04</v>
      </c>
      <c r="F1874" s="33">
        <v>0</v>
      </c>
      <c r="G1874" s="33">
        <v>0</v>
      </c>
      <c r="H1874" s="33">
        <v>0</v>
      </c>
      <c r="I1874" s="33">
        <v>0</v>
      </c>
      <c r="J1874" s="33">
        <v>0.20181658238412001</v>
      </c>
      <c r="K1874" s="33">
        <v>0</v>
      </c>
      <c r="L1874" s="33">
        <v>0</v>
      </c>
      <c r="M1874" s="33">
        <v>0</v>
      </c>
      <c r="N1874" s="32" t="s">
        <v>5179</v>
      </c>
    </row>
    <row r="1875" spans="1:14" ht="31.5" x14ac:dyDescent="0.25">
      <c r="A1875" s="31" t="s">
        <v>2966</v>
      </c>
      <c r="B1875" s="32" t="s">
        <v>3756</v>
      </c>
      <c r="C1875" s="32" t="s">
        <v>3757</v>
      </c>
      <c r="D1875" s="33">
        <v>0</v>
      </c>
      <c r="E1875" s="33">
        <v>12.864000000000001</v>
      </c>
      <c r="F1875" s="33">
        <v>0</v>
      </c>
      <c r="G1875" s="33">
        <v>0</v>
      </c>
      <c r="H1875" s="33">
        <v>0</v>
      </c>
      <c r="I1875" s="33">
        <v>0</v>
      </c>
      <c r="J1875" s="33">
        <v>4.1846687875389997E-2</v>
      </c>
      <c r="K1875" s="33">
        <v>0</v>
      </c>
      <c r="L1875" s="33">
        <v>0</v>
      </c>
      <c r="M1875" s="33">
        <v>0</v>
      </c>
      <c r="N1875" s="32" t="s">
        <v>5179</v>
      </c>
    </row>
    <row r="1876" spans="1:14" ht="31.5" x14ac:dyDescent="0.25">
      <c r="A1876" s="31" t="s">
        <v>2966</v>
      </c>
      <c r="B1876" s="32" t="s">
        <v>3758</v>
      </c>
      <c r="C1876" s="32" t="s">
        <v>3759</v>
      </c>
      <c r="D1876" s="33">
        <v>0</v>
      </c>
      <c r="E1876" s="33">
        <v>36.768000000000001</v>
      </c>
      <c r="F1876" s="33">
        <v>0</v>
      </c>
      <c r="G1876" s="33">
        <v>0</v>
      </c>
      <c r="H1876" s="33">
        <v>0</v>
      </c>
      <c r="I1876" s="33">
        <v>0</v>
      </c>
      <c r="J1876" s="33">
        <v>0.1196065780319</v>
      </c>
      <c r="K1876" s="33">
        <v>0</v>
      </c>
      <c r="L1876" s="33">
        <v>0</v>
      </c>
      <c r="M1876" s="33">
        <v>0</v>
      </c>
      <c r="N1876" s="32" t="s">
        <v>5179</v>
      </c>
    </row>
    <row r="1877" spans="1:14" ht="31.5" x14ac:dyDescent="0.25">
      <c r="A1877" s="31" t="s">
        <v>2966</v>
      </c>
      <c r="B1877" s="32" t="s">
        <v>3760</v>
      </c>
      <c r="C1877" s="32" t="s">
        <v>3761</v>
      </c>
      <c r="D1877" s="33">
        <v>0</v>
      </c>
      <c r="E1877" s="33">
        <v>23.436</v>
      </c>
      <c r="F1877" s="33">
        <v>0</v>
      </c>
      <c r="G1877" s="33">
        <v>0</v>
      </c>
      <c r="H1877" s="33">
        <v>0</v>
      </c>
      <c r="I1877" s="33">
        <v>0</v>
      </c>
      <c r="J1877" s="33">
        <v>7.6237482668500001E-2</v>
      </c>
      <c r="K1877" s="33">
        <v>0</v>
      </c>
      <c r="L1877" s="33">
        <v>0</v>
      </c>
      <c r="M1877" s="33">
        <v>0</v>
      </c>
      <c r="N1877" s="32" t="s">
        <v>5179</v>
      </c>
    </row>
    <row r="1878" spans="1:14" ht="31.5" x14ac:dyDescent="0.25">
      <c r="A1878" s="31" t="s">
        <v>2966</v>
      </c>
      <c r="B1878" s="32" t="s">
        <v>3762</v>
      </c>
      <c r="C1878" s="32" t="s">
        <v>3763</v>
      </c>
      <c r="D1878" s="33">
        <v>0</v>
      </c>
      <c r="E1878" s="33">
        <v>8.2680000000000007</v>
      </c>
      <c r="F1878" s="33">
        <v>0</v>
      </c>
      <c r="G1878" s="33">
        <v>0</v>
      </c>
      <c r="H1878" s="33">
        <v>0</v>
      </c>
      <c r="I1878" s="33">
        <v>0</v>
      </c>
      <c r="J1878" s="33">
        <v>2.6895865621399999E-2</v>
      </c>
      <c r="K1878" s="33">
        <v>0</v>
      </c>
      <c r="L1878" s="33">
        <v>0</v>
      </c>
      <c r="M1878" s="33">
        <v>0</v>
      </c>
      <c r="N1878" s="32" t="s">
        <v>5179</v>
      </c>
    </row>
    <row r="1879" spans="1:14" ht="31.5" x14ac:dyDescent="0.25">
      <c r="A1879" s="31" t="s">
        <v>2966</v>
      </c>
      <c r="B1879" s="32" t="s">
        <v>3764</v>
      </c>
      <c r="C1879" s="32" t="s">
        <v>3765</v>
      </c>
      <c r="D1879" s="33">
        <v>0</v>
      </c>
      <c r="E1879" s="33">
        <v>6.4320000000000004</v>
      </c>
      <c r="F1879" s="33">
        <v>0</v>
      </c>
      <c r="G1879" s="33">
        <v>0</v>
      </c>
      <c r="H1879" s="33">
        <v>0</v>
      </c>
      <c r="I1879" s="33">
        <v>0</v>
      </c>
      <c r="J1879" s="33">
        <v>2.0923343937689999E-2</v>
      </c>
      <c r="K1879" s="33">
        <v>0</v>
      </c>
      <c r="L1879" s="33">
        <v>0</v>
      </c>
      <c r="M1879" s="33">
        <v>0</v>
      </c>
      <c r="N1879" s="32" t="s">
        <v>5179</v>
      </c>
    </row>
    <row r="1880" spans="1:14" ht="31.5" x14ac:dyDescent="0.25">
      <c r="A1880" s="31" t="s">
        <v>2966</v>
      </c>
      <c r="B1880" s="32" t="s">
        <v>3766</v>
      </c>
      <c r="C1880" s="32" t="s">
        <v>3767</v>
      </c>
      <c r="D1880" s="33">
        <v>0</v>
      </c>
      <c r="E1880" s="33">
        <v>10.56</v>
      </c>
      <c r="F1880" s="33">
        <v>0</v>
      </c>
      <c r="G1880" s="33">
        <v>0</v>
      </c>
      <c r="H1880" s="33">
        <v>0</v>
      </c>
      <c r="I1880" s="33">
        <v>0</v>
      </c>
      <c r="J1880" s="33">
        <v>3.4351758703679999E-2</v>
      </c>
      <c r="K1880" s="33">
        <v>0</v>
      </c>
      <c r="L1880" s="33">
        <v>0</v>
      </c>
      <c r="M1880" s="33">
        <v>0</v>
      </c>
      <c r="N1880" s="32" t="s">
        <v>5179</v>
      </c>
    </row>
    <row r="1881" spans="1:14" ht="31.5" x14ac:dyDescent="0.25">
      <c r="A1881" s="31" t="s">
        <v>2966</v>
      </c>
      <c r="B1881" s="32" t="s">
        <v>3768</v>
      </c>
      <c r="C1881" s="32" t="s">
        <v>3769</v>
      </c>
      <c r="D1881" s="33">
        <v>0</v>
      </c>
      <c r="E1881" s="33">
        <v>20.22</v>
      </c>
      <c r="F1881" s="33">
        <v>0</v>
      </c>
      <c r="G1881" s="33">
        <v>0</v>
      </c>
      <c r="H1881" s="33">
        <v>0</v>
      </c>
      <c r="I1881" s="33">
        <v>0</v>
      </c>
      <c r="J1881" s="33">
        <v>6.5775810699660001E-2</v>
      </c>
      <c r="K1881" s="33">
        <v>0</v>
      </c>
      <c r="L1881" s="33">
        <v>0</v>
      </c>
      <c r="M1881" s="33">
        <v>0</v>
      </c>
      <c r="N1881" s="32" t="s">
        <v>5179</v>
      </c>
    </row>
    <row r="1882" spans="1:14" ht="31.5" x14ac:dyDescent="0.25">
      <c r="A1882" s="31" t="s">
        <v>2966</v>
      </c>
      <c r="B1882" s="32" t="s">
        <v>3770</v>
      </c>
      <c r="C1882" s="32" t="s">
        <v>3771</v>
      </c>
      <c r="D1882" s="33">
        <v>0</v>
      </c>
      <c r="E1882" s="33">
        <v>53.304000000000002</v>
      </c>
      <c r="F1882" s="33">
        <v>0</v>
      </c>
      <c r="G1882" s="33">
        <v>0</v>
      </c>
      <c r="H1882" s="33">
        <v>0</v>
      </c>
      <c r="I1882" s="33">
        <v>0</v>
      </c>
      <c r="J1882" s="33">
        <v>0.17339830927471001</v>
      </c>
      <c r="K1882" s="33">
        <v>0</v>
      </c>
      <c r="L1882" s="33">
        <v>0</v>
      </c>
      <c r="M1882" s="33">
        <v>0</v>
      </c>
      <c r="N1882" s="32" t="s">
        <v>5179</v>
      </c>
    </row>
    <row r="1883" spans="1:14" ht="31.5" x14ac:dyDescent="0.25">
      <c r="A1883" s="31" t="s">
        <v>2966</v>
      </c>
      <c r="B1883" s="32" t="s">
        <v>3772</v>
      </c>
      <c r="C1883" s="32" t="s">
        <v>3773</v>
      </c>
      <c r="D1883" s="33">
        <v>0</v>
      </c>
      <c r="E1883" s="33">
        <v>9.6479999999999997</v>
      </c>
      <c r="F1883" s="33">
        <v>0</v>
      </c>
      <c r="G1883" s="33">
        <v>0</v>
      </c>
      <c r="H1883" s="33">
        <v>0</v>
      </c>
      <c r="I1883" s="33">
        <v>0</v>
      </c>
      <c r="J1883" s="33">
        <v>3.1385015906539998E-2</v>
      </c>
      <c r="K1883" s="33">
        <v>0</v>
      </c>
      <c r="L1883" s="33">
        <v>0</v>
      </c>
      <c r="M1883" s="33">
        <v>0</v>
      </c>
      <c r="N1883" s="32" t="s">
        <v>5179</v>
      </c>
    </row>
    <row r="1884" spans="1:14" ht="31.5" x14ac:dyDescent="0.25">
      <c r="A1884" s="31" t="s">
        <v>2966</v>
      </c>
      <c r="B1884" s="32" t="s">
        <v>3774</v>
      </c>
      <c r="C1884" s="32" t="s">
        <v>3775</v>
      </c>
      <c r="D1884" s="33">
        <v>0</v>
      </c>
      <c r="E1884" s="33">
        <v>6.4320000000000004</v>
      </c>
      <c r="F1884" s="33">
        <v>0</v>
      </c>
      <c r="G1884" s="33">
        <v>0</v>
      </c>
      <c r="H1884" s="33">
        <v>0</v>
      </c>
      <c r="I1884" s="33">
        <v>0</v>
      </c>
      <c r="J1884" s="33">
        <v>2.0923343937689999E-2</v>
      </c>
      <c r="K1884" s="33">
        <v>0</v>
      </c>
      <c r="L1884" s="33">
        <v>0</v>
      </c>
      <c r="M1884" s="33">
        <v>0</v>
      </c>
      <c r="N1884" s="32" t="s">
        <v>5179</v>
      </c>
    </row>
    <row r="1885" spans="1:14" ht="31.5" x14ac:dyDescent="0.25">
      <c r="A1885" s="31" t="s">
        <v>2966</v>
      </c>
      <c r="B1885" s="32" t="s">
        <v>3776</v>
      </c>
      <c r="C1885" s="32" t="s">
        <v>3777</v>
      </c>
      <c r="D1885" s="33">
        <v>0</v>
      </c>
      <c r="E1885" s="33">
        <v>29.867999999999999</v>
      </c>
      <c r="F1885" s="33">
        <v>0</v>
      </c>
      <c r="G1885" s="33">
        <v>0</v>
      </c>
      <c r="H1885" s="33">
        <v>0</v>
      </c>
      <c r="I1885" s="33">
        <v>0</v>
      </c>
      <c r="J1885" s="33">
        <v>9.7160826606199999E-2</v>
      </c>
      <c r="K1885" s="33">
        <v>0</v>
      </c>
      <c r="L1885" s="33">
        <v>0</v>
      </c>
      <c r="M1885" s="33">
        <v>0</v>
      </c>
      <c r="N1885" s="32" t="s">
        <v>5179</v>
      </c>
    </row>
    <row r="1886" spans="1:14" ht="31.5" x14ac:dyDescent="0.25">
      <c r="A1886" s="31" t="s">
        <v>2966</v>
      </c>
      <c r="B1886" s="32" t="s">
        <v>3778</v>
      </c>
      <c r="C1886" s="32" t="s">
        <v>3779</v>
      </c>
      <c r="D1886" s="33">
        <v>0</v>
      </c>
      <c r="E1886" s="33">
        <v>15.624000000000001</v>
      </c>
      <c r="F1886" s="33">
        <v>0</v>
      </c>
      <c r="G1886" s="33">
        <v>0</v>
      </c>
      <c r="H1886" s="33">
        <v>0</v>
      </c>
      <c r="I1886" s="33">
        <v>0</v>
      </c>
      <c r="J1886" s="33">
        <v>5.0824988445670002E-2</v>
      </c>
      <c r="K1886" s="33">
        <v>0</v>
      </c>
      <c r="L1886" s="33">
        <v>0</v>
      </c>
      <c r="M1886" s="33">
        <v>0</v>
      </c>
      <c r="N1886" s="32" t="s">
        <v>5179</v>
      </c>
    </row>
    <row r="1887" spans="1:14" ht="31.5" x14ac:dyDescent="0.25">
      <c r="A1887" s="31" t="s">
        <v>2966</v>
      </c>
      <c r="B1887" s="32" t="s">
        <v>3780</v>
      </c>
      <c r="C1887" s="32" t="s">
        <v>3781</v>
      </c>
      <c r="D1887" s="33">
        <v>0</v>
      </c>
      <c r="E1887" s="33">
        <v>14.472</v>
      </c>
      <c r="F1887" s="33">
        <v>0</v>
      </c>
      <c r="G1887" s="33">
        <v>0</v>
      </c>
      <c r="H1887" s="33">
        <v>0</v>
      </c>
      <c r="I1887" s="33">
        <v>0</v>
      </c>
      <c r="J1887" s="33">
        <v>4.7077523859809997E-2</v>
      </c>
      <c r="K1887" s="33">
        <v>0</v>
      </c>
      <c r="L1887" s="33">
        <v>0</v>
      </c>
      <c r="M1887" s="33">
        <v>0</v>
      </c>
      <c r="N1887" s="32" t="s">
        <v>5179</v>
      </c>
    </row>
    <row r="1888" spans="1:14" ht="31.5" x14ac:dyDescent="0.25">
      <c r="A1888" s="31" t="s">
        <v>2966</v>
      </c>
      <c r="B1888" s="32" t="s">
        <v>3782</v>
      </c>
      <c r="C1888" s="32" t="s">
        <v>3783</v>
      </c>
      <c r="D1888" s="33">
        <v>0</v>
      </c>
      <c r="E1888" s="33">
        <v>6.4320000000000004</v>
      </c>
      <c r="F1888" s="33">
        <v>0</v>
      </c>
      <c r="G1888" s="33">
        <v>0</v>
      </c>
      <c r="H1888" s="33">
        <v>0</v>
      </c>
      <c r="I1888" s="33">
        <v>0</v>
      </c>
      <c r="J1888" s="33">
        <v>2.0923343937689999E-2</v>
      </c>
      <c r="K1888" s="33">
        <v>0</v>
      </c>
      <c r="L1888" s="33">
        <v>0</v>
      </c>
      <c r="M1888" s="33">
        <v>0</v>
      </c>
      <c r="N1888" s="32" t="s">
        <v>5179</v>
      </c>
    </row>
    <row r="1889" spans="1:14" ht="31.5" x14ac:dyDescent="0.25">
      <c r="A1889" s="31" t="s">
        <v>2966</v>
      </c>
      <c r="B1889" s="32" t="s">
        <v>3784</v>
      </c>
      <c r="C1889" s="32" t="s">
        <v>3785</v>
      </c>
      <c r="D1889" s="33">
        <v>0</v>
      </c>
      <c r="E1889" s="33">
        <v>16.079999999999998</v>
      </c>
      <c r="F1889" s="33">
        <v>0</v>
      </c>
      <c r="G1889" s="33">
        <v>0</v>
      </c>
      <c r="H1889" s="33">
        <v>0</v>
      </c>
      <c r="I1889" s="33">
        <v>0</v>
      </c>
      <c r="J1889" s="33">
        <v>5.2308359844240003E-2</v>
      </c>
      <c r="K1889" s="33">
        <v>0</v>
      </c>
      <c r="L1889" s="33">
        <v>0</v>
      </c>
      <c r="M1889" s="33">
        <v>0</v>
      </c>
      <c r="N1889" s="32" t="s">
        <v>5179</v>
      </c>
    </row>
    <row r="1890" spans="1:14" ht="31.5" x14ac:dyDescent="0.25">
      <c r="A1890" s="31" t="s">
        <v>2966</v>
      </c>
      <c r="B1890" s="32" t="s">
        <v>3786</v>
      </c>
      <c r="C1890" s="32" t="s">
        <v>3787</v>
      </c>
      <c r="D1890" s="33">
        <v>0</v>
      </c>
      <c r="E1890" s="33">
        <v>12.864000000000001</v>
      </c>
      <c r="F1890" s="33">
        <v>0</v>
      </c>
      <c r="G1890" s="33">
        <v>0</v>
      </c>
      <c r="H1890" s="33">
        <v>0</v>
      </c>
      <c r="I1890" s="33">
        <v>0</v>
      </c>
      <c r="J1890" s="33">
        <v>4.1846687875389997E-2</v>
      </c>
      <c r="K1890" s="33">
        <v>0</v>
      </c>
      <c r="L1890" s="33">
        <v>0</v>
      </c>
      <c r="M1890" s="33">
        <v>0</v>
      </c>
      <c r="N1890" s="32" t="s">
        <v>5179</v>
      </c>
    </row>
    <row r="1891" spans="1:14" ht="31.5" x14ac:dyDescent="0.25">
      <c r="A1891" s="31" t="s">
        <v>2966</v>
      </c>
      <c r="B1891" s="32" t="s">
        <v>3788</v>
      </c>
      <c r="C1891" s="32" t="s">
        <v>3789</v>
      </c>
      <c r="D1891" s="33">
        <v>0</v>
      </c>
      <c r="E1891" s="33">
        <v>16.079999999999998</v>
      </c>
      <c r="F1891" s="33">
        <v>0</v>
      </c>
      <c r="G1891" s="33">
        <v>0</v>
      </c>
      <c r="H1891" s="33">
        <v>0</v>
      </c>
      <c r="I1891" s="33">
        <v>0</v>
      </c>
      <c r="J1891" s="33">
        <v>5.2308359844240003E-2</v>
      </c>
      <c r="K1891" s="33">
        <v>0</v>
      </c>
      <c r="L1891" s="33">
        <v>0</v>
      </c>
      <c r="M1891" s="33">
        <v>0</v>
      </c>
      <c r="N1891" s="32" t="s">
        <v>5179</v>
      </c>
    </row>
    <row r="1892" spans="1:14" ht="31.5" x14ac:dyDescent="0.25">
      <c r="A1892" s="31" t="s">
        <v>2966</v>
      </c>
      <c r="B1892" s="32" t="s">
        <v>3790</v>
      </c>
      <c r="C1892" s="32" t="s">
        <v>3791</v>
      </c>
      <c r="D1892" s="33">
        <v>0</v>
      </c>
      <c r="E1892" s="33">
        <v>10.523999999999999</v>
      </c>
      <c r="F1892" s="33">
        <v>0</v>
      </c>
      <c r="G1892" s="33">
        <v>0</v>
      </c>
      <c r="H1892" s="33">
        <v>0</v>
      </c>
      <c r="I1892" s="33">
        <v>0</v>
      </c>
      <c r="J1892" s="33">
        <v>3.4234650435370002E-2</v>
      </c>
      <c r="K1892" s="33">
        <v>0</v>
      </c>
      <c r="L1892" s="33">
        <v>0</v>
      </c>
      <c r="M1892" s="33">
        <v>0</v>
      </c>
      <c r="N1892" s="32" t="s">
        <v>5179</v>
      </c>
    </row>
    <row r="1893" spans="1:14" ht="31.5" x14ac:dyDescent="0.25">
      <c r="A1893" s="31" t="s">
        <v>2966</v>
      </c>
      <c r="B1893" s="32" t="s">
        <v>3792</v>
      </c>
      <c r="C1893" s="32" t="s">
        <v>3793</v>
      </c>
      <c r="D1893" s="33">
        <v>0</v>
      </c>
      <c r="E1893" s="33">
        <v>8.4239999999999995</v>
      </c>
      <c r="F1893" s="33">
        <v>0</v>
      </c>
      <c r="G1893" s="33">
        <v>0</v>
      </c>
      <c r="H1893" s="33">
        <v>0</v>
      </c>
      <c r="I1893" s="33">
        <v>0</v>
      </c>
      <c r="J1893" s="33">
        <v>2.7403334784070001E-2</v>
      </c>
      <c r="K1893" s="33">
        <v>0</v>
      </c>
      <c r="L1893" s="33">
        <v>0</v>
      </c>
      <c r="M1893" s="33">
        <v>0</v>
      </c>
      <c r="N1893" s="32" t="s">
        <v>5179</v>
      </c>
    </row>
    <row r="1894" spans="1:14" ht="31.5" x14ac:dyDescent="0.25">
      <c r="A1894" s="31" t="s">
        <v>2966</v>
      </c>
      <c r="B1894" s="32" t="s">
        <v>3794</v>
      </c>
      <c r="C1894" s="32" t="s">
        <v>3795</v>
      </c>
      <c r="D1894" s="33">
        <v>0</v>
      </c>
      <c r="E1894" s="33">
        <v>11.231999999999999</v>
      </c>
      <c r="F1894" s="33">
        <v>0</v>
      </c>
      <c r="G1894" s="33">
        <v>0</v>
      </c>
      <c r="H1894" s="33">
        <v>0</v>
      </c>
      <c r="I1894" s="33">
        <v>0</v>
      </c>
      <c r="J1894" s="33">
        <v>3.6537779712089997E-2</v>
      </c>
      <c r="K1894" s="33">
        <v>0</v>
      </c>
      <c r="L1894" s="33">
        <v>0</v>
      </c>
      <c r="M1894" s="33">
        <v>0</v>
      </c>
      <c r="N1894" s="32" t="s">
        <v>5179</v>
      </c>
    </row>
    <row r="1895" spans="1:14" ht="31.5" x14ac:dyDescent="0.25">
      <c r="A1895" s="31" t="s">
        <v>2966</v>
      </c>
      <c r="B1895" s="32" t="s">
        <v>3796</v>
      </c>
      <c r="C1895" s="32" t="s">
        <v>3797</v>
      </c>
      <c r="D1895" s="33">
        <v>0</v>
      </c>
      <c r="E1895" s="33">
        <v>14.688000000000001</v>
      </c>
      <c r="F1895" s="33">
        <v>0</v>
      </c>
      <c r="G1895" s="33">
        <v>0</v>
      </c>
      <c r="H1895" s="33">
        <v>0</v>
      </c>
      <c r="I1895" s="33">
        <v>0</v>
      </c>
      <c r="J1895" s="33">
        <v>4.7780173469660001E-2</v>
      </c>
      <c r="K1895" s="33">
        <v>0</v>
      </c>
      <c r="L1895" s="33">
        <v>0</v>
      </c>
      <c r="M1895" s="33">
        <v>0</v>
      </c>
      <c r="N1895" s="32" t="s">
        <v>5179</v>
      </c>
    </row>
    <row r="1896" spans="1:14" ht="31.5" x14ac:dyDescent="0.25">
      <c r="A1896" s="31" t="s">
        <v>2966</v>
      </c>
      <c r="B1896" s="32" t="s">
        <v>3798</v>
      </c>
      <c r="C1896" s="32" t="s">
        <v>3799</v>
      </c>
      <c r="D1896" s="33">
        <v>0</v>
      </c>
      <c r="E1896" s="33">
        <v>7.056</v>
      </c>
      <c r="F1896" s="33">
        <v>0</v>
      </c>
      <c r="G1896" s="33">
        <v>0</v>
      </c>
      <c r="H1896" s="33">
        <v>0</v>
      </c>
      <c r="I1896" s="33">
        <v>0</v>
      </c>
      <c r="J1896" s="33">
        <v>2.2953220588359999E-2</v>
      </c>
      <c r="K1896" s="33">
        <v>0</v>
      </c>
      <c r="L1896" s="33">
        <v>0</v>
      </c>
      <c r="M1896" s="33">
        <v>0</v>
      </c>
      <c r="N1896" s="32" t="s">
        <v>5179</v>
      </c>
    </row>
    <row r="1897" spans="1:14" ht="31.5" x14ac:dyDescent="0.25">
      <c r="A1897" s="31" t="s">
        <v>2966</v>
      </c>
      <c r="B1897" s="32" t="s">
        <v>3800</v>
      </c>
      <c r="C1897" s="32" t="s">
        <v>3801</v>
      </c>
      <c r="D1897" s="33">
        <v>0</v>
      </c>
      <c r="E1897" s="33">
        <v>11.664</v>
      </c>
      <c r="F1897" s="33">
        <v>0</v>
      </c>
      <c r="G1897" s="33">
        <v>0</v>
      </c>
      <c r="H1897" s="33">
        <v>0</v>
      </c>
      <c r="I1897" s="33">
        <v>0</v>
      </c>
      <c r="J1897" s="33">
        <v>3.7943078931789997E-2</v>
      </c>
      <c r="K1897" s="33">
        <v>0</v>
      </c>
      <c r="L1897" s="33">
        <v>0</v>
      </c>
      <c r="M1897" s="33">
        <v>0</v>
      </c>
      <c r="N1897" s="32" t="s">
        <v>5179</v>
      </c>
    </row>
    <row r="1898" spans="1:14" ht="31.5" x14ac:dyDescent="0.25">
      <c r="A1898" s="31" t="s">
        <v>2966</v>
      </c>
      <c r="B1898" s="32" t="s">
        <v>3802</v>
      </c>
      <c r="C1898" s="32" t="s">
        <v>3803</v>
      </c>
      <c r="D1898" s="33">
        <v>0</v>
      </c>
      <c r="E1898" s="33">
        <v>8.7840000000000007</v>
      </c>
      <c r="F1898" s="33">
        <v>0</v>
      </c>
      <c r="G1898" s="33">
        <v>0</v>
      </c>
      <c r="H1898" s="33">
        <v>0</v>
      </c>
      <c r="I1898" s="33">
        <v>0</v>
      </c>
      <c r="J1898" s="33">
        <v>2.857441746715E-2</v>
      </c>
      <c r="K1898" s="33">
        <v>0</v>
      </c>
      <c r="L1898" s="33">
        <v>0</v>
      </c>
      <c r="M1898" s="33">
        <v>0</v>
      </c>
      <c r="N1898" s="32" t="s">
        <v>5179</v>
      </c>
    </row>
    <row r="1899" spans="1:14" ht="47.25" x14ac:dyDescent="0.25">
      <c r="A1899" s="31" t="s">
        <v>2966</v>
      </c>
      <c r="B1899" s="32" t="s">
        <v>3804</v>
      </c>
      <c r="C1899" s="32" t="s">
        <v>3805</v>
      </c>
      <c r="D1899" s="33">
        <v>0</v>
      </c>
      <c r="E1899" s="33">
        <v>41.904000000000003</v>
      </c>
      <c r="F1899" s="33">
        <v>0</v>
      </c>
      <c r="G1899" s="33">
        <v>0</v>
      </c>
      <c r="H1899" s="33">
        <v>0</v>
      </c>
      <c r="I1899" s="33">
        <v>0</v>
      </c>
      <c r="J1899" s="33">
        <v>0.13631402431051001</v>
      </c>
      <c r="K1899" s="33">
        <v>0</v>
      </c>
      <c r="L1899" s="33">
        <v>0</v>
      </c>
      <c r="M1899" s="33">
        <v>0</v>
      </c>
      <c r="N1899" s="32" t="s">
        <v>5179</v>
      </c>
    </row>
    <row r="1900" spans="1:14" ht="47.25" x14ac:dyDescent="0.25">
      <c r="A1900" s="31" t="s">
        <v>2966</v>
      </c>
      <c r="B1900" s="32" t="s">
        <v>3806</v>
      </c>
      <c r="C1900" s="32" t="s">
        <v>3807</v>
      </c>
      <c r="D1900" s="33">
        <v>0</v>
      </c>
      <c r="E1900" s="33">
        <v>0</v>
      </c>
      <c r="F1900" s="33"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2" t="s">
        <v>5179</v>
      </c>
    </row>
    <row r="1901" spans="1:14" ht="31.5" x14ac:dyDescent="0.25">
      <c r="A1901" s="31" t="s">
        <v>2966</v>
      </c>
      <c r="B1901" s="32" t="s">
        <v>3808</v>
      </c>
      <c r="C1901" s="32" t="s">
        <v>3809</v>
      </c>
      <c r="D1901" s="33">
        <v>0</v>
      </c>
      <c r="E1901" s="33">
        <v>10.523999999999999</v>
      </c>
      <c r="F1901" s="33">
        <v>0</v>
      </c>
      <c r="G1901" s="33">
        <v>0</v>
      </c>
      <c r="H1901" s="33">
        <v>0</v>
      </c>
      <c r="I1901" s="33">
        <v>0</v>
      </c>
      <c r="J1901" s="33">
        <v>3.4234650435370002E-2</v>
      </c>
      <c r="K1901" s="33">
        <v>0</v>
      </c>
      <c r="L1901" s="33">
        <v>0</v>
      </c>
      <c r="M1901" s="33">
        <v>0</v>
      </c>
      <c r="N1901" s="32" t="s">
        <v>5179</v>
      </c>
    </row>
    <row r="1902" spans="1:14" ht="31.5" x14ac:dyDescent="0.25">
      <c r="A1902" s="31" t="s">
        <v>2966</v>
      </c>
      <c r="B1902" s="32" t="s">
        <v>3810</v>
      </c>
      <c r="C1902" s="32" t="s">
        <v>3811</v>
      </c>
      <c r="D1902" s="33">
        <v>0</v>
      </c>
      <c r="E1902" s="33">
        <v>14.904</v>
      </c>
      <c r="F1902" s="33">
        <v>0</v>
      </c>
      <c r="G1902" s="33">
        <v>0</v>
      </c>
      <c r="H1902" s="33">
        <v>0</v>
      </c>
      <c r="I1902" s="33">
        <v>0</v>
      </c>
      <c r="J1902" s="33">
        <v>4.8482823079509997E-2</v>
      </c>
      <c r="K1902" s="33">
        <v>0</v>
      </c>
      <c r="L1902" s="33">
        <v>0</v>
      </c>
      <c r="M1902" s="33">
        <v>0</v>
      </c>
      <c r="N1902" s="32" t="s">
        <v>5179</v>
      </c>
    </row>
    <row r="1903" spans="1:14" ht="31.5" x14ac:dyDescent="0.25">
      <c r="A1903" s="31" t="s">
        <v>2966</v>
      </c>
      <c r="B1903" s="32" t="s">
        <v>3812</v>
      </c>
      <c r="C1903" s="32" t="s">
        <v>3813</v>
      </c>
      <c r="D1903" s="33">
        <v>0</v>
      </c>
      <c r="E1903" s="33">
        <v>7.452</v>
      </c>
      <c r="F1903" s="33">
        <v>0</v>
      </c>
      <c r="G1903" s="33">
        <v>0</v>
      </c>
      <c r="H1903" s="33">
        <v>0</v>
      </c>
      <c r="I1903" s="33">
        <v>0</v>
      </c>
      <c r="J1903" s="33">
        <v>2.4241411539749999E-2</v>
      </c>
      <c r="K1903" s="33">
        <v>0</v>
      </c>
      <c r="L1903" s="33">
        <v>0</v>
      </c>
      <c r="M1903" s="33">
        <v>0</v>
      </c>
      <c r="N1903" s="32" t="s">
        <v>5179</v>
      </c>
    </row>
    <row r="1904" spans="1:14" ht="31.5" x14ac:dyDescent="0.25">
      <c r="A1904" s="31" t="s">
        <v>2966</v>
      </c>
      <c r="B1904" s="32" t="s">
        <v>3814</v>
      </c>
      <c r="C1904" s="32" t="s">
        <v>3815</v>
      </c>
      <c r="D1904" s="33">
        <v>0</v>
      </c>
      <c r="E1904" s="33">
        <v>8.9039999999999999</v>
      </c>
      <c r="F1904" s="33">
        <v>0</v>
      </c>
      <c r="G1904" s="33">
        <v>0</v>
      </c>
      <c r="H1904" s="33">
        <v>0</v>
      </c>
      <c r="I1904" s="33">
        <v>0</v>
      </c>
      <c r="J1904" s="33">
        <v>2.8964778361509999E-2</v>
      </c>
      <c r="K1904" s="33">
        <v>0</v>
      </c>
      <c r="L1904" s="33">
        <v>0</v>
      </c>
      <c r="M1904" s="33">
        <v>0</v>
      </c>
      <c r="N1904" s="32" t="s">
        <v>5179</v>
      </c>
    </row>
    <row r="1905" spans="1:14" ht="31.5" x14ac:dyDescent="0.25">
      <c r="A1905" s="31" t="s">
        <v>2966</v>
      </c>
      <c r="B1905" s="32" t="s">
        <v>3816</v>
      </c>
      <c r="C1905" s="32" t="s">
        <v>3817</v>
      </c>
      <c r="D1905" s="33">
        <v>0</v>
      </c>
      <c r="E1905" s="33">
        <v>10.872</v>
      </c>
      <c r="F1905" s="33">
        <v>0</v>
      </c>
      <c r="G1905" s="33">
        <v>0</v>
      </c>
      <c r="H1905" s="33">
        <v>0</v>
      </c>
      <c r="I1905" s="33">
        <v>0</v>
      </c>
      <c r="J1905" s="33">
        <v>3.5366697029009998E-2</v>
      </c>
      <c r="K1905" s="33">
        <v>0</v>
      </c>
      <c r="L1905" s="33">
        <v>0</v>
      </c>
      <c r="M1905" s="33">
        <v>0</v>
      </c>
      <c r="N1905" s="32" t="s">
        <v>5179</v>
      </c>
    </row>
    <row r="1906" spans="1:14" ht="31.5" x14ac:dyDescent="0.25">
      <c r="A1906" s="31" t="s">
        <v>2966</v>
      </c>
      <c r="B1906" s="32" t="s">
        <v>3818</v>
      </c>
      <c r="C1906" s="32" t="s">
        <v>3819</v>
      </c>
      <c r="D1906" s="33">
        <v>0</v>
      </c>
      <c r="E1906" s="33">
        <v>0.91200000000000003</v>
      </c>
      <c r="F1906" s="33">
        <v>0</v>
      </c>
      <c r="G1906" s="33">
        <v>0</v>
      </c>
      <c r="H1906" s="33">
        <v>0</v>
      </c>
      <c r="I1906" s="33">
        <v>0</v>
      </c>
      <c r="J1906" s="33">
        <v>2.9667427971300001E-3</v>
      </c>
      <c r="K1906" s="33">
        <v>0</v>
      </c>
      <c r="L1906" s="33">
        <v>0</v>
      </c>
      <c r="M1906" s="33">
        <v>0</v>
      </c>
      <c r="N1906" s="32" t="s">
        <v>5179</v>
      </c>
    </row>
    <row r="1907" spans="1:14" ht="31.5" x14ac:dyDescent="0.25">
      <c r="A1907" s="31" t="s">
        <v>2966</v>
      </c>
      <c r="B1907" s="32" t="s">
        <v>3820</v>
      </c>
      <c r="C1907" s="32" t="s">
        <v>3821</v>
      </c>
      <c r="D1907" s="33">
        <v>0</v>
      </c>
      <c r="E1907" s="33">
        <v>0.91200000000000003</v>
      </c>
      <c r="F1907" s="33">
        <v>0</v>
      </c>
      <c r="G1907" s="33">
        <v>0</v>
      </c>
      <c r="H1907" s="33">
        <v>0</v>
      </c>
      <c r="I1907" s="33">
        <v>0</v>
      </c>
      <c r="J1907" s="33">
        <v>2.9667427971300001E-3</v>
      </c>
      <c r="K1907" s="33">
        <v>0</v>
      </c>
      <c r="L1907" s="33">
        <v>0</v>
      </c>
      <c r="M1907" s="33">
        <v>0</v>
      </c>
      <c r="N1907" s="32" t="s">
        <v>5179</v>
      </c>
    </row>
    <row r="1908" spans="1:14" ht="31.5" x14ac:dyDescent="0.25">
      <c r="A1908" s="31" t="s">
        <v>2966</v>
      </c>
      <c r="B1908" s="32" t="s">
        <v>3822</v>
      </c>
      <c r="C1908" s="32" t="s">
        <v>3823</v>
      </c>
      <c r="D1908" s="33">
        <v>0</v>
      </c>
      <c r="E1908" s="33">
        <v>1.788</v>
      </c>
      <c r="F1908" s="33">
        <v>0</v>
      </c>
      <c r="G1908" s="33">
        <v>0</v>
      </c>
      <c r="H1908" s="33">
        <v>0</v>
      </c>
      <c r="I1908" s="33">
        <v>0</v>
      </c>
      <c r="J1908" s="33">
        <v>5.8163773259599996E-3</v>
      </c>
      <c r="K1908" s="33">
        <v>0</v>
      </c>
      <c r="L1908" s="33">
        <v>0</v>
      </c>
      <c r="M1908" s="33">
        <v>0</v>
      </c>
      <c r="N1908" s="32" t="s">
        <v>5179</v>
      </c>
    </row>
    <row r="1909" spans="1:14" ht="31.5" x14ac:dyDescent="0.25">
      <c r="A1909" s="31" t="s">
        <v>2966</v>
      </c>
      <c r="B1909" s="32" t="s">
        <v>3824</v>
      </c>
      <c r="C1909" s="32" t="s">
        <v>3825</v>
      </c>
      <c r="D1909" s="33">
        <v>0</v>
      </c>
      <c r="E1909" s="33">
        <v>3.6480000000000001</v>
      </c>
      <c r="F1909" s="33">
        <v>0</v>
      </c>
      <c r="G1909" s="33">
        <v>0</v>
      </c>
      <c r="H1909" s="33">
        <v>0</v>
      </c>
      <c r="I1909" s="33">
        <v>0</v>
      </c>
      <c r="J1909" s="33">
        <v>1.186697118854E-2</v>
      </c>
      <c r="K1909" s="33">
        <v>0</v>
      </c>
      <c r="L1909" s="33">
        <v>0</v>
      </c>
      <c r="M1909" s="33">
        <v>0</v>
      </c>
      <c r="N1909" s="32" t="s">
        <v>5179</v>
      </c>
    </row>
    <row r="1910" spans="1:14" ht="31.5" x14ac:dyDescent="0.25">
      <c r="A1910" s="31" t="s">
        <v>2966</v>
      </c>
      <c r="B1910" s="32" t="s">
        <v>3826</v>
      </c>
      <c r="C1910" s="32" t="s">
        <v>3827</v>
      </c>
      <c r="D1910" s="33">
        <v>0</v>
      </c>
      <c r="E1910" s="33">
        <v>1.488</v>
      </c>
      <c r="F1910" s="33">
        <v>0</v>
      </c>
      <c r="G1910" s="33">
        <v>0</v>
      </c>
      <c r="H1910" s="33">
        <v>0</v>
      </c>
      <c r="I1910" s="33">
        <v>0</v>
      </c>
      <c r="J1910" s="33">
        <v>4.8404750900599997E-3</v>
      </c>
      <c r="K1910" s="33">
        <v>0</v>
      </c>
      <c r="L1910" s="33">
        <v>0</v>
      </c>
      <c r="M1910" s="33">
        <v>0</v>
      </c>
      <c r="N1910" s="32" t="s">
        <v>5179</v>
      </c>
    </row>
    <row r="1911" spans="1:14" ht="31.5" x14ac:dyDescent="0.25">
      <c r="A1911" s="31" t="s">
        <v>2966</v>
      </c>
      <c r="B1911" s="32" t="s">
        <v>3828</v>
      </c>
      <c r="C1911" s="32" t="s">
        <v>3829</v>
      </c>
      <c r="D1911" s="33">
        <v>0</v>
      </c>
      <c r="E1911" s="33">
        <v>3.8759999999999999</v>
      </c>
      <c r="F1911" s="33">
        <v>0</v>
      </c>
      <c r="G1911" s="33">
        <v>0</v>
      </c>
      <c r="H1911" s="33">
        <v>0</v>
      </c>
      <c r="I1911" s="33">
        <v>0</v>
      </c>
      <c r="J1911" s="33">
        <v>1.2608656887819999E-2</v>
      </c>
      <c r="K1911" s="33">
        <v>0</v>
      </c>
      <c r="L1911" s="33">
        <v>0</v>
      </c>
      <c r="M1911" s="33">
        <v>0</v>
      </c>
      <c r="N1911" s="32" t="s">
        <v>5179</v>
      </c>
    </row>
    <row r="1912" spans="1:14" ht="31.5" x14ac:dyDescent="0.25">
      <c r="A1912" s="31" t="s">
        <v>2966</v>
      </c>
      <c r="B1912" s="32" t="s">
        <v>3830</v>
      </c>
      <c r="C1912" s="32" t="s">
        <v>3831</v>
      </c>
      <c r="D1912" s="33">
        <v>0</v>
      </c>
      <c r="E1912" s="33">
        <v>3.2160000000000002</v>
      </c>
      <c r="F1912" s="33">
        <v>0</v>
      </c>
      <c r="G1912" s="33">
        <v>0</v>
      </c>
      <c r="H1912" s="33">
        <v>0</v>
      </c>
      <c r="I1912" s="33">
        <v>0</v>
      </c>
      <c r="J1912" s="33">
        <v>1.046167196884E-2</v>
      </c>
      <c r="K1912" s="33">
        <v>0</v>
      </c>
      <c r="L1912" s="33">
        <v>0</v>
      </c>
      <c r="M1912" s="33">
        <v>0</v>
      </c>
      <c r="N1912" s="32" t="s">
        <v>5179</v>
      </c>
    </row>
    <row r="1913" spans="1:14" ht="31.5" x14ac:dyDescent="0.25">
      <c r="A1913" s="31" t="s">
        <v>2966</v>
      </c>
      <c r="B1913" s="32" t="s">
        <v>3832</v>
      </c>
      <c r="C1913" s="32" t="s">
        <v>3833</v>
      </c>
      <c r="D1913" s="33">
        <v>0</v>
      </c>
      <c r="E1913" s="33">
        <v>4.5960000000000001</v>
      </c>
      <c r="F1913" s="33">
        <v>0</v>
      </c>
      <c r="G1913" s="33">
        <v>0</v>
      </c>
      <c r="H1913" s="33">
        <v>0</v>
      </c>
      <c r="I1913" s="33">
        <v>0</v>
      </c>
      <c r="J1913" s="33">
        <v>1.4950822253979999E-2</v>
      </c>
      <c r="K1913" s="33">
        <v>0</v>
      </c>
      <c r="L1913" s="33">
        <v>0</v>
      </c>
      <c r="M1913" s="33">
        <v>0</v>
      </c>
      <c r="N1913" s="32" t="s">
        <v>5179</v>
      </c>
    </row>
    <row r="1914" spans="1:14" ht="31.5" x14ac:dyDescent="0.25">
      <c r="A1914" s="31" t="s">
        <v>2966</v>
      </c>
      <c r="B1914" s="32" t="s">
        <v>3834</v>
      </c>
      <c r="C1914" s="32" t="s">
        <v>3835</v>
      </c>
      <c r="D1914" s="33">
        <v>0</v>
      </c>
      <c r="E1914" s="33">
        <v>3.3239999999999998</v>
      </c>
      <c r="F1914" s="33">
        <v>0</v>
      </c>
      <c r="G1914" s="33">
        <v>0</v>
      </c>
      <c r="H1914" s="33">
        <v>0</v>
      </c>
      <c r="I1914" s="33">
        <v>0</v>
      </c>
      <c r="J1914" s="33">
        <v>1.081299677377E-2</v>
      </c>
      <c r="K1914" s="33">
        <v>0</v>
      </c>
      <c r="L1914" s="33">
        <v>0</v>
      </c>
      <c r="M1914" s="33">
        <v>0</v>
      </c>
      <c r="N1914" s="32" t="s">
        <v>5179</v>
      </c>
    </row>
    <row r="1915" spans="1:14" ht="31.5" x14ac:dyDescent="0.25">
      <c r="A1915" s="31" t="s">
        <v>2966</v>
      </c>
      <c r="B1915" s="32" t="s">
        <v>3836</v>
      </c>
      <c r="C1915" s="32" t="s">
        <v>3837</v>
      </c>
      <c r="D1915" s="33">
        <v>0</v>
      </c>
      <c r="E1915" s="33">
        <v>5.508</v>
      </c>
      <c r="F1915" s="33">
        <v>0</v>
      </c>
      <c r="G1915" s="33">
        <v>0</v>
      </c>
      <c r="H1915" s="33">
        <v>0</v>
      </c>
      <c r="I1915" s="33">
        <v>0</v>
      </c>
      <c r="J1915" s="33">
        <v>1.791756505112E-2</v>
      </c>
      <c r="K1915" s="33">
        <v>0</v>
      </c>
      <c r="L1915" s="33">
        <v>0</v>
      </c>
      <c r="M1915" s="33">
        <v>0</v>
      </c>
      <c r="N1915" s="32" t="s">
        <v>5179</v>
      </c>
    </row>
    <row r="1916" spans="1:14" ht="31.5" x14ac:dyDescent="0.25">
      <c r="A1916" s="31" t="s">
        <v>2966</v>
      </c>
      <c r="B1916" s="32" t="s">
        <v>3838</v>
      </c>
      <c r="C1916" s="32" t="s">
        <v>3839</v>
      </c>
      <c r="D1916" s="33">
        <v>0</v>
      </c>
      <c r="E1916" s="33">
        <v>13.68</v>
      </c>
      <c r="F1916" s="33">
        <v>0</v>
      </c>
      <c r="G1916" s="33">
        <v>0</v>
      </c>
      <c r="H1916" s="33">
        <v>0</v>
      </c>
      <c r="I1916" s="33">
        <v>0</v>
      </c>
      <c r="J1916" s="33">
        <v>4.4501141957039997E-2</v>
      </c>
      <c r="K1916" s="33">
        <v>0</v>
      </c>
      <c r="L1916" s="33">
        <v>0</v>
      </c>
      <c r="M1916" s="33">
        <v>0</v>
      </c>
      <c r="N1916" s="32" t="s">
        <v>5179</v>
      </c>
    </row>
    <row r="1917" spans="1:14" ht="31.5" x14ac:dyDescent="0.25">
      <c r="A1917" s="31" t="s">
        <v>2966</v>
      </c>
      <c r="B1917" s="32" t="s">
        <v>3840</v>
      </c>
      <c r="C1917" s="32" t="s">
        <v>3841</v>
      </c>
      <c r="D1917" s="33">
        <v>0</v>
      </c>
      <c r="E1917" s="33">
        <v>2.3039999999999998</v>
      </c>
      <c r="F1917" s="33">
        <v>0</v>
      </c>
      <c r="G1917" s="33">
        <v>0</v>
      </c>
      <c r="H1917" s="33">
        <v>0</v>
      </c>
      <c r="I1917" s="33">
        <v>0</v>
      </c>
      <c r="J1917" s="33">
        <v>7.4949291717100004E-3</v>
      </c>
      <c r="K1917" s="33">
        <v>0</v>
      </c>
      <c r="L1917" s="33">
        <v>0</v>
      </c>
      <c r="M1917" s="33">
        <v>0</v>
      </c>
      <c r="N1917" s="32" t="s">
        <v>5179</v>
      </c>
    </row>
    <row r="1918" spans="1:14" ht="31.5" x14ac:dyDescent="0.25">
      <c r="A1918" s="31" t="s">
        <v>2966</v>
      </c>
      <c r="B1918" s="32" t="s">
        <v>3842</v>
      </c>
      <c r="C1918" s="32" t="s">
        <v>3843</v>
      </c>
      <c r="D1918" s="33">
        <v>0</v>
      </c>
      <c r="E1918" s="33">
        <v>17.28</v>
      </c>
      <c r="F1918" s="33">
        <v>0</v>
      </c>
      <c r="G1918" s="33">
        <v>0</v>
      </c>
      <c r="H1918" s="33">
        <v>0</v>
      </c>
      <c r="I1918" s="33">
        <v>0</v>
      </c>
      <c r="J1918" s="33">
        <v>5.6211968787840003E-2</v>
      </c>
      <c r="K1918" s="33">
        <v>0</v>
      </c>
      <c r="L1918" s="33">
        <v>0</v>
      </c>
      <c r="M1918" s="33">
        <v>0</v>
      </c>
      <c r="N1918" s="32" t="s">
        <v>5179</v>
      </c>
    </row>
    <row r="1919" spans="1:14" ht="31.5" x14ac:dyDescent="0.25">
      <c r="A1919" s="31" t="s">
        <v>2966</v>
      </c>
      <c r="B1919" s="32" t="s">
        <v>3844</v>
      </c>
      <c r="C1919" s="32" t="s">
        <v>3845</v>
      </c>
      <c r="D1919" s="33">
        <v>0</v>
      </c>
      <c r="E1919" s="33">
        <v>5.04</v>
      </c>
      <c r="F1919" s="33">
        <v>0</v>
      </c>
      <c r="G1919" s="33">
        <v>0</v>
      </c>
      <c r="H1919" s="33">
        <v>0</v>
      </c>
      <c r="I1919" s="33">
        <v>0</v>
      </c>
      <c r="J1919" s="33">
        <v>1.6395157563119999E-2</v>
      </c>
      <c r="K1919" s="33">
        <v>0</v>
      </c>
      <c r="L1919" s="33">
        <v>0</v>
      </c>
      <c r="M1919" s="33">
        <v>0</v>
      </c>
      <c r="N1919" s="32" t="s">
        <v>5179</v>
      </c>
    </row>
    <row r="1920" spans="1:14" ht="31.5" x14ac:dyDescent="0.25">
      <c r="A1920" s="31" t="s">
        <v>2966</v>
      </c>
      <c r="B1920" s="32" t="s">
        <v>3846</v>
      </c>
      <c r="C1920" s="32" t="s">
        <v>3847</v>
      </c>
      <c r="D1920" s="33">
        <v>0</v>
      </c>
      <c r="E1920" s="33">
        <v>13.968</v>
      </c>
      <c r="F1920" s="33">
        <v>0</v>
      </c>
      <c r="G1920" s="33">
        <v>0</v>
      </c>
      <c r="H1920" s="33">
        <v>0</v>
      </c>
      <c r="I1920" s="33">
        <v>0</v>
      </c>
      <c r="J1920" s="33">
        <v>4.5438008103500002E-2</v>
      </c>
      <c r="K1920" s="33">
        <v>0</v>
      </c>
      <c r="L1920" s="33">
        <v>0</v>
      </c>
      <c r="M1920" s="33">
        <v>0</v>
      </c>
      <c r="N1920" s="32" t="s">
        <v>5179</v>
      </c>
    </row>
    <row r="1921" spans="1:14" ht="31.5" x14ac:dyDescent="0.25">
      <c r="A1921" s="31" t="s">
        <v>2966</v>
      </c>
      <c r="B1921" s="32" t="s">
        <v>3848</v>
      </c>
      <c r="C1921" s="32" t="s">
        <v>3849</v>
      </c>
      <c r="D1921" s="33">
        <v>0</v>
      </c>
      <c r="E1921" s="33">
        <v>20.148</v>
      </c>
      <c r="F1921" s="33">
        <v>0</v>
      </c>
      <c r="G1921" s="33">
        <v>0</v>
      </c>
      <c r="H1921" s="33">
        <v>0</v>
      </c>
      <c r="I1921" s="33">
        <v>0</v>
      </c>
      <c r="J1921" s="33">
        <v>6.5541594163040007E-2</v>
      </c>
      <c r="K1921" s="33">
        <v>0</v>
      </c>
      <c r="L1921" s="33">
        <v>0</v>
      </c>
      <c r="M1921" s="33">
        <v>0</v>
      </c>
      <c r="N1921" s="32" t="s">
        <v>5179</v>
      </c>
    </row>
    <row r="1922" spans="1:14" ht="31.5" x14ac:dyDescent="0.25">
      <c r="A1922" s="31" t="s">
        <v>2966</v>
      </c>
      <c r="B1922" s="32" t="s">
        <v>3850</v>
      </c>
      <c r="C1922" s="32" t="s">
        <v>3851</v>
      </c>
      <c r="D1922" s="33">
        <v>0</v>
      </c>
      <c r="E1922" s="33">
        <v>10.608000000000001</v>
      </c>
      <c r="F1922" s="33">
        <v>0</v>
      </c>
      <c r="G1922" s="33">
        <v>0</v>
      </c>
      <c r="H1922" s="33">
        <v>0</v>
      </c>
      <c r="I1922" s="33">
        <v>0</v>
      </c>
      <c r="J1922" s="33">
        <v>3.4507903061420001E-2</v>
      </c>
      <c r="K1922" s="33">
        <v>0</v>
      </c>
      <c r="L1922" s="33">
        <v>0</v>
      </c>
      <c r="M1922" s="33">
        <v>0</v>
      </c>
      <c r="N1922" s="32" t="s">
        <v>5179</v>
      </c>
    </row>
    <row r="1923" spans="1:14" ht="31.5" x14ac:dyDescent="0.25">
      <c r="A1923" s="31" t="s">
        <v>2966</v>
      </c>
      <c r="B1923" s="32" t="s">
        <v>3852</v>
      </c>
      <c r="C1923" s="32" t="s">
        <v>3853</v>
      </c>
      <c r="D1923" s="33">
        <v>0</v>
      </c>
      <c r="E1923" s="33">
        <v>5.7839999999999998</v>
      </c>
      <c r="F1923" s="33">
        <v>0</v>
      </c>
      <c r="G1923" s="33">
        <v>0</v>
      </c>
      <c r="H1923" s="33">
        <v>0</v>
      </c>
      <c r="I1923" s="33">
        <v>0</v>
      </c>
      <c r="J1923" s="33">
        <v>1.8815395108150001E-2</v>
      </c>
      <c r="K1923" s="33">
        <v>0</v>
      </c>
      <c r="L1923" s="33">
        <v>0</v>
      </c>
      <c r="M1923" s="33">
        <v>0</v>
      </c>
      <c r="N1923" s="32" t="s">
        <v>5179</v>
      </c>
    </row>
    <row r="1924" spans="1:14" ht="31.5" x14ac:dyDescent="0.25">
      <c r="A1924" s="31" t="s">
        <v>2966</v>
      </c>
      <c r="B1924" s="32" t="s">
        <v>3854</v>
      </c>
      <c r="C1924" s="32" t="s">
        <v>3855</v>
      </c>
      <c r="D1924" s="33">
        <v>0</v>
      </c>
      <c r="E1924" s="33">
        <v>14.832000000000001</v>
      </c>
      <c r="F1924" s="33">
        <v>0</v>
      </c>
      <c r="G1924" s="33">
        <v>0</v>
      </c>
      <c r="H1924" s="33">
        <v>0</v>
      </c>
      <c r="I1924" s="33">
        <v>0</v>
      </c>
      <c r="J1924" s="33">
        <v>4.8248606542890003E-2</v>
      </c>
      <c r="K1924" s="33">
        <v>0</v>
      </c>
      <c r="L1924" s="33">
        <v>0</v>
      </c>
      <c r="M1924" s="33">
        <v>0</v>
      </c>
      <c r="N1924" s="32" t="s">
        <v>5179</v>
      </c>
    </row>
    <row r="1925" spans="1:14" ht="31.5" x14ac:dyDescent="0.25">
      <c r="A1925" s="31" t="s">
        <v>2966</v>
      </c>
      <c r="B1925" s="32" t="s">
        <v>3856</v>
      </c>
      <c r="C1925" s="32" t="s">
        <v>3857</v>
      </c>
      <c r="D1925" s="33">
        <v>0</v>
      </c>
      <c r="E1925" s="33">
        <v>10.476000000000001</v>
      </c>
      <c r="F1925" s="33">
        <v>0</v>
      </c>
      <c r="G1925" s="33">
        <v>0</v>
      </c>
      <c r="H1925" s="33">
        <v>0</v>
      </c>
      <c r="I1925" s="33">
        <v>0</v>
      </c>
      <c r="J1925" s="33">
        <v>3.4078506077620002E-2</v>
      </c>
      <c r="K1925" s="33">
        <v>0</v>
      </c>
      <c r="L1925" s="33">
        <v>0</v>
      </c>
      <c r="M1925" s="33">
        <v>0</v>
      </c>
      <c r="N1925" s="32" t="s">
        <v>5179</v>
      </c>
    </row>
    <row r="1926" spans="1:14" ht="31.5" x14ac:dyDescent="0.25">
      <c r="A1926" s="31" t="s">
        <v>2966</v>
      </c>
      <c r="B1926" s="32" t="s">
        <v>3858</v>
      </c>
      <c r="C1926" s="32" t="s">
        <v>3859</v>
      </c>
      <c r="D1926" s="33">
        <v>0</v>
      </c>
      <c r="E1926" s="33">
        <v>2.9159999999999999</v>
      </c>
      <c r="F1926" s="33">
        <v>0</v>
      </c>
      <c r="G1926" s="33">
        <v>0</v>
      </c>
      <c r="H1926" s="33">
        <v>0</v>
      </c>
      <c r="I1926" s="33">
        <v>0</v>
      </c>
      <c r="J1926" s="33">
        <v>9.4857697329400002E-3</v>
      </c>
      <c r="K1926" s="33">
        <v>0</v>
      </c>
      <c r="L1926" s="33">
        <v>0</v>
      </c>
      <c r="M1926" s="33">
        <v>0</v>
      </c>
      <c r="N1926" s="32" t="s">
        <v>5179</v>
      </c>
    </row>
    <row r="1927" spans="1:14" ht="31.5" x14ac:dyDescent="0.25">
      <c r="A1927" s="31" t="s">
        <v>2966</v>
      </c>
      <c r="B1927" s="32" t="s">
        <v>3860</v>
      </c>
      <c r="C1927" s="32" t="s">
        <v>3861</v>
      </c>
      <c r="D1927" s="33">
        <v>0</v>
      </c>
      <c r="E1927" s="33">
        <v>7.7039999999999997</v>
      </c>
      <c r="F1927" s="33">
        <v>0</v>
      </c>
      <c r="G1927" s="33">
        <v>0</v>
      </c>
      <c r="H1927" s="33">
        <v>0</v>
      </c>
      <c r="I1927" s="33">
        <v>0</v>
      </c>
      <c r="J1927" s="33">
        <v>2.5061169417909999E-2</v>
      </c>
      <c r="K1927" s="33">
        <v>0</v>
      </c>
      <c r="L1927" s="33">
        <v>0</v>
      </c>
      <c r="M1927" s="33">
        <v>0</v>
      </c>
      <c r="N1927" s="32" t="s">
        <v>5179</v>
      </c>
    </row>
    <row r="1928" spans="1:14" ht="31.5" x14ac:dyDescent="0.25">
      <c r="A1928" s="31" t="s">
        <v>2966</v>
      </c>
      <c r="B1928" s="32" t="s">
        <v>3862</v>
      </c>
      <c r="C1928" s="32" t="s">
        <v>3863</v>
      </c>
      <c r="D1928" s="33">
        <v>0</v>
      </c>
      <c r="E1928" s="33">
        <v>3.24</v>
      </c>
      <c r="F1928" s="33">
        <v>0</v>
      </c>
      <c r="G1928" s="33">
        <v>0</v>
      </c>
      <c r="H1928" s="33">
        <v>0</v>
      </c>
      <c r="I1928" s="33">
        <v>0</v>
      </c>
      <c r="J1928" s="33">
        <v>1.053974414772E-2</v>
      </c>
      <c r="K1928" s="33">
        <v>0</v>
      </c>
      <c r="L1928" s="33">
        <v>0</v>
      </c>
      <c r="M1928" s="33">
        <v>0</v>
      </c>
      <c r="N1928" s="32" t="s">
        <v>5179</v>
      </c>
    </row>
    <row r="1929" spans="1:14" ht="47.25" x14ac:dyDescent="0.25">
      <c r="A1929" s="31" t="s">
        <v>2966</v>
      </c>
      <c r="B1929" s="32" t="s">
        <v>3864</v>
      </c>
      <c r="C1929" s="32" t="s">
        <v>3865</v>
      </c>
      <c r="D1929" s="33">
        <v>0</v>
      </c>
      <c r="E1929" s="33">
        <v>23.891999999999999</v>
      </c>
      <c r="F1929" s="33">
        <v>0</v>
      </c>
      <c r="G1929" s="33">
        <v>0</v>
      </c>
      <c r="H1929" s="33">
        <v>0</v>
      </c>
      <c r="I1929" s="33">
        <v>0</v>
      </c>
      <c r="J1929" s="33">
        <v>7.7720854067069994E-2</v>
      </c>
      <c r="K1929" s="33">
        <v>0</v>
      </c>
      <c r="L1929" s="33">
        <v>0</v>
      </c>
      <c r="M1929" s="33">
        <v>0</v>
      </c>
      <c r="N1929" s="32" t="s">
        <v>5179</v>
      </c>
    </row>
    <row r="1930" spans="1:14" ht="47.25" x14ac:dyDescent="0.25">
      <c r="A1930" s="31" t="s">
        <v>2966</v>
      </c>
      <c r="B1930" s="32" t="s">
        <v>3866</v>
      </c>
      <c r="C1930" s="32" t="s">
        <v>3867</v>
      </c>
      <c r="D1930" s="33">
        <v>0</v>
      </c>
      <c r="E1930" s="33">
        <v>8.64</v>
      </c>
      <c r="F1930" s="33">
        <v>0</v>
      </c>
      <c r="G1930" s="33">
        <v>0</v>
      </c>
      <c r="H1930" s="33">
        <v>0</v>
      </c>
      <c r="I1930" s="33">
        <v>0</v>
      </c>
      <c r="J1930" s="33">
        <v>2.8105984393920001E-2</v>
      </c>
      <c r="K1930" s="33">
        <v>0</v>
      </c>
      <c r="L1930" s="33">
        <v>0</v>
      </c>
      <c r="M1930" s="33">
        <v>0</v>
      </c>
      <c r="N1930" s="32" t="s">
        <v>5179</v>
      </c>
    </row>
    <row r="1931" spans="1:14" ht="47.25" x14ac:dyDescent="0.25">
      <c r="A1931" s="31" t="s">
        <v>2966</v>
      </c>
      <c r="B1931" s="32" t="s">
        <v>3868</v>
      </c>
      <c r="C1931" s="32" t="s">
        <v>3869</v>
      </c>
      <c r="D1931" s="33">
        <v>0</v>
      </c>
      <c r="E1931" s="33">
        <v>26.7</v>
      </c>
      <c r="F1931" s="33">
        <v>0</v>
      </c>
      <c r="G1931" s="33">
        <v>0</v>
      </c>
      <c r="H1931" s="33">
        <v>0</v>
      </c>
      <c r="I1931" s="33">
        <v>0</v>
      </c>
      <c r="J1931" s="33">
        <v>8.68552989951E-2</v>
      </c>
      <c r="K1931" s="33">
        <v>0</v>
      </c>
      <c r="L1931" s="33">
        <v>0</v>
      </c>
      <c r="M1931" s="33">
        <v>0</v>
      </c>
      <c r="N1931" s="32" t="s">
        <v>5179</v>
      </c>
    </row>
    <row r="1932" spans="1:14" ht="47.25" x14ac:dyDescent="0.25">
      <c r="A1932" s="31" t="s">
        <v>2966</v>
      </c>
      <c r="B1932" s="32" t="s">
        <v>3870</v>
      </c>
      <c r="C1932" s="32" t="s">
        <v>3871</v>
      </c>
      <c r="D1932" s="33">
        <v>0</v>
      </c>
      <c r="E1932" s="33">
        <v>5.0999999999999996</v>
      </c>
      <c r="F1932" s="33">
        <v>0</v>
      </c>
      <c r="G1932" s="33">
        <v>0</v>
      </c>
      <c r="H1932" s="33">
        <v>0</v>
      </c>
      <c r="I1932" s="33">
        <v>0</v>
      </c>
      <c r="J1932" s="33">
        <v>1.65903380103E-2</v>
      </c>
      <c r="K1932" s="33">
        <v>0</v>
      </c>
      <c r="L1932" s="33">
        <v>0</v>
      </c>
      <c r="M1932" s="33">
        <v>0</v>
      </c>
      <c r="N1932" s="32" t="s">
        <v>5179</v>
      </c>
    </row>
    <row r="1933" spans="1:14" ht="47.25" x14ac:dyDescent="0.25">
      <c r="A1933" s="31" t="s">
        <v>2966</v>
      </c>
      <c r="B1933" s="32" t="s">
        <v>3872</v>
      </c>
      <c r="C1933" s="32" t="s">
        <v>3873</v>
      </c>
      <c r="D1933" s="33">
        <v>0</v>
      </c>
      <c r="E1933" s="33">
        <v>19.068000000000001</v>
      </c>
      <c r="F1933" s="33">
        <v>0</v>
      </c>
      <c r="G1933" s="33">
        <v>0</v>
      </c>
      <c r="H1933" s="33">
        <v>0</v>
      </c>
      <c r="I1933" s="33">
        <v>0</v>
      </c>
      <c r="J1933" s="33">
        <v>6.2028346113800002E-2</v>
      </c>
      <c r="K1933" s="33">
        <v>0</v>
      </c>
      <c r="L1933" s="33">
        <v>0</v>
      </c>
      <c r="M1933" s="33">
        <v>0</v>
      </c>
      <c r="N1933" s="32" t="s">
        <v>5179</v>
      </c>
    </row>
    <row r="1934" spans="1:14" ht="31.5" x14ac:dyDescent="0.25">
      <c r="A1934" s="31" t="s">
        <v>2966</v>
      </c>
      <c r="B1934" s="32" t="s">
        <v>3874</v>
      </c>
      <c r="C1934" s="32" t="s">
        <v>3875</v>
      </c>
      <c r="D1934" s="33">
        <v>0</v>
      </c>
      <c r="E1934" s="33">
        <v>2.3279999999999998</v>
      </c>
      <c r="F1934" s="33">
        <v>0</v>
      </c>
      <c r="G1934" s="33">
        <v>0</v>
      </c>
      <c r="H1934" s="33">
        <v>0</v>
      </c>
      <c r="I1934" s="33">
        <v>0</v>
      </c>
      <c r="J1934" s="33">
        <v>7.5730013505800001E-3</v>
      </c>
      <c r="K1934" s="33">
        <v>0</v>
      </c>
      <c r="L1934" s="33">
        <v>0</v>
      </c>
      <c r="M1934" s="33">
        <v>0</v>
      </c>
      <c r="N1934" s="32" t="s">
        <v>5179</v>
      </c>
    </row>
    <row r="1935" spans="1:14" ht="31.5" x14ac:dyDescent="0.25">
      <c r="A1935" s="31" t="s">
        <v>2966</v>
      </c>
      <c r="B1935" s="32" t="s">
        <v>3876</v>
      </c>
      <c r="C1935" s="32" t="s">
        <v>3877</v>
      </c>
      <c r="D1935" s="33">
        <v>0</v>
      </c>
      <c r="E1935" s="33">
        <v>1.8720000000000001</v>
      </c>
      <c r="F1935" s="33">
        <v>0</v>
      </c>
      <c r="G1935" s="33">
        <v>0</v>
      </c>
      <c r="H1935" s="33">
        <v>0</v>
      </c>
      <c r="I1935" s="33">
        <v>0</v>
      </c>
      <c r="J1935" s="33">
        <v>6.0896299520100004E-3</v>
      </c>
      <c r="K1935" s="33">
        <v>0</v>
      </c>
      <c r="L1935" s="33">
        <v>0</v>
      </c>
      <c r="M1935" s="33">
        <v>0</v>
      </c>
      <c r="N1935" s="32" t="s">
        <v>5179</v>
      </c>
    </row>
    <row r="1936" spans="1:14" ht="31.5" x14ac:dyDescent="0.25">
      <c r="A1936" s="31" t="s">
        <v>2966</v>
      </c>
      <c r="B1936" s="32" t="s">
        <v>3878</v>
      </c>
      <c r="C1936" s="32" t="s">
        <v>3879</v>
      </c>
      <c r="D1936" s="33">
        <v>0</v>
      </c>
      <c r="E1936" s="33">
        <v>2.1840000000000002</v>
      </c>
      <c r="F1936" s="33">
        <v>0</v>
      </c>
      <c r="G1936" s="33">
        <v>0</v>
      </c>
      <c r="H1936" s="33">
        <v>0</v>
      </c>
      <c r="I1936" s="33">
        <v>0</v>
      </c>
      <c r="J1936" s="33">
        <v>7.1045682773500001E-3</v>
      </c>
      <c r="K1936" s="33">
        <v>0</v>
      </c>
      <c r="L1936" s="33">
        <v>0</v>
      </c>
      <c r="M1936" s="33">
        <v>0</v>
      </c>
      <c r="N1936" s="32" t="s">
        <v>5179</v>
      </c>
    </row>
    <row r="1937" spans="1:14" ht="31.5" x14ac:dyDescent="0.25">
      <c r="A1937" s="31" t="s">
        <v>2966</v>
      </c>
      <c r="B1937" s="32" t="s">
        <v>3880</v>
      </c>
      <c r="C1937" s="32" t="s">
        <v>3881</v>
      </c>
      <c r="D1937" s="33">
        <v>0</v>
      </c>
      <c r="E1937" s="33">
        <v>4.0679999999999996</v>
      </c>
      <c r="F1937" s="33">
        <v>0</v>
      </c>
      <c r="G1937" s="33">
        <v>0</v>
      </c>
      <c r="H1937" s="33">
        <v>0</v>
      </c>
      <c r="I1937" s="33">
        <v>0</v>
      </c>
      <c r="J1937" s="33">
        <v>1.32332343188E-2</v>
      </c>
      <c r="K1937" s="33">
        <v>0</v>
      </c>
      <c r="L1937" s="33">
        <v>0</v>
      </c>
      <c r="M1937" s="33">
        <v>0</v>
      </c>
      <c r="N1937" s="32" t="s">
        <v>5179</v>
      </c>
    </row>
    <row r="1938" spans="1:14" ht="31.5" x14ac:dyDescent="0.25">
      <c r="A1938" s="31" t="s">
        <v>2966</v>
      </c>
      <c r="B1938" s="32" t="s">
        <v>3882</v>
      </c>
      <c r="C1938" s="32" t="s">
        <v>3883</v>
      </c>
      <c r="D1938" s="33">
        <v>0</v>
      </c>
      <c r="E1938" s="33">
        <v>4.6440000000000001</v>
      </c>
      <c r="F1938" s="33">
        <v>0</v>
      </c>
      <c r="G1938" s="33">
        <v>0</v>
      </c>
      <c r="H1938" s="33">
        <v>0</v>
      </c>
      <c r="I1938" s="33">
        <v>0</v>
      </c>
      <c r="J1938" s="33">
        <v>1.5106966611729999E-2</v>
      </c>
      <c r="K1938" s="33">
        <v>0</v>
      </c>
      <c r="L1938" s="33">
        <v>0</v>
      </c>
      <c r="M1938" s="33">
        <v>0</v>
      </c>
      <c r="N1938" s="32" t="s">
        <v>5179</v>
      </c>
    </row>
    <row r="1939" spans="1:14" ht="31.5" x14ac:dyDescent="0.25">
      <c r="A1939" s="31" t="s">
        <v>2966</v>
      </c>
      <c r="B1939" s="32" t="s">
        <v>3884</v>
      </c>
      <c r="C1939" s="32" t="s">
        <v>3885</v>
      </c>
      <c r="D1939" s="33">
        <v>0</v>
      </c>
      <c r="E1939" s="33">
        <v>5.04</v>
      </c>
      <c r="F1939" s="33">
        <v>0</v>
      </c>
      <c r="G1939" s="33">
        <v>0</v>
      </c>
      <c r="H1939" s="33">
        <v>0</v>
      </c>
      <c r="I1939" s="33">
        <v>0</v>
      </c>
      <c r="J1939" s="33">
        <v>1.6395157563119999E-2</v>
      </c>
      <c r="K1939" s="33">
        <v>0</v>
      </c>
      <c r="L1939" s="33">
        <v>0</v>
      </c>
      <c r="M1939" s="33">
        <v>0</v>
      </c>
      <c r="N1939" s="32" t="s">
        <v>5179</v>
      </c>
    </row>
    <row r="1940" spans="1:14" ht="31.5" x14ac:dyDescent="0.25">
      <c r="A1940" s="31" t="s">
        <v>2966</v>
      </c>
      <c r="B1940" s="32" t="s">
        <v>3886</v>
      </c>
      <c r="C1940" s="32" t="s">
        <v>3887</v>
      </c>
      <c r="D1940" s="33">
        <v>0</v>
      </c>
      <c r="E1940" s="33">
        <v>1.8720000000000001</v>
      </c>
      <c r="F1940" s="33">
        <v>0</v>
      </c>
      <c r="G1940" s="33">
        <v>0</v>
      </c>
      <c r="H1940" s="33">
        <v>0</v>
      </c>
      <c r="I1940" s="33">
        <v>0</v>
      </c>
      <c r="J1940" s="33">
        <v>6.0896299520100004E-3</v>
      </c>
      <c r="K1940" s="33">
        <v>0</v>
      </c>
      <c r="L1940" s="33">
        <v>0</v>
      </c>
      <c r="M1940" s="33">
        <v>0</v>
      </c>
      <c r="N1940" s="32" t="s">
        <v>5179</v>
      </c>
    </row>
    <row r="1941" spans="1:14" ht="31.5" x14ac:dyDescent="0.25">
      <c r="A1941" s="31" t="s">
        <v>2966</v>
      </c>
      <c r="B1941" s="32" t="s">
        <v>3888</v>
      </c>
      <c r="C1941" s="32" t="s">
        <v>3889</v>
      </c>
      <c r="D1941" s="33">
        <v>0</v>
      </c>
      <c r="E1941" s="33">
        <v>2.7360000000000002</v>
      </c>
      <c r="F1941" s="33">
        <v>0</v>
      </c>
      <c r="G1941" s="33">
        <v>0</v>
      </c>
      <c r="H1941" s="33">
        <v>0</v>
      </c>
      <c r="I1941" s="33">
        <v>0</v>
      </c>
      <c r="J1941" s="33">
        <v>8.9002283914000006E-3</v>
      </c>
      <c r="K1941" s="33">
        <v>0</v>
      </c>
      <c r="L1941" s="33">
        <v>0</v>
      </c>
      <c r="M1941" s="33">
        <v>0</v>
      </c>
      <c r="N1941" s="32" t="s">
        <v>5179</v>
      </c>
    </row>
    <row r="1942" spans="1:14" ht="31.5" x14ac:dyDescent="0.25">
      <c r="A1942" s="31" t="s">
        <v>2966</v>
      </c>
      <c r="B1942" s="32" t="s">
        <v>3890</v>
      </c>
      <c r="C1942" s="32" t="s">
        <v>3891</v>
      </c>
      <c r="D1942" s="33">
        <v>0</v>
      </c>
      <c r="E1942" s="33">
        <v>0.432</v>
      </c>
      <c r="F1942" s="33">
        <v>0</v>
      </c>
      <c r="G1942" s="33">
        <v>0</v>
      </c>
      <c r="H1942" s="33">
        <v>0</v>
      </c>
      <c r="I1942" s="33">
        <v>0</v>
      </c>
      <c r="J1942" s="33">
        <v>1.40529921969E-3</v>
      </c>
      <c r="K1942" s="33">
        <v>0</v>
      </c>
      <c r="L1942" s="33">
        <v>0</v>
      </c>
      <c r="M1942" s="33">
        <v>0</v>
      </c>
      <c r="N1942" s="32" t="s">
        <v>5179</v>
      </c>
    </row>
    <row r="1943" spans="1:14" ht="31.5" x14ac:dyDescent="0.25">
      <c r="A1943" s="31" t="s">
        <v>2966</v>
      </c>
      <c r="B1943" s="32" t="s">
        <v>3892</v>
      </c>
      <c r="C1943" s="32" t="s">
        <v>3893</v>
      </c>
      <c r="D1943" s="33">
        <v>0</v>
      </c>
      <c r="E1943" s="33">
        <v>4.3559999999999999</v>
      </c>
      <c r="F1943" s="33">
        <v>0</v>
      </c>
      <c r="G1943" s="33">
        <v>0</v>
      </c>
      <c r="H1943" s="33">
        <v>0</v>
      </c>
      <c r="I1943" s="33">
        <v>0</v>
      </c>
      <c r="J1943" s="33">
        <v>1.417010046526E-2</v>
      </c>
      <c r="K1943" s="33">
        <v>0</v>
      </c>
      <c r="L1943" s="33">
        <v>0</v>
      </c>
      <c r="M1943" s="33">
        <v>0</v>
      </c>
      <c r="N1943" s="32" t="s">
        <v>5179</v>
      </c>
    </row>
    <row r="1944" spans="1:14" ht="31.5" x14ac:dyDescent="0.25">
      <c r="A1944" s="31" t="s">
        <v>2966</v>
      </c>
      <c r="B1944" s="32" t="s">
        <v>3894</v>
      </c>
      <c r="C1944" s="32" t="s">
        <v>3895</v>
      </c>
      <c r="D1944" s="33">
        <v>0</v>
      </c>
      <c r="E1944" s="33">
        <v>2.6280000000000001</v>
      </c>
      <c r="F1944" s="33">
        <v>0</v>
      </c>
      <c r="G1944" s="33">
        <v>0</v>
      </c>
      <c r="H1944" s="33">
        <v>0</v>
      </c>
      <c r="I1944" s="33">
        <v>0</v>
      </c>
      <c r="J1944" s="33">
        <v>8.54890358648E-3</v>
      </c>
      <c r="K1944" s="33">
        <v>0</v>
      </c>
      <c r="L1944" s="33">
        <v>0</v>
      </c>
      <c r="M1944" s="33">
        <v>0</v>
      </c>
      <c r="N1944" s="32" t="s">
        <v>5179</v>
      </c>
    </row>
    <row r="1945" spans="1:14" ht="31.5" x14ac:dyDescent="0.25">
      <c r="A1945" s="31" t="s">
        <v>2966</v>
      </c>
      <c r="B1945" s="32" t="s">
        <v>3896</v>
      </c>
      <c r="C1945" s="32" t="s">
        <v>3897</v>
      </c>
      <c r="D1945" s="33">
        <v>0</v>
      </c>
      <c r="E1945" s="33">
        <v>0.74399999999999999</v>
      </c>
      <c r="F1945" s="33">
        <v>0</v>
      </c>
      <c r="G1945" s="33">
        <v>0</v>
      </c>
      <c r="H1945" s="33">
        <v>0</v>
      </c>
      <c r="I1945" s="33">
        <v>0</v>
      </c>
      <c r="J1945" s="33">
        <v>2.4202375450299999E-3</v>
      </c>
      <c r="K1945" s="33">
        <v>0</v>
      </c>
      <c r="L1945" s="33">
        <v>0</v>
      </c>
      <c r="M1945" s="33">
        <v>0</v>
      </c>
      <c r="N1945" s="32" t="s">
        <v>5179</v>
      </c>
    </row>
    <row r="1946" spans="1:14" ht="31.5" x14ac:dyDescent="0.25">
      <c r="A1946" s="31" t="s">
        <v>2966</v>
      </c>
      <c r="B1946" s="32" t="s">
        <v>3898</v>
      </c>
      <c r="C1946" s="32" t="s">
        <v>3899</v>
      </c>
      <c r="D1946" s="33">
        <v>0</v>
      </c>
      <c r="E1946" s="33">
        <v>7.7759999999999998</v>
      </c>
      <c r="F1946" s="33">
        <v>0</v>
      </c>
      <c r="G1946" s="33">
        <v>0</v>
      </c>
      <c r="H1946" s="33">
        <v>0</v>
      </c>
      <c r="I1946" s="33">
        <v>0</v>
      </c>
      <c r="J1946" s="33">
        <v>2.5295385954520001E-2</v>
      </c>
      <c r="K1946" s="33">
        <v>0</v>
      </c>
      <c r="L1946" s="33">
        <v>0</v>
      </c>
      <c r="M1946" s="33">
        <v>0</v>
      </c>
      <c r="N1946" s="32" t="s">
        <v>5179</v>
      </c>
    </row>
    <row r="1947" spans="1:14" ht="31.5" x14ac:dyDescent="0.25">
      <c r="A1947" s="31" t="s">
        <v>2966</v>
      </c>
      <c r="B1947" s="32" t="s">
        <v>3900</v>
      </c>
      <c r="C1947" s="32" t="s">
        <v>3901</v>
      </c>
      <c r="D1947" s="33">
        <v>0</v>
      </c>
      <c r="E1947" s="33">
        <v>13.247999999999999</v>
      </c>
      <c r="F1947" s="33">
        <v>0</v>
      </c>
      <c r="G1947" s="33">
        <v>0</v>
      </c>
      <c r="H1947" s="33">
        <v>0</v>
      </c>
      <c r="I1947" s="33">
        <v>0</v>
      </c>
      <c r="J1947" s="33">
        <v>4.3095842737339997E-2</v>
      </c>
      <c r="K1947" s="33">
        <v>0</v>
      </c>
      <c r="L1947" s="33">
        <v>0</v>
      </c>
      <c r="M1947" s="33">
        <v>0</v>
      </c>
      <c r="N1947" s="32" t="s">
        <v>5179</v>
      </c>
    </row>
    <row r="1948" spans="1:14" ht="31.5" x14ac:dyDescent="0.25">
      <c r="A1948" s="31" t="s">
        <v>2966</v>
      </c>
      <c r="B1948" s="32" t="s">
        <v>3902</v>
      </c>
      <c r="C1948" s="32" t="s">
        <v>3903</v>
      </c>
      <c r="D1948" s="33">
        <v>0</v>
      </c>
      <c r="E1948" s="33">
        <v>19.584</v>
      </c>
      <c r="F1948" s="33">
        <v>0</v>
      </c>
      <c r="G1948" s="33">
        <v>0</v>
      </c>
      <c r="H1948" s="33">
        <v>0</v>
      </c>
      <c r="I1948" s="33">
        <v>0</v>
      </c>
      <c r="J1948" s="33">
        <v>6.3706897959549993E-2</v>
      </c>
      <c r="K1948" s="33">
        <v>0</v>
      </c>
      <c r="L1948" s="33">
        <v>0</v>
      </c>
      <c r="M1948" s="33">
        <v>0</v>
      </c>
      <c r="N1948" s="32" t="s">
        <v>5179</v>
      </c>
    </row>
    <row r="1949" spans="1:14" ht="31.5" x14ac:dyDescent="0.25">
      <c r="A1949" s="31" t="s">
        <v>2966</v>
      </c>
      <c r="B1949" s="32" t="s">
        <v>3904</v>
      </c>
      <c r="C1949" s="32" t="s">
        <v>3905</v>
      </c>
      <c r="D1949" s="33">
        <v>0</v>
      </c>
      <c r="E1949" s="33">
        <v>7.4880000000000004</v>
      </c>
      <c r="F1949" s="33">
        <v>0</v>
      </c>
      <c r="G1949" s="33">
        <v>0</v>
      </c>
      <c r="H1949" s="33">
        <v>0</v>
      </c>
      <c r="I1949" s="33">
        <v>0</v>
      </c>
      <c r="J1949" s="33">
        <v>2.4358519808059999E-2</v>
      </c>
      <c r="K1949" s="33">
        <v>0</v>
      </c>
      <c r="L1949" s="33">
        <v>0</v>
      </c>
      <c r="M1949" s="33">
        <v>0</v>
      </c>
      <c r="N1949" s="32" t="s">
        <v>5179</v>
      </c>
    </row>
    <row r="1950" spans="1:14" ht="31.5" x14ac:dyDescent="0.25">
      <c r="A1950" s="31" t="s">
        <v>2966</v>
      </c>
      <c r="B1950" s="32" t="s">
        <v>3906</v>
      </c>
      <c r="C1950" s="32" t="s">
        <v>3907</v>
      </c>
      <c r="D1950" s="33">
        <v>0</v>
      </c>
      <c r="E1950" s="33">
        <v>4.4640000000000004</v>
      </c>
      <c r="F1950" s="33">
        <v>0</v>
      </c>
      <c r="G1950" s="33">
        <v>0</v>
      </c>
      <c r="H1950" s="33">
        <v>0</v>
      </c>
      <c r="I1950" s="33">
        <v>0</v>
      </c>
      <c r="J1950" s="33">
        <v>1.452142527019E-2</v>
      </c>
      <c r="K1950" s="33">
        <v>0</v>
      </c>
      <c r="L1950" s="33">
        <v>0</v>
      </c>
      <c r="M1950" s="33">
        <v>0</v>
      </c>
      <c r="N1950" s="32" t="s">
        <v>5179</v>
      </c>
    </row>
    <row r="1951" spans="1:14" ht="47.25" x14ac:dyDescent="0.25">
      <c r="A1951" s="31" t="s">
        <v>2966</v>
      </c>
      <c r="B1951" s="32" t="s">
        <v>3908</v>
      </c>
      <c r="C1951" s="32" t="s">
        <v>3909</v>
      </c>
      <c r="D1951" s="33">
        <v>0</v>
      </c>
      <c r="E1951" s="33">
        <v>0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2" t="s">
        <v>5179</v>
      </c>
    </row>
    <row r="1952" spans="1:14" ht="47.25" x14ac:dyDescent="0.25">
      <c r="A1952" s="31" t="s">
        <v>2966</v>
      </c>
      <c r="B1952" s="32" t="s">
        <v>3910</v>
      </c>
      <c r="C1952" s="32" t="s">
        <v>3911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2" t="s">
        <v>5179</v>
      </c>
    </row>
    <row r="1953" spans="1:14" ht="31.5" x14ac:dyDescent="0.25">
      <c r="A1953" s="31" t="s">
        <v>2966</v>
      </c>
      <c r="B1953" s="32" t="s">
        <v>3912</v>
      </c>
      <c r="C1953" s="32" t="s">
        <v>3913</v>
      </c>
      <c r="D1953" s="33">
        <v>0</v>
      </c>
      <c r="E1953" s="33">
        <v>13.536</v>
      </c>
      <c r="F1953" s="33">
        <v>0</v>
      </c>
      <c r="G1953" s="33">
        <v>0</v>
      </c>
      <c r="H1953" s="33">
        <v>0</v>
      </c>
      <c r="I1953" s="33">
        <v>0</v>
      </c>
      <c r="J1953" s="33">
        <v>4.4032708883800002E-2</v>
      </c>
      <c r="K1953" s="33">
        <v>0</v>
      </c>
      <c r="L1953" s="33">
        <v>0</v>
      </c>
      <c r="M1953" s="33">
        <v>0</v>
      </c>
      <c r="N1953" s="32" t="s">
        <v>5179</v>
      </c>
    </row>
    <row r="1954" spans="1:14" ht="31.5" x14ac:dyDescent="0.25">
      <c r="A1954" s="31" t="s">
        <v>2966</v>
      </c>
      <c r="B1954" s="32" t="s">
        <v>3914</v>
      </c>
      <c r="C1954" s="32" t="s">
        <v>3915</v>
      </c>
      <c r="D1954" s="33">
        <v>0</v>
      </c>
      <c r="E1954" s="33">
        <v>7.6079999999999997</v>
      </c>
      <c r="F1954" s="33">
        <v>0</v>
      </c>
      <c r="G1954" s="33">
        <v>0</v>
      </c>
      <c r="H1954" s="33">
        <v>0</v>
      </c>
      <c r="I1954" s="33">
        <v>0</v>
      </c>
      <c r="J1954" s="33">
        <v>2.4748880702420002E-2</v>
      </c>
      <c r="K1954" s="33">
        <v>0</v>
      </c>
      <c r="L1954" s="33">
        <v>0</v>
      </c>
      <c r="M1954" s="33">
        <v>0</v>
      </c>
      <c r="N1954" s="32" t="s">
        <v>5179</v>
      </c>
    </row>
    <row r="1955" spans="1:14" ht="31.5" x14ac:dyDescent="0.25">
      <c r="A1955" s="31" t="s">
        <v>2966</v>
      </c>
      <c r="B1955" s="32" t="s">
        <v>3916</v>
      </c>
      <c r="C1955" s="32" t="s">
        <v>3917</v>
      </c>
      <c r="D1955" s="33">
        <v>0</v>
      </c>
      <c r="E1955" s="33">
        <v>7.7759999999999998</v>
      </c>
      <c r="F1955" s="33">
        <v>0</v>
      </c>
      <c r="G1955" s="33">
        <v>0</v>
      </c>
      <c r="H1955" s="33">
        <v>0</v>
      </c>
      <c r="I1955" s="33">
        <v>0</v>
      </c>
      <c r="J1955" s="33">
        <v>2.5295385954520001E-2</v>
      </c>
      <c r="K1955" s="33">
        <v>0</v>
      </c>
      <c r="L1955" s="33">
        <v>0</v>
      </c>
      <c r="M1955" s="33">
        <v>0</v>
      </c>
      <c r="N1955" s="32" t="s">
        <v>5179</v>
      </c>
    </row>
    <row r="1956" spans="1:14" ht="31.5" x14ac:dyDescent="0.25">
      <c r="A1956" s="31" t="s">
        <v>2966</v>
      </c>
      <c r="B1956" s="32" t="s">
        <v>3918</v>
      </c>
      <c r="C1956" s="32" t="s">
        <v>3919</v>
      </c>
      <c r="D1956" s="33">
        <v>0</v>
      </c>
      <c r="E1956" s="33">
        <v>6.96</v>
      </c>
      <c r="F1956" s="33">
        <v>0</v>
      </c>
      <c r="G1956" s="33">
        <v>0</v>
      </c>
      <c r="H1956" s="33">
        <v>0</v>
      </c>
      <c r="I1956" s="33">
        <v>0</v>
      </c>
      <c r="J1956" s="33">
        <v>2.264093187288E-2</v>
      </c>
      <c r="K1956" s="33">
        <v>0</v>
      </c>
      <c r="L1956" s="33">
        <v>0</v>
      </c>
      <c r="M1956" s="33">
        <v>0</v>
      </c>
      <c r="N1956" s="32" t="s">
        <v>5179</v>
      </c>
    </row>
    <row r="1957" spans="1:14" ht="31.5" x14ac:dyDescent="0.25">
      <c r="A1957" s="31" t="s">
        <v>2966</v>
      </c>
      <c r="B1957" s="32" t="s">
        <v>3920</v>
      </c>
      <c r="C1957" s="32" t="s">
        <v>3921</v>
      </c>
      <c r="D1957" s="33">
        <v>0</v>
      </c>
      <c r="E1957" s="33">
        <v>9.3960000000000008</v>
      </c>
      <c r="F1957" s="33">
        <v>0</v>
      </c>
      <c r="G1957" s="33">
        <v>0</v>
      </c>
      <c r="H1957" s="33">
        <v>0</v>
      </c>
      <c r="I1957" s="33">
        <v>0</v>
      </c>
      <c r="J1957" s="33">
        <v>3.0565258028380001E-2</v>
      </c>
      <c r="K1957" s="33">
        <v>0</v>
      </c>
      <c r="L1957" s="33">
        <v>0</v>
      </c>
      <c r="M1957" s="33">
        <v>0</v>
      </c>
      <c r="N1957" s="32" t="s">
        <v>5179</v>
      </c>
    </row>
    <row r="1958" spans="1:14" ht="31.5" x14ac:dyDescent="0.25">
      <c r="A1958" s="31" t="s">
        <v>2966</v>
      </c>
      <c r="B1958" s="32" t="s">
        <v>3922</v>
      </c>
      <c r="C1958" s="32" t="s">
        <v>3923</v>
      </c>
      <c r="D1958" s="33">
        <v>0</v>
      </c>
      <c r="E1958" s="33">
        <v>6.48</v>
      </c>
      <c r="F1958" s="33">
        <v>0</v>
      </c>
      <c r="G1958" s="33">
        <v>0</v>
      </c>
      <c r="H1958" s="33">
        <v>0</v>
      </c>
      <c r="I1958" s="33">
        <v>0</v>
      </c>
      <c r="J1958" s="33">
        <v>2.1079488295439999E-2</v>
      </c>
      <c r="K1958" s="33">
        <v>0</v>
      </c>
      <c r="L1958" s="33">
        <v>0</v>
      </c>
      <c r="M1958" s="33">
        <v>0</v>
      </c>
      <c r="N1958" s="32" t="s">
        <v>5179</v>
      </c>
    </row>
    <row r="1959" spans="1:14" ht="31.5" x14ac:dyDescent="0.25">
      <c r="A1959" s="31" t="s">
        <v>2966</v>
      </c>
      <c r="B1959" s="32" t="s">
        <v>3924</v>
      </c>
      <c r="C1959" s="32" t="s">
        <v>3925</v>
      </c>
      <c r="D1959" s="33">
        <v>0</v>
      </c>
      <c r="E1959" s="33">
        <v>6.6360000000000001</v>
      </c>
      <c r="F1959" s="33">
        <v>0</v>
      </c>
      <c r="G1959" s="33">
        <v>0</v>
      </c>
      <c r="H1959" s="33">
        <v>0</v>
      </c>
      <c r="I1959" s="33">
        <v>0</v>
      </c>
      <c r="J1959" s="33">
        <v>2.1586957458099999E-2</v>
      </c>
      <c r="K1959" s="33">
        <v>0</v>
      </c>
      <c r="L1959" s="33">
        <v>0</v>
      </c>
      <c r="M1959" s="33">
        <v>0</v>
      </c>
      <c r="N1959" s="32" t="s">
        <v>5179</v>
      </c>
    </row>
    <row r="1960" spans="1:14" ht="31.5" x14ac:dyDescent="0.25">
      <c r="A1960" s="31" t="s">
        <v>2966</v>
      </c>
      <c r="B1960" s="32" t="s">
        <v>3926</v>
      </c>
      <c r="C1960" s="32" t="s">
        <v>3927</v>
      </c>
      <c r="D1960" s="33">
        <v>0</v>
      </c>
      <c r="E1960" s="33">
        <v>10.523999999999999</v>
      </c>
      <c r="F1960" s="33">
        <v>0</v>
      </c>
      <c r="G1960" s="33">
        <v>0</v>
      </c>
      <c r="H1960" s="33">
        <v>0</v>
      </c>
      <c r="I1960" s="33">
        <v>0</v>
      </c>
      <c r="J1960" s="33">
        <v>3.4234650435370002E-2</v>
      </c>
      <c r="K1960" s="33">
        <v>0</v>
      </c>
      <c r="L1960" s="33">
        <v>0</v>
      </c>
      <c r="M1960" s="33">
        <v>0</v>
      </c>
      <c r="N1960" s="32" t="s">
        <v>5179</v>
      </c>
    </row>
    <row r="1961" spans="1:14" ht="31.5" x14ac:dyDescent="0.25">
      <c r="A1961" s="31" t="s">
        <v>2966</v>
      </c>
      <c r="B1961" s="32" t="s">
        <v>3928</v>
      </c>
      <c r="C1961" s="32" t="s">
        <v>3929</v>
      </c>
      <c r="D1961" s="33">
        <v>0</v>
      </c>
      <c r="E1961" s="33">
        <v>6.8879999999999999</v>
      </c>
      <c r="F1961" s="33">
        <v>0</v>
      </c>
      <c r="G1961" s="33">
        <v>0</v>
      </c>
      <c r="H1961" s="33">
        <v>0</v>
      </c>
      <c r="I1961" s="33">
        <v>0</v>
      </c>
      <c r="J1961" s="33">
        <v>2.240671533626E-2</v>
      </c>
      <c r="K1961" s="33">
        <v>0</v>
      </c>
      <c r="L1961" s="33">
        <v>0</v>
      </c>
      <c r="M1961" s="33">
        <v>0</v>
      </c>
      <c r="N1961" s="32" t="s">
        <v>5179</v>
      </c>
    </row>
    <row r="1962" spans="1:14" ht="31.5" x14ac:dyDescent="0.25">
      <c r="A1962" s="31" t="s">
        <v>2966</v>
      </c>
      <c r="B1962" s="32" t="s">
        <v>3930</v>
      </c>
      <c r="C1962" s="32" t="s">
        <v>3931</v>
      </c>
      <c r="D1962" s="33">
        <v>0</v>
      </c>
      <c r="E1962" s="33">
        <v>6.2640000000000002</v>
      </c>
      <c r="F1962" s="33">
        <v>0</v>
      </c>
      <c r="G1962" s="33">
        <v>0</v>
      </c>
      <c r="H1962" s="33">
        <v>0</v>
      </c>
      <c r="I1962" s="33">
        <v>0</v>
      </c>
      <c r="J1962" s="33">
        <v>2.0376838685589999E-2</v>
      </c>
      <c r="K1962" s="33">
        <v>0</v>
      </c>
      <c r="L1962" s="33">
        <v>0</v>
      </c>
      <c r="M1962" s="33">
        <v>0</v>
      </c>
      <c r="N1962" s="32" t="s">
        <v>5179</v>
      </c>
    </row>
    <row r="1963" spans="1:14" ht="31.5" x14ac:dyDescent="0.25">
      <c r="A1963" s="31" t="s">
        <v>2966</v>
      </c>
      <c r="B1963" s="32" t="s">
        <v>3932</v>
      </c>
      <c r="C1963" s="32" t="s">
        <v>3933</v>
      </c>
      <c r="D1963" s="33">
        <v>0</v>
      </c>
      <c r="E1963" s="33">
        <v>5.9640000000000004</v>
      </c>
      <c r="F1963" s="33">
        <v>0</v>
      </c>
      <c r="G1963" s="33">
        <v>0</v>
      </c>
      <c r="H1963" s="33">
        <v>0</v>
      </c>
      <c r="I1963" s="33">
        <v>0</v>
      </c>
      <c r="J1963" s="33">
        <v>1.9400936449690001E-2</v>
      </c>
      <c r="K1963" s="33">
        <v>0</v>
      </c>
      <c r="L1963" s="33">
        <v>0</v>
      </c>
      <c r="M1963" s="33">
        <v>0</v>
      </c>
      <c r="N1963" s="32" t="s">
        <v>5179</v>
      </c>
    </row>
    <row r="1964" spans="1:14" ht="31.5" x14ac:dyDescent="0.25">
      <c r="A1964" s="31" t="s">
        <v>2966</v>
      </c>
      <c r="B1964" s="32" t="s">
        <v>3934</v>
      </c>
      <c r="C1964" s="32" t="s">
        <v>3935</v>
      </c>
      <c r="D1964" s="33">
        <v>0</v>
      </c>
      <c r="E1964" s="33">
        <v>8.952</v>
      </c>
      <c r="F1964" s="33">
        <v>0</v>
      </c>
      <c r="G1964" s="33">
        <v>0</v>
      </c>
      <c r="H1964" s="33">
        <v>0</v>
      </c>
      <c r="I1964" s="33">
        <v>0</v>
      </c>
      <c r="J1964" s="33">
        <v>2.912092271925E-2</v>
      </c>
      <c r="K1964" s="33">
        <v>0</v>
      </c>
      <c r="L1964" s="33">
        <v>0</v>
      </c>
      <c r="M1964" s="33">
        <v>0</v>
      </c>
      <c r="N1964" s="32" t="s">
        <v>5179</v>
      </c>
    </row>
    <row r="1965" spans="1:14" ht="31.5" x14ac:dyDescent="0.25">
      <c r="A1965" s="31" t="s">
        <v>2966</v>
      </c>
      <c r="B1965" s="32" t="s">
        <v>3936</v>
      </c>
      <c r="C1965" s="32" t="s">
        <v>3937</v>
      </c>
      <c r="D1965" s="33">
        <v>0</v>
      </c>
      <c r="E1965" s="33">
        <v>2.6880000000000002</v>
      </c>
      <c r="F1965" s="33">
        <v>0</v>
      </c>
      <c r="G1965" s="33">
        <v>0</v>
      </c>
      <c r="H1965" s="33">
        <v>0</v>
      </c>
      <c r="I1965" s="33">
        <v>0</v>
      </c>
      <c r="J1965" s="33">
        <v>8.7440840336599993E-3</v>
      </c>
      <c r="K1965" s="33">
        <v>0</v>
      </c>
      <c r="L1965" s="33">
        <v>0</v>
      </c>
      <c r="M1965" s="33">
        <v>0</v>
      </c>
      <c r="N1965" s="32" t="s">
        <v>5179</v>
      </c>
    </row>
    <row r="1966" spans="1:14" ht="31.5" x14ac:dyDescent="0.25">
      <c r="A1966" s="31" t="s">
        <v>2966</v>
      </c>
      <c r="B1966" s="32" t="s">
        <v>3938</v>
      </c>
      <c r="C1966" s="32" t="s">
        <v>3939</v>
      </c>
      <c r="D1966" s="33">
        <v>0</v>
      </c>
      <c r="E1966" s="33">
        <v>11.94</v>
      </c>
      <c r="F1966" s="33">
        <v>0</v>
      </c>
      <c r="G1966" s="33">
        <v>0</v>
      </c>
      <c r="H1966" s="33">
        <v>0</v>
      </c>
      <c r="I1966" s="33">
        <v>0</v>
      </c>
      <c r="J1966" s="33">
        <v>3.8840908988819998E-2</v>
      </c>
      <c r="K1966" s="33">
        <v>0</v>
      </c>
      <c r="L1966" s="33">
        <v>0</v>
      </c>
      <c r="M1966" s="33">
        <v>0</v>
      </c>
      <c r="N1966" s="32" t="s">
        <v>5179</v>
      </c>
    </row>
    <row r="1967" spans="1:14" ht="31.5" x14ac:dyDescent="0.25">
      <c r="A1967" s="31" t="s">
        <v>2966</v>
      </c>
      <c r="B1967" s="32" t="s">
        <v>3940</v>
      </c>
      <c r="C1967" s="32" t="s">
        <v>3941</v>
      </c>
      <c r="D1967" s="33">
        <v>0</v>
      </c>
      <c r="E1967" s="33">
        <v>4.7519999999999998</v>
      </c>
      <c r="F1967" s="33">
        <v>0</v>
      </c>
      <c r="G1967" s="33">
        <v>0</v>
      </c>
      <c r="H1967" s="33">
        <v>0</v>
      </c>
      <c r="I1967" s="33">
        <v>0</v>
      </c>
      <c r="J1967" s="33">
        <v>1.545829141665E-2</v>
      </c>
      <c r="K1967" s="33">
        <v>0</v>
      </c>
      <c r="L1967" s="33">
        <v>0</v>
      </c>
      <c r="M1967" s="33">
        <v>0</v>
      </c>
      <c r="N1967" s="32" t="s">
        <v>5179</v>
      </c>
    </row>
    <row r="1968" spans="1:14" ht="31.5" x14ac:dyDescent="0.25">
      <c r="A1968" s="31" t="s">
        <v>2966</v>
      </c>
      <c r="B1968" s="32" t="s">
        <v>3942</v>
      </c>
      <c r="C1968" s="32" t="s">
        <v>3943</v>
      </c>
      <c r="D1968" s="33">
        <v>0</v>
      </c>
      <c r="E1968" s="33">
        <v>5.04</v>
      </c>
      <c r="F1968" s="33">
        <v>0</v>
      </c>
      <c r="G1968" s="33">
        <v>0</v>
      </c>
      <c r="H1968" s="33">
        <v>0</v>
      </c>
      <c r="I1968" s="33">
        <v>0</v>
      </c>
      <c r="J1968" s="33">
        <v>1.6395157563119999E-2</v>
      </c>
      <c r="K1968" s="33">
        <v>0</v>
      </c>
      <c r="L1968" s="33">
        <v>0</v>
      </c>
      <c r="M1968" s="33">
        <v>0</v>
      </c>
      <c r="N1968" s="32" t="s">
        <v>5179</v>
      </c>
    </row>
    <row r="1969" spans="1:14" ht="31.5" x14ac:dyDescent="0.25">
      <c r="A1969" s="31" t="s">
        <v>2966</v>
      </c>
      <c r="B1969" s="32" t="s">
        <v>3944</v>
      </c>
      <c r="C1969" s="32" t="s">
        <v>3945</v>
      </c>
      <c r="D1969" s="33">
        <v>0</v>
      </c>
      <c r="E1969" s="33">
        <v>9.7919999999999998</v>
      </c>
      <c r="F1969" s="33">
        <v>0</v>
      </c>
      <c r="G1969" s="33">
        <v>0</v>
      </c>
      <c r="H1969" s="33">
        <v>0</v>
      </c>
      <c r="I1969" s="33">
        <v>0</v>
      </c>
      <c r="J1969" s="33">
        <v>3.1853448979770001E-2</v>
      </c>
      <c r="K1969" s="33">
        <v>0</v>
      </c>
      <c r="L1969" s="33">
        <v>0</v>
      </c>
      <c r="M1969" s="33">
        <v>0</v>
      </c>
      <c r="N1969" s="32" t="s">
        <v>5179</v>
      </c>
    </row>
    <row r="1970" spans="1:14" ht="31.5" x14ac:dyDescent="0.25">
      <c r="A1970" s="31" t="s">
        <v>2966</v>
      </c>
      <c r="B1970" s="32" t="s">
        <v>3946</v>
      </c>
      <c r="C1970" s="32" t="s">
        <v>3947</v>
      </c>
      <c r="D1970" s="33">
        <v>0</v>
      </c>
      <c r="E1970" s="33">
        <v>5.04</v>
      </c>
      <c r="F1970" s="33">
        <v>0</v>
      </c>
      <c r="G1970" s="33">
        <v>0</v>
      </c>
      <c r="H1970" s="33">
        <v>0</v>
      </c>
      <c r="I1970" s="33">
        <v>0</v>
      </c>
      <c r="J1970" s="33">
        <v>1.6395157563119999E-2</v>
      </c>
      <c r="K1970" s="33">
        <v>0</v>
      </c>
      <c r="L1970" s="33">
        <v>0</v>
      </c>
      <c r="M1970" s="33">
        <v>0</v>
      </c>
      <c r="N1970" s="32" t="s">
        <v>5179</v>
      </c>
    </row>
    <row r="1971" spans="1:14" ht="31.5" x14ac:dyDescent="0.25">
      <c r="A1971" s="31" t="s">
        <v>2966</v>
      </c>
      <c r="B1971" s="32" t="s">
        <v>3948</v>
      </c>
      <c r="C1971" s="32" t="s">
        <v>3949</v>
      </c>
      <c r="D1971" s="33">
        <v>0</v>
      </c>
      <c r="E1971" s="33">
        <v>10.368</v>
      </c>
      <c r="F1971" s="33">
        <v>0</v>
      </c>
      <c r="G1971" s="33">
        <v>0</v>
      </c>
      <c r="H1971" s="33">
        <v>0</v>
      </c>
      <c r="I1971" s="33">
        <v>0</v>
      </c>
      <c r="J1971" s="33">
        <v>3.3727181272700003E-2</v>
      </c>
      <c r="K1971" s="33">
        <v>0</v>
      </c>
      <c r="L1971" s="33">
        <v>0</v>
      </c>
      <c r="M1971" s="33">
        <v>0</v>
      </c>
      <c r="N1971" s="32" t="s">
        <v>5179</v>
      </c>
    </row>
    <row r="1972" spans="1:14" ht="31.5" x14ac:dyDescent="0.25">
      <c r="A1972" s="31" t="s">
        <v>2966</v>
      </c>
      <c r="B1972" s="32" t="s">
        <v>3950</v>
      </c>
      <c r="C1972" s="32" t="s">
        <v>3951</v>
      </c>
      <c r="D1972" s="33">
        <v>0</v>
      </c>
      <c r="E1972" s="33">
        <v>9.0719999999999992</v>
      </c>
      <c r="F1972" s="33">
        <v>0</v>
      </c>
      <c r="G1972" s="33">
        <v>0</v>
      </c>
      <c r="H1972" s="33">
        <v>0</v>
      </c>
      <c r="I1972" s="33">
        <v>0</v>
      </c>
      <c r="J1972" s="33">
        <v>2.9511283613609999E-2</v>
      </c>
      <c r="K1972" s="33">
        <v>0</v>
      </c>
      <c r="L1972" s="33">
        <v>0</v>
      </c>
      <c r="M1972" s="33">
        <v>0</v>
      </c>
      <c r="N1972" s="32" t="s">
        <v>5179</v>
      </c>
    </row>
    <row r="1973" spans="1:14" ht="63" x14ac:dyDescent="0.25">
      <c r="A1973" s="31" t="s">
        <v>2966</v>
      </c>
      <c r="B1973" s="32" t="s">
        <v>3952</v>
      </c>
      <c r="C1973" s="32" t="s">
        <v>3953</v>
      </c>
      <c r="D1973" s="33">
        <v>0</v>
      </c>
      <c r="E1973" s="33">
        <v>31.524000000000001</v>
      </c>
      <c r="F1973" s="33">
        <v>0</v>
      </c>
      <c r="G1973" s="33">
        <v>0</v>
      </c>
      <c r="H1973" s="33">
        <v>0</v>
      </c>
      <c r="I1973" s="33">
        <v>0</v>
      </c>
      <c r="J1973" s="33">
        <v>0.10254780694837</v>
      </c>
      <c r="K1973" s="33">
        <v>0</v>
      </c>
      <c r="L1973" s="33">
        <v>0</v>
      </c>
      <c r="M1973" s="33">
        <v>0</v>
      </c>
      <c r="N1973" s="32" t="s">
        <v>5179</v>
      </c>
    </row>
    <row r="1974" spans="1:14" ht="31.5" x14ac:dyDescent="0.25">
      <c r="A1974" s="31" t="s">
        <v>2966</v>
      </c>
      <c r="B1974" s="32" t="s">
        <v>3954</v>
      </c>
      <c r="C1974" s="32" t="s">
        <v>3955</v>
      </c>
      <c r="D1974" s="33">
        <v>0</v>
      </c>
      <c r="E1974" s="33">
        <v>10.584</v>
      </c>
      <c r="F1974" s="33">
        <v>0</v>
      </c>
      <c r="G1974" s="33">
        <v>0</v>
      </c>
      <c r="H1974" s="33">
        <v>0</v>
      </c>
      <c r="I1974" s="33">
        <v>0</v>
      </c>
      <c r="J1974" s="33">
        <v>3.442983088255E-2</v>
      </c>
      <c r="K1974" s="33">
        <v>0</v>
      </c>
      <c r="L1974" s="33">
        <v>0</v>
      </c>
      <c r="M1974" s="33">
        <v>0</v>
      </c>
      <c r="N1974" s="32" t="s">
        <v>5179</v>
      </c>
    </row>
    <row r="1975" spans="1:14" ht="31.5" x14ac:dyDescent="0.25">
      <c r="A1975" s="31" t="s">
        <v>2966</v>
      </c>
      <c r="B1975" s="32" t="s">
        <v>3956</v>
      </c>
      <c r="C1975" s="32" t="s">
        <v>3957</v>
      </c>
      <c r="D1975" s="33">
        <v>0</v>
      </c>
      <c r="E1975" s="33">
        <v>5.6639999999999997</v>
      </c>
      <c r="F1975" s="33">
        <v>0</v>
      </c>
      <c r="G1975" s="33">
        <v>0</v>
      </c>
      <c r="H1975" s="33">
        <v>0</v>
      </c>
      <c r="I1975" s="33">
        <v>0</v>
      </c>
      <c r="J1975" s="33">
        <v>1.8425034213789999E-2</v>
      </c>
      <c r="K1975" s="33">
        <v>0</v>
      </c>
      <c r="L1975" s="33">
        <v>0</v>
      </c>
      <c r="M1975" s="33">
        <v>0</v>
      </c>
      <c r="N1975" s="32" t="s">
        <v>5179</v>
      </c>
    </row>
    <row r="1976" spans="1:14" ht="31.5" x14ac:dyDescent="0.25">
      <c r="A1976" s="31" t="s">
        <v>2966</v>
      </c>
      <c r="B1976" s="32" t="s">
        <v>3958</v>
      </c>
      <c r="C1976" s="32" t="s">
        <v>3959</v>
      </c>
      <c r="D1976" s="33">
        <v>0</v>
      </c>
      <c r="E1976" s="33">
        <v>4.8600000000000003</v>
      </c>
      <c r="F1976" s="33">
        <v>0</v>
      </c>
      <c r="G1976" s="33">
        <v>0</v>
      </c>
      <c r="H1976" s="33">
        <v>0</v>
      </c>
      <c r="I1976" s="33">
        <v>0</v>
      </c>
      <c r="J1976" s="33">
        <v>1.5809616221579999E-2</v>
      </c>
      <c r="K1976" s="33">
        <v>0</v>
      </c>
      <c r="L1976" s="33">
        <v>0</v>
      </c>
      <c r="M1976" s="33">
        <v>0</v>
      </c>
      <c r="N1976" s="32" t="s">
        <v>5179</v>
      </c>
    </row>
    <row r="1977" spans="1:14" ht="31.5" x14ac:dyDescent="0.25">
      <c r="A1977" s="31" t="s">
        <v>2966</v>
      </c>
      <c r="B1977" s="32" t="s">
        <v>3960</v>
      </c>
      <c r="C1977" s="32" t="s">
        <v>3961</v>
      </c>
      <c r="D1977" s="33">
        <v>0</v>
      </c>
      <c r="E1977" s="33">
        <v>4.32</v>
      </c>
      <c r="F1977" s="33">
        <v>0</v>
      </c>
      <c r="G1977" s="33">
        <v>0</v>
      </c>
      <c r="H1977" s="33">
        <v>0</v>
      </c>
      <c r="I1977" s="33">
        <v>0</v>
      </c>
      <c r="J1977" s="33">
        <v>1.4052992196960001E-2</v>
      </c>
      <c r="K1977" s="33">
        <v>0</v>
      </c>
      <c r="L1977" s="33">
        <v>0</v>
      </c>
      <c r="M1977" s="33">
        <v>0</v>
      </c>
      <c r="N1977" s="32" t="s">
        <v>5179</v>
      </c>
    </row>
    <row r="1978" spans="1:14" ht="47.25" x14ac:dyDescent="0.25">
      <c r="A1978" s="31" t="s">
        <v>2966</v>
      </c>
      <c r="B1978" s="32" t="s">
        <v>3962</v>
      </c>
      <c r="C1978" s="32" t="s">
        <v>3963</v>
      </c>
      <c r="D1978" s="33">
        <v>0</v>
      </c>
      <c r="E1978" s="33">
        <v>15.228</v>
      </c>
      <c r="F1978" s="33">
        <v>0</v>
      </c>
      <c r="G1978" s="33">
        <v>0</v>
      </c>
      <c r="H1978" s="33">
        <v>0</v>
      </c>
      <c r="I1978" s="33">
        <v>0</v>
      </c>
      <c r="J1978" s="33">
        <v>4.9536797494279999E-2</v>
      </c>
      <c r="K1978" s="33">
        <v>0</v>
      </c>
      <c r="L1978" s="33">
        <v>0</v>
      </c>
      <c r="M1978" s="33">
        <v>0</v>
      </c>
      <c r="N1978" s="32" t="s">
        <v>5179</v>
      </c>
    </row>
    <row r="1979" spans="1:14" ht="47.25" x14ac:dyDescent="0.25">
      <c r="A1979" s="31" t="s">
        <v>2966</v>
      </c>
      <c r="B1979" s="32" t="s">
        <v>3964</v>
      </c>
      <c r="C1979" s="32" t="s">
        <v>3965</v>
      </c>
      <c r="D1979" s="33">
        <v>0</v>
      </c>
      <c r="E1979" s="33">
        <v>9.8759999999999994</v>
      </c>
      <c r="F1979" s="33">
        <v>0</v>
      </c>
      <c r="G1979" s="33">
        <v>0</v>
      </c>
      <c r="H1979" s="33">
        <v>0</v>
      </c>
      <c r="I1979" s="33">
        <v>0</v>
      </c>
      <c r="J1979" s="33">
        <v>3.2126701605819999E-2</v>
      </c>
      <c r="K1979" s="33">
        <v>0</v>
      </c>
      <c r="L1979" s="33">
        <v>0</v>
      </c>
      <c r="M1979" s="33">
        <v>0</v>
      </c>
      <c r="N1979" s="32" t="s">
        <v>5179</v>
      </c>
    </row>
    <row r="1980" spans="1:14" ht="47.25" x14ac:dyDescent="0.25">
      <c r="A1980" s="31" t="s">
        <v>2966</v>
      </c>
      <c r="B1980" s="32" t="s">
        <v>3966</v>
      </c>
      <c r="C1980" s="32" t="s">
        <v>3967</v>
      </c>
      <c r="D1980" s="33">
        <v>0</v>
      </c>
      <c r="E1980" s="33">
        <v>6.5640000000000001</v>
      </c>
      <c r="F1980" s="33">
        <v>0</v>
      </c>
      <c r="G1980" s="33">
        <v>0</v>
      </c>
      <c r="H1980" s="33">
        <v>0</v>
      </c>
      <c r="I1980" s="33">
        <v>0</v>
      </c>
      <c r="J1980" s="33">
        <v>2.1352740921490001E-2</v>
      </c>
      <c r="K1980" s="33">
        <v>0</v>
      </c>
      <c r="L1980" s="33">
        <v>0</v>
      </c>
      <c r="M1980" s="33">
        <v>0</v>
      </c>
      <c r="N1980" s="32" t="s">
        <v>5179</v>
      </c>
    </row>
    <row r="1981" spans="1:14" ht="31.5" x14ac:dyDescent="0.25">
      <c r="A1981" s="31" t="s">
        <v>2966</v>
      </c>
      <c r="B1981" s="32" t="s">
        <v>3968</v>
      </c>
      <c r="C1981" s="32" t="s">
        <v>3969</v>
      </c>
      <c r="D1981" s="33">
        <v>0</v>
      </c>
      <c r="E1981" s="33">
        <v>5.6760000000000002</v>
      </c>
      <c r="F1981" s="33">
        <v>0</v>
      </c>
      <c r="G1981" s="33">
        <v>0</v>
      </c>
      <c r="H1981" s="33">
        <v>0</v>
      </c>
      <c r="I1981" s="33">
        <v>0</v>
      </c>
      <c r="J1981" s="33">
        <v>1.846407030322E-2</v>
      </c>
      <c r="K1981" s="33">
        <v>0</v>
      </c>
      <c r="L1981" s="33">
        <v>0</v>
      </c>
      <c r="M1981" s="33">
        <v>0</v>
      </c>
      <c r="N1981" s="32" t="s">
        <v>5179</v>
      </c>
    </row>
    <row r="1982" spans="1:14" ht="31.5" x14ac:dyDescent="0.25">
      <c r="A1982" s="31" t="s">
        <v>2966</v>
      </c>
      <c r="B1982" s="32" t="s">
        <v>3970</v>
      </c>
      <c r="C1982" s="32" t="s">
        <v>3971</v>
      </c>
      <c r="D1982" s="33">
        <v>0</v>
      </c>
      <c r="E1982" s="33">
        <v>4.1280000000000001</v>
      </c>
      <c r="F1982" s="33">
        <v>0</v>
      </c>
      <c r="G1982" s="33">
        <v>0</v>
      </c>
      <c r="H1982" s="33">
        <v>0</v>
      </c>
      <c r="I1982" s="33">
        <v>0</v>
      </c>
      <c r="J1982" s="33">
        <v>1.342841476598E-2</v>
      </c>
      <c r="K1982" s="33">
        <v>0</v>
      </c>
      <c r="L1982" s="33">
        <v>0</v>
      </c>
      <c r="M1982" s="33">
        <v>0</v>
      </c>
      <c r="N1982" s="32" t="s">
        <v>5179</v>
      </c>
    </row>
    <row r="1983" spans="1:14" ht="47.25" x14ac:dyDescent="0.25">
      <c r="A1983" s="31" t="s">
        <v>2966</v>
      </c>
      <c r="B1983" s="32" t="s">
        <v>3972</v>
      </c>
      <c r="C1983" s="32" t="s">
        <v>3973</v>
      </c>
      <c r="D1983" s="33">
        <v>0</v>
      </c>
      <c r="E1983" s="33">
        <v>10.284000000000001</v>
      </c>
      <c r="F1983" s="33">
        <v>0</v>
      </c>
      <c r="G1983" s="33">
        <v>0</v>
      </c>
      <c r="H1983" s="33">
        <v>0</v>
      </c>
      <c r="I1983" s="33">
        <v>0</v>
      </c>
      <c r="J1983" s="33">
        <v>3.3453928646649998E-2</v>
      </c>
      <c r="K1983" s="33">
        <v>0</v>
      </c>
      <c r="L1983" s="33">
        <v>0</v>
      </c>
      <c r="M1983" s="33">
        <v>0</v>
      </c>
      <c r="N1983" s="32" t="s">
        <v>5179</v>
      </c>
    </row>
    <row r="1984" spans="1:14" ht="31.5" x14ac:dyDescent="0.25">
      <c r="A1984" s="31" t="s">
        <v>2966</v>
      </c>
      <c r="B1984" s="32" t="s">
        <v>3974</v>
      </c>
      <c r="C1984" s="32" t="s">
        <v>3975</v>
      </c>
      <c r="D1984" s="33">
        <v>0</v>
      </c>
      <c r="E1984" s="33">
        <v>6.2640000000000002</v>
      </c>
      <c r="F1984" s="33">
        <v>0</v>
      </c>
      <c r="G1984" s="33">
        <v>0</v>
      </c>
      <c r="H1984" s="33">
        <v>0</v>
      </c>
      <c r="I1984" s="33">
        <v>0</v>
      </c>
      <c r="J1984" s="33">
        <v>2.0376838685589999E-2</v>
      </c>
      <c r="K1984" s="33">
        <v>0</v>
      </c>
      <c r="L1984" s="33">
        <v>0</v>
      </c>
      <c r="M1984" s="33">
        <v>0</v>
      </c>
      <c r="N1984" s="32" t="s">
        <v>5179</v>
      </c>
    </row>
    <row r="1985" spans="1:14" ht="31.5" x14ac:dyDescent="0.25">
      <c r="A1985" s="31" t="s">
        <v>2966</v>
      </c>
      <c r="B1985" s="32" t="s">
        <v>3976</v>
      </c>
      <c r="C1985" s="32" t="s">
        <v>3977</v>
      </c>
      <c r="D1985" s="33">
        <v>0</v>
      </c>
      <c r="E1985" s="33">
        <v>8.5679999999999996</v>
      </c>
      <c r="F1985" s="33">
        <v>0</v>
      </c>
      <c r="G1985" s="33">
        <v>0</v>
      </c>
      <c r="H1985" s="33">
        <v>0</v>
      </c>
      <c r="I1985" s="33">
        <v>0</v>
      </c>
      <c r="J1985" s="33">
        <v>2.7871767857300001E-2</v>
      </c>
      <c r="K1985" s="33">
        <v>0</v>
      </c>
      <c r="L1985" s="33">
        <v>0</v>
      </c>
      <c r="M1985" s="33">
        <v>0</v>
      </c>
      <c r="N1985" s="32" t="s">
        <v>5179</v>
      </c>
    </row>
    <row r="1986" spans="1:14" ht="31.5" x14ac:dyDescent="0.25">
      <c r="A1986" s="31" t="s">
        <v>2966</v>
      </c>
      <c r="B1986" s="32" t="s">
        <v>3978</v>
      </c>
      <c r="C1986" s="32" t="s">
        <v>3979</v>
      </c>
      <c r="D1986" s="33">
        <v>0</v>
      </c>
      <c r="E1986" s="33">
        <v>8.4239999999999995</v>
      </c>
      <c r="F1986" s="33">
        <v>0</v>
      </c>
      <c r="G1986" s="33">
        <v>0</v>
      </c>
      <c r="H1986" s="33">
        <v>0</v>
      </c>
      <c r="I1986" s="33">
        <v>0</v>
      </c>
      <c r="J1986" s="33">
        <v>2.7403334784070001E-2</v>
      </c>
      <c r="K1986" s="33">
        <v>0</v>
      </c>
      <c r="L1986" s="33">
        <v>0</v>
      </c>
      <c r="M1986" s="33">
        <v>0</v>
      </c>
      <c r="N1986" s="32" t="s">
        <v>5179</v>
      </c>
    </row>
    <row r="1987" spans="1:14" x14ac:dyDescent="0.25">
      <c r="A1987" s="31" t="s">
        <v>2966</v>
      </c>
      <c r="B1987" s="32" t="s">
        <v>3980</v>
      </c>
      <c r="C1987" s="32" t="s">
        <v>3981</v>
      </c>
      <c r="D1987" s="33">
        <v>0</v>
      </c>
      <c r="E1987" s="33">
        <v>0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2" t="s">
        <v>5179</v>
      </c>
    </row>
    <row r="1988" spans="1:14" x14ac:dyDescent="0.25">
      <c r="A1988" s="31" t="s">
        <v>2966</v>
      </c>
      <c r="B1988" s="32" t="s">
        <v>3982</v>
      </c>
      <c r="C1988" s="32" t="s">
        <v>3983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2" t="s">
        <v>5179</v>
      </c>
    </row>
    <row r="1989" spans="1:14" ht="31.5" x14ac:dyDescent="0.25">
      <c r="A1989" s="31" t="s">
        <v>2966</v>
      </c>
      <c r="B1989" s="32" t="s">
        <v>3984</v>
      </c>
      <c r="C1989" s="32" t="s">
        <v>3985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2" t="s">
        <v>5179</v>
      </c>
    </row>
    <row r="1990" spans="1:14" x14ac:dyDescent="0.25">
      <c r="A1990" s="31" t="s">
        <v>2966</v>
      </c>
      <c r="B1990" s="32" t="s">
        <v>3986</v>
      </c>
      <c r="C1990" s="32" t="s">
        <v>3987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2" t="s">
        <v>5179</v>
      </c>
    </row>
    <row r="1991" spans="1:14" x14ac:dyDescent="0.25">
      <c r="A1991" s="31" t="s">
        <v>2966</v>
      </c>
      <c r="B1991" s="32" t="s">
        <v>3988</v>
      </c>
      <c r="C1991" s="32" t="s">
        <v>3989</v>
      </c>
      <c r="D1991" s="33">
        <v>0</v>
      </c>
      <c r="E1991" s="33">
        <v>4.1399999999999997</v>
      </c>
      <c r="F1991" s="33">
        <v>0</v>
      </c>
      <c r="G1991" s="33">
        <v>0</v>
      </c>
      <c r="H1991" s="33">
        <v>0</v>
      </c>
      <c r="I1991" s="33">
        <v>0</v>
      </c>
      <c r="J1991" s="33">
        <v>1.3467450855419999E-2</v>
      </c>
      <c r="K1991" s="33">
        <v>0</v>
      </c>
      <c r="L1991" s="33">
        <v>0</v>
      </c>
      <c r="M1991" s="33">
        <v>0</v>
      </c>
      <c r="N1991" s="32" t="s">
        <v>5179</v>
      </c>
    </row>
    <row r="1992" spans="1:14" ht="31.5" x14ac:dyDescent="0.25">
      <c r="A1992" s="31" t="s">
        <v>2966</v>
      </c>
      <c r="B1992" s="32" t="s">
        <v>3990</v>
      </c>
      <c r="C1992" s="32" t="s">
        <v>3991</v>
      </c>
      <c r="D1992" s="33">
        <v>0</v>
      </c>
      <c r="E1992" s="33">
        <v>5.52</v>
      </c>
      <c r="F1992" s="33">
        <v>0</v>
      </c>
      <c r="G1992" s="33">
        <v>0</v>
      </c>
      <c r="H1992" s="33">
        <v>0</v>
      </c>
      <c r="I1992" s="33">
        <v>0</v>
      </c>
      <c r="J1992" s="33">
        <v>1.795660114056E-2</v>
      </c>
      <c r="K1992" s="33">
        <v>0</v>
      </c>
      <c r="L1992" s="33">
        <v>0</v>
      </c>
      <c r="M1992" s="33">
        <v>0</v>
      </c>
      <c r="N1992" s="32" t="s">
        <v>5179</v>
      </c>
    </row>
    <row r="1993" spans="1:14" ht="31.5" x14ac:dyDescent="0.25">
      <c r="A1993" s="31" t="s">
        <v>2966</v>
      </c>
      <c r="B1993" s="32" t="s">
        <v>3992</v>
      </c>
      <c r="C1993" s="32" t="s">
        <v>3993</v>
      </c>
      <c r="D1993" s="33">
        <v>0</v>
      </c>
      <c r="E1993" s="33">
        <v>5.52</v>
      </c>
      <c r="F1993" s="33">
        <v>0</v>
      </c>
      <c r="G1993" s="33">
        <v>0</v>
      </c>
      <c r="H1993" s="33">
        <v>0</v>
      </c>
      <c r="I1993" s="33">
        <v>0</v>
      </c>
      <c r="J1993" s="33">
        <v>1.795660114056E-2</v>
      </c>
      <c r="K1993" s="33">
        <v>0</v>
      </c>
      <c r="L1993" s="33">
        <v>0</v>
      </c>
      <c r="M1993" s="33">
        <v>0</v>
      </c>
      <c r="N1993" s="32" t="s">
        <v>5179</v>
      </c>
    </row>
    <row r="1994" spans="1:14" ht="31.5" x14ac:dyDescent="0.25">
      <c r="A1994" s="31" t="s">
        <v>2966</v>
      </c>
      <c r="B1994" s="32" t="s">
        <v>3994</v>
      </c>
      <c r="C1994" s="32" t="s">
        <v>3995</v>
      </c>
      <c r="D1994" s="33">
        <v>0</v>
      </c>
      <c r="E1994" s="33">
        <v>4.5999999999999996</v>
      </c>
      <c r="F1994" s="33">
        <v>0</v>
      </c>
      <c r="G1994" s="33">
        <v>0</v>
      </c>
      <c r="H1994" s="33">
        <v>0</v>
      </c>
      <c r="I1994" s="33">
        <v>0</v>
      </c>
      <c r="J1994" s="33">
        <v>1.49638342838E-2</v>
      </c>
      <c r="K1994" s="33">
        <v>0</v>
      </c>
      <c r="L1994" s="33">
        <v>0</v>
      </c>
      <c r="M1994" s="33">
        <v>0</v>
      </c>
      <c r="N1994" s="32" t="s">
        <v>5179</v>
      </c>
    </row>
    <row r="1995" spans="1:14" ht="31.5" x14ac:dyDescent="0.25">
      <c r="A1995" s="31" t="s">
        <v>2966</v>
      </c>
      <c r="B1995" s="32" t="s">
        <v>3996</v>
      </c>
      <c r="C1995" s="32" t="s">
        <v>3997</v>
      </c>
      <c r="D1995" s="33">
        <v>0</v>
      </c>
      <c r="E1995" s="33">
        <v>8.2799999999999994</v>
      </c>
      <c r="F1995" s="33">
        <v>0</v>
      </c>
      <c r="G1995" s="33">
        <v>0</v>
      </c>
      <c r="H1995" s="33">
        <v>0</v>
      </c>
      <c r="I1995" s="33">
        <v>0</v>
      </c>
      <c r="J1995" s="33">
        <v>2.6934901710839999E-2</v>
      </c>
      <c r="K1995" s="33">
        <v>0</v>
      </c>
      <c r="L1995" s="33">
        <v>0</v>
      </c>
      <c r="M1995" s="33">
        <v>0</v>
      </c>
      <c r="N1995" s="32" t="s">
        <v>5179</v>
      </c>
    </row>
    <row r="1996" spans="1:14" x14ac:dyDescent="0.25">
      <c r="A1996" s="31" t="s">
        <v>2966</v>
      </c>
      <c r="B1996" s="32" t="s">
        <v>3998</v>
      </c>
      <c r="C1996" s="32" t="s">
        <v>3999</v>
      </c>
      <c r="D1996" s="33">
        <v>0</v>
      </c>
      <c r="E1996" s="33">
        <v>4.5999999999999996</v>
      </c>
      <c r="F1996" s="33">
        <v>0</v>
      </c>
      <c r="G1996" s="33">
        <v>0</v>
      </c>
      <c r="H1996" s="33">
        <v>0</v>
      </c>
      <c r="I1996" s="33">
        <v>0</v>
      </c>
      <c r="J1996" s="33">
        <v>1.49638342838E-2</v>
      </c>
      <c r="K1996" s="33">
        <v>0</v>
      </c>
      <c r="L1996" s="33">
        <v>0</v>
      </c>
      <c r="M1996" s="33">
        <v>0</v>
      </c>
      <c r="N1996" s="32" t="s">
        <v>5179</v>
      </c>
    </row>
    <row r="1997" spans="1:14" ht="31.5" x14ac:dyDescent="0.25">
      <c r="A1997" s="31" t="s">
        <v>2966</v>
      </c>
      <c r="B1997" s="32" t="s">
        <v>4000</v>
      </c>
      <c r="C1997" s="32" t="s">
        <v>4001</v>
      </c>
      <c r="D1997" s="33">
        <v>0</v>
      </c>
      <c r="E1997" s="33">
        <v>2.2999999999999998</v>
      </c>
      <c r="F1997" s="33">
        <v>0</v>
      </c>
      <c r="G1997" s="33">
        <v>0</v>
      </c>
      <c r="H1997" s="33">
        <v>0</v>
      </c>
      <c r="I1997" s="33">
        <v>0</v>
      </c>
      <c r="J1997" s="33">
        <v>7.4819171418999998E-3</v>
      </c>
      <c r="K1997" s="33">
        <v>0</v>
      </c>
      <c r="L1997" s="33">
        <v>0</v>
      </c>
      <c r="M1997" s="33">
        <v>0</v>
      </c>
      <c r="N1997" s="32" t="s">
        <v>5179</v>
      </c>
    </row>
    <row r="1998" spans="1:14" x14ac:dyDescent="0.25">
      <c r="A1998" s="31" t="s">
        <v>2966</v>
      </c>
      <c r="B1998" s="32" t="s">
        <v>4002</v>
      </c>
      <c r="C1998" s="32" t="s">
        <v>4003</v>
      </c>
      <c r="D1998" s="33">
        <v>0</v>
      </c>
      <c r="E1998" s="33">
        <v>13.8</v>
      </c>
      <c r="F1998" s="33">
        <v>0</v>
      </c>
      <c r="G1998" s="33">
        <v>0</v>
      </c>
      <c r="H1998" s="33">
        <v>0</v>
      </c>
      <c r="I1998" s="33">
        <v>0</v>
      </c>
      <c r="J1998" s="33">
        <v>4.4891502851399999E-2</v>
      </c>
      <c r="K1998" s="33">
        <v>0</v>
      </c>
      <c r="L1998" s="33">
        <v>0</v>
      </c>
      <c r="M1998" s="33">
        <v>0</v>
      </c>
      <c r="N1998" s="32" t="s">
        <v>5179</v>
      </c>
    </row>
    <row r="1999" spans="1:14" ht="31.5" x14ac:dyDescent="0.25">
      <c r="A1999" s="31" t="s">
        <v>2966</v>
      </c>
      <c r="B1999" s="32" t="s">
        <v>4004</v>
      </c>
      <c r="C1999" s="32" t="s">
        <v>4005</v>
      </c>
      <c r="D1999" s="33">
        <v>0</v>
      </c>
      <c r="E1999" s="33">
        <v>5.52</v>
      </c>
      <c r="F1999" s="33">
        <v>0</v>
      </c>
      <c r="G1999" s="33">
        <v>0</v>
      </c>
      <c r="H1999" s="33">
        <v>0</v>
      </c>
      <c r="I1999" s="33">
        <v>0</v>
      </c>
      <c r="J1999" s="33">
        <v>1.795660114056E-2</v>
      </c>
      <c r="K1999" s="33">
        <v>0</v>
      </c>
      <c r="L1999" s="33">
        <v>0</v>
      </c>
      <c r="M1999" s="33">
        <v>0</v>
      </c>
      <c r="N1999" s="32" t="s">
        <v>5179</v>
      </c>
    </row>
    <row r="2000" spans="1:14" ht="31.5" x14ac:dyDescent="0.25">
      <c r="A2000" s="31" t="s">
        <v>2966</v>
      </c>
      <c r="B2000" s="32" t="s">
        <v>4006</v>
      </c>
      <c r="C2000" s="32" t="s">
        <v>4007</v>
      </c>
      <c r="D2000" s="33">
        <v>0</v>
      </c>
      <c r="E2000" s="33">
        <v>8.2799999999999994</v>
      </c>
      <c r="F2000" s="33">
        <v>0</v>
      </c>
      <c r="G2000" s="33">
        <v>0</v>
      </c>
      <c r="H2000" s="33">
        <v>0</v>
      </c>
      <c r="I2000" s="33">
        <v>0</v>
      </c>
      <c r="J2000" s="33">
        <v>2.6934901710839999E-2</v>
      </c>
      <c r="K2000" s="33">
        <v>0</v>
      </c>
      <c r="L2000" s="33">
        <v>0</v>
      </c>
      <c r="M2000" s="33">
        <v>0</v>
      </c>
      <c r="N2000" s="32" t="s">
        <v>5179</v>
      </c>
    </row>
    <row r="2001" spans="1:14" ht="31.5" x14ac:dyDescent="0.25">
      <c r="A2001" s="31" t="s">
        <v>2966</v>
      </c>
      <c r="B2001" s="32" t="s">
        <v>4008</v>
      </c>
      <c r="C2001" s="32" t="s">
        <v>4009</v>
      </c>
      <c r="D2001" s="33">
        <v>0</v>
      </c>
      <c r="E2001" s="33">
        <v>10.119999999999999</v>
      </c>
      <c r="F2001" s="33">
        <v>0</v>
      </c>
      <c r="G2001" s="33">
        <v>0</v>
      </c>
      <c r="H2001" s="33">
        <v>0</v>
      </c>
      <c r="I2001" s="33">
        <v>0</v>
      </c>
      <c r="J2001" s="33">
        <v>3.2920435424360003E-2</v>
      </c>
      <c r="K2001" s="33">
        <v>0</v>
      </c>
      <c r="L2001" s="33">
        <v>0</v>
      </c>
      <c r="M2001" s="33">
        <v>0</v>
      </c>
      <c r="N2001" s="32" t="s">
        <v>5179</v>
      </c>
    </row>
    <row r="2002" spans="1:14" ht="31.5" x14ac:dyDescent="0.25">
      <c r="A2002" s="31" t="s">
        <v>2966</v>
      </c>
      <c r="B2002" s="32" t="s">
        <v>4010</v>
      </c>
      <c r="C2002" s="32" t="s">
        <v>4011</v>
      </c>
      <c r="D2002" s="33">
        <v>0</v>
      </c>
      <c r="E2002" s="33">
        <v>2.76</v>
      </c>
      <c r="F2002" s="33">
        <v>0</v>
      </c>
      <c r="G2002" s="33">
        <v>0</v>
      </c>
      <c r="H2002" s="33">
        <v>0</v>
      </c>
      <c r="I2002" s="33">
        <v>0</v>
      </c>
      <c r="J2002" s="33">
        <v>8.9783005702800001E-3</v>
      </c>
      <c r="K2002" s="33">
        <v>0</v>
      </c>
      <c r="L2002" s="33">
        <v>0</v>
      </c>
      <c r="M2002" s="33">
        <v>0</v>
      </c>
      <c r="N2002" s="32" t="s">
        <v>5179</v>
      </c>
    </row>
    <row r="2003" spans="1:14" ht="31.5" x14ac:dyDescent="0.25">
      <c r="A2003" s="31" t="s">
        <v>2966</v>
      </c>
      <c r="B2003" s="32" t="s">
        <v>4012</v>
      </c>
      <c r="C2003" s="32" t="s">
        <v>4013</v>
      </c>
      <c r="D2003" s="33">
        <v>0</v>
      </c>
      <c r="E2003" s="33">
        <v>4.1399999999999997</v>
      </c>
      <c r="F2003" s="33">
        <v>0</v>
      </c>
      <c r="G2003" s="33">
        <v>0</v>
      </c>
      <c r="H2003" s="33">
        <v>0</v>
      </c>
      <c r="I2003" s="33">
        <v>0</v>
      </c>
      <c r="J2003" s="33">
        <v>1.3467450855419999E-2</v>
      </c>
      <c r="K2003" s="33">
        <v>0</v>
      </c>
      <c r="L2003" s="33">
        <v>0</v>
      </c>
      <c r="M2003" s="33">
        <v>0</v>
      </c>
      <c r="N2003" s="32" t="s">
        <v>5179</v>
      </c>
    </row>
    <row r="2004" spans="1:14" ht="31.5" x14ac:dyDescent="0.25">
      <c r="A2004" s="31" t="s">
        <v>2966</v>
      </c>
      <c r="B2004" s="32" t="s">
        <v>4014</v>
      </c>
      <c r="C2004" s="32" t="s">
        <v>4015</v>
      </c>
      <c r="D2004" s="33">
        <v>0</v>
      </c>
      <c r="E2004" s="33">
        <v>5.52</v>
      </c>
      <c r="F2004" s="33">
        <v>0</v>
      </c>
      <c r="G2004" s="33">
        <v>0</v>
      </c>
      <c r="H2004" s="33">
        <v>0</v>
      </c>
      <c r="I2004" s="33">
        <v>0</v>
      </c>
      <c r="J2004" s="33">
        <v>1.795660114056E-2</v>
      </c>
      <c r="K2004" s="33">
        <v>0</v>
      </c>
      <c r="L2004" s="33">
        <v>0</v>
      </c>
      <c r="M2004" s="33">
        <v>0</v>
      </c>
      <c r="N2004" s="32" t="s">
        <v>5179</v>
      </c>
    </row>
    <row r="2005" spans="1:14" ht="31.5" x14ac:dyDescent="0.25">
      <c r="A2005" s="31" t="s">
        <v>2966</v>
      </c>
      <c r="B2005" s="32" t="s">
        <v>4016</v>
      </c>
      <c r="C2005" s="32" t="s">
        <v>4017</v>
      </c>
      <c r="D2005" s="33">
        <v>0</v>
      </c>
      <c r="E2005" s="33">
        <v>16.100000000000001</v>
      </c>
      <c r="F2005" s="33">
        <v>0</v>
      </c>
      <c r="G2005" s="33">
        <v>0</v>
      </c>
      <c r="H2005" s="33">
        <v>0</v>
      </c>
      <c r="I2005" s="33">
        <v>0</v>
      </c>
      <c r="J2005" s="33">
        <v>5.2373419993300002E-2</v>
      </c>
      <c r="K2005" s="33">
        <v>0</v>
      </c>
      <c r="L2005" s="33">
        <v>0</v>
      </c>
      <c r="M2005" s="33">
        <v>0</v>
      </c>
      <c r="N2005" s="32" t="s">
        <v>5179</v>
      </c>
    </row>
    <row r="2006" spans="1:14" ht="31.5" x14ac:dyDescent="0.25">
      <c r="A2006" s="31" t="s">
        <v>2966</v>
      </c>
      <c r="B2006" s="32" t="s">
        <v>4018</v>
      </c>
      <c r="C2006" s="32" t="s">
        <v>4019</v>
      </c>
      <c r="D2006" s="33">
        <v>0</v>
      </c>
      <c r="E2006" s="33">
        <v>6.9</v>
      </c>
      <c r="F2006" s="33">
        <v>0</v>
      </c>
      <c r="G2006" s="33">
        <v>0</v>
      </c>
      <c r="H2006" s="33">
        <v>0</v>
      </c>
      <c r="I2006" s="33">
        <v>0</v>
      </c>
      <c r="J2006" s="33">
        <v>2.2445751425699999E-2</v>
      </c>
      <c r="K2006" s="33">
        <v>0</v>
      </c>
      <c r="L2006" s="33">
        <v>0</v>
      </c>
      <c r="M2006" s="33">
        <v>0</v>
      </c>
      <c r="N2006" s="32" t="s">
        <v>5179</v>
      </c>
    </row>
    <row r="2007" spans="1:14" ht="31.5" x14ac:dyDescent="0.25">
      <c r="A2007" s="31" t="s">
        <v>2966</v>
      </c>
      <c r="B2007" s="32" t="s">
        <v>4020</v>
      </c>
      <c r="C2007" s="32" t="s">
        <v>4021</v>
      </c>
      <c r="D2007" s="33">
        <v>0</v>
      </c>
      <c r="E2007" s="33">
        <v>5.52</v>
      </c>
      <c r="F2007" s="33">
        <v>0</v>
      </c>
      <c r="G2007" s="33">
        <v>0</v>
      </c>
      <c r="H2007" s="33">
        <v>0</v>
      </c>
      <c r="I2007" s="33">
        <v>0</v>
      </c>
      <c r="J2007" s="33">
        <v>1.795660114056E-2</v>
      </c>
      <c r="K2007" s="33">
        <v>0</v>
      </c>
      <c r="L2007" s="33">
        <v>0</v>
      </c>
      <c r="M2007" s="33">
        <v>0</v>
      </c>
      <c r="N2007" s="32" t="s">
        <v>5179</v>
      </c>
    </row>
    <row r="2008" spans="1:14" ht="31.5" x14ac:dyDescent="0.25">
      <c r="A2008" s="31" t="s">
        <v>2966</v>
      </c>
      <c r="B2008" s="32" t="s">
        <v>4022</v>
      </c>
      <c r="C2008" s="32" t="s">
        <v>4023</v>
      </c>
      <c r="D2008" s="33">
        <v>0</v>
      </c>
      <c r="E2008" s="33">
        <v>9.66</v>
      </c>
      <c r="F2008" s="33">
        <v>0</v>
      </c>
      <c r="G2008" s="33">
        <v>0</v>
      </c>
      <c r="H2008" s="33">
        <v>0</v>
      </c>
      <c r="I2008" s="33">
        <v>0</v>
      </c>
      <c r="J2008" s="33">
        <v>3.1424051995980001E-2</v>
      </c>
      <c r="K2008" s="33">
        <v>0</v>
      </c>
      <c r="L2008" s="33">
        <v>0</v>
      </c>
      <c r="M2008" s="33">
        <v>0</v>
      </c>
      <c r="N2008" s="32" t="s">
        <v>5179</v>
      </c>
    </row>
    <row r="2009" spans="1:14" ht="31.5" x14ac:dyDescent="0.25">
      <c r="A2009" s="31" t="s">
        <v>2966</v>
      </c>
      <c r="B2009" s="32" t="s">
        <v>4024</v>
      </c>
      <c r="C2009" s="32" t="s">
        <v>4025</v>
      </c>
      <c r="D2009" s="33">
        <v>0</v>
      </c>
      <c r="E2009" s="33">
        <v>14.26</v>
      </c>
      <c r="F2009" s="33">
        <v>0</v>
      </c>
      <c r="G2009" s="33">
        <v>0</v>
      </c>
      <c r="H2009" s="33">
        <v>0</v>
      </c>
      <c r="I2009" s="33">
        <v>0</v>
      </c>
      <c r="J2009" s="33">
        <v>4.6387886279780001E-2</v>
      </c>
      <c r="K2009" s="33">
        <v>0</v>
      </c>
      <c r="L2009" s="33">
        <v>0</v>
      </c>
      <c r="M2009" s="33">
        <v>0</v>
      </c>
      <c r="N2009" s="32" t="s">
        <v>5179</v>
      </c>
    </row>
    <row r="2010" spans="1:14" ht="31.5" x14ac:dyDescent="0.25">
      <c r="A2010" s="31" t="s">
        <v>2966</v>
      </c>
      <c r="B2010" s="32" t="s">
        <v>4026</v>
      </c>
      <c r="C2010" s="32" t="s">
        <v>4027</v>
      </c>
      <c r="D2010" s="33">
        <v>0</v>
      </c>
      <c r="E2010" s="33">
        <v>4.5999999999999996</v>
      </c>
      <c r="F2010" s="33">
        <v>0</v>
      </c>
      <c r="G2010" s="33">
        <v>0</v>
      </c>
      <c r="H2010" s="33">
        <v>0</v>
      </c>
      <c r="I2010" s="33">
        <v>0</v>
      </c>
      <c r="J2010" s="33">
        <v>1.49638342838E-2</v>
      </c>
      <c r="K2010" s="33">
        <v>0</v>
      </c>
      <c r="L2010" s="33">
        <v>0</v>
      </c>
      <c r="M2010" s="33">
        <v>0</v>
      </c>
      <c r="N2010" s="32" t="s">
        <v>5179</v>
      </c>
    </row>
    <row r="2011" spans="1:14" ht="31.5" x14ac:dyDescent="0.25">
      <c r="A2011" s="31" t="s">
        <v>2966</v>
      </c>
      <c r="B2011" s="32" t="s">
        <v>4028</v>
      </c>
      <c r="C2011" s="32" t="s">
        <v>4029</v>
      </c>
      <c r="D2011" s="33">
        <v>0</v>
      </c>
      <c r="E2011" s="33">
        <v>2.415</v>
      </c>
      <c r="F2011" s="33">
        <v>0</v>
      </c>
      <c r="G2011" s="33">
        <v>0</v>
      </c>
      <c r="H2011" s="33">
        <v>0</v>
      </c>
      <c r="I2011" s="33">
        <v>0</v>
      </c>
      <c r="J2011" s="33">
        <v>7.8560129989900009E-3</v>
      </c>
      <c r="K2011" s="33">
        <v>0</v>
      </c>
      <c r="L2011" s="33">
        <v>0</v>
      </c>
      <c r="M2011" s="33">
        <v>0</v>
      </c>
      <c r="N2011" s="32" t="s">
        <v>5179</v>
      </c>
    </row>
    <row r="2012" spans="1:14" ht="31.5" x14ac:dyDescent="0.25">
      <c r="A2012" s="31" t="s">
        <v>2966</v>
      </c>
      <c r="B2012" s="32" t="s">
        <v>4030</v>
      </c>
      <c r="C2012" s="32" t="s">
        <v>4031</v>
      </c>
      <c r="D2012" s="33">
        <v>0</v>
      </c>
      <c r="E2012" s="33">
        <v>7.36</v>
      </c>
      <c r="F2012" s="33">
        <v>0</v>
      </c>
      <c r="G2012" s="33">
        <v>0</v>
      </c>
      <c r="H2012" s="33">
        <v>0</v>
      </c>
      <c r="I2012" s="33">
        <v>0</v>
      </c>
      <c r="J2012" s="33">
        <v>2.3942134854080001E-2</v>
      </c>
      <c r="K2012" s="33">
        <v>0</v>
      </c>
      <c r="L2012" s="33">
        <v>0</v>
      </c>
      <c r="M2012" s="33">
        <v>0</v>
      </c>
      <c r="N2012" s="32" t="s">
        <v>5179</v>
      </c>
    </row>
    <row r="2013" spans="1:14" ht="31.5" x14ac:dyDescent="0.25">
      <c r="A2013" s="31" t="s">
        <v>2966</v>
      </c>
      <c r="B2013" s="32" t="s">
        <v>4032</v>
      </c>
      <c r="C2013" s="32" t="s">
        <v>4033</v>
      </c>
      <c r="D2013" s="33">
        <v>0</v>
      </c>
      <c r="E2013" s="33">
        <v>11.04</v>
      </c>
      <c r="F2013" s="33">
        <v>0</v>
      </c>
      <c r="G2013" s="33">
        <v>0</v>
      </c>
      <c r="H2013" s="33">
        <v>0</v>
      </c>
      <c r="I2013" s="33">
        <v>0</v>
      </c>
      <c r="J2013" s="33">
        <v>3.5913202281120001E-2</v>
      </c>
      <c r="K2013" s="33">
        <v>0</v>
      </c>
      <c r="L2013" s="33">
        <v>0</v>
      </c>
      <c r="M2013" s="33">
        <v>0</v>
      </c>
      <c r="N2013" s="32" t="s">
        <v>5179</v>
      </c>
    </row>
    <row r="2014" spans="1:14" ht="31.5" x14ac:dyDescent="0.25">
      <c r="A2014" s="31" t="s">
        <v>2966</v>
      </c>
      <c r="B2014" s="32" t="s">
        <v>4034</v>
      </c>
      <c r="C2014" s="32" t="s">
        <v>4035</v>
      </c>
      <c r="D2014" s="33">
        <v>0</v>
      </c>
      <c r="E2014" s="33">
        <v>16.559999999999999</v>
      </c>
      <c r="F2014" s="33">
        <v>0</v>
      </c>
      <c r="G2014" s="33">
        <v>0</v>
      </c>
      <c r="H2014" s="33">
        <v>0</v>
      </c>
      <c r="I2014" s="33">
        <v>0</v>
      </c>
      <c r="J2014" s="33">
        <v>5.3869803421679997E-2</v>
      </c>
      <c r="K2014" s="33">
        <v>0</v>
      </c>
      <c r="L2014" s="33">
        <v>0</v>
      </c>
      <c r="M2014" s="33">
        <v>0</v>
      </c>
      <c r="N2014" s="32" t="s">
        <v>5179</v>
      </c>
    </row>
    <row r="2015" spans="1:14" ht="31.5" x14ac:dyDescent="0.25">
      <c r="A2015" s="31" t="s">
        <v>2966</v>
      </c>
      <c r="B2015" s="32" t="s">
        <v>4036</v>
      </c>
      <c r="C2015" s="32" t="s">
        <v>4037</v>
      </c>
      <c r="D2015" s="33">
        <v>0</v>
      </c>
      <c r="E2015" s="33">
        <v>5.52</v>
      </c>
      <c r="F2015" s="33">
        <v>0</v>
      </c>
      <c r="G2015" s="33">
        <v>0</v>
      </c>
      <c r="H2015" s="33">
        <v>0</v>
      </c>
      <c r="I2015" s="33">
        <v>0</v>
      </c>
      <c r="J2015" s="33">
        <v>1.795660114056E-2</v>
      </c>
      <c r="K2015" s="33">
        <v>0</v>
      </c>
      <c r="L2015" s="33">
        <v>0</v>
      </c>
      <c r="M2015" s="33">
        <v>0</v>
      </c>
      <c r="N2015" s="32" t="s">
        <v>5179</v>
      </c>
    </row>
    <row r="2016" spans="1:14" x14ac:dyDescent="0.25">
      <c r="A2016" s="31" t="s">
        <v>2966</v>
      </c>
      <c r="B2016" s="32" t="s">
        <v>4038</v>
      </c>
      <c r="C2016" s="32" t="s">
        <v>4039</v>
      </c>
      <c r="D2016" s="33">
        <v>0</v>
      </c>
      <c r="E2016" s="33">
        <v>8.2799999999999994</v>
      </c>
      <c r="F2016" s="33">
        <v>0</v>
      </c>
      <c r="G2016" s="33">
        <v>0</v>
      </c>
      <c r="H2016" s="33">
        <v>0</v>
      </c>
      <c r="I2016" s="33">
        <v>0</v>
      </c>
      <c r="J2016" s="33">
        <v>2.6934901710839999E-2</v>
      </c>
      <c r="K2016" s="33">
        <v>0</v>
      </c>
      <c r="L2016" s="33">
        <v>0</v>
      </c>
      <c r="M2016" s="33">
        <v>0</v>
      </c>
      <c r="N2016" s="32" t="s">
        <v>5179</v>
      </c>
    </row>
    <row r="2017" spans="1:14" ht="31.5" x14ac:dyDescent="0.25">
      <c r="A2017" s="31" t="s">
        <v>2966</v>
      </c>
      <c r="B2017" s="32" t="s">
        <v>4040</v>
      </c>
      <c r="C2017" s="32" t="s">
        <v>4041</v>
      </c>
      <c r="D2017" s="33">
        <v>0</v>
      </c>
      <c r="E2017" s="33">
        <v>2.76</v>
      </c>
      <c r="F2017" s="33">
        <v>0</v>
      </c>
      <c r="G2017" s="33">
        <v>0</v>
      </c>
      <c r="H2017" s="33">
        <v>0</v>
      </c>
      <c r="I2017" s="33">
        <v>0</v>
      </c>
      <c r="J2017" s="33">
        <v>8.9783005702800001E-3</v>
      </c>
      <c r="K2017" s="33">
        <v>0</v>
      </c>
      <c r="L2017" s="33">
        <v>0</v>
      </c>
      <c r="M2017" s="33">
        <v>0</v>
      </c>
      <c r="N2017" s="32" t="s">
        <v>5179</v>
      </c>
    </row>
    <row r="2018" spans="1:14" x14ac:dyDescent="0.25">
      <c r="A2018" s="31" t="s">
        <v>2966</v>
      </c>
      <c r="B2018" s="32" t="s">
        <v>4042</v>
      </c>
      <c r="C2018" s="32" t="s">
        <v>4043</v>
      </c>
      <c r="D2018" s="33">
        <v>0</v>
      </c>
      <c r="E2018" s="33">
        <v>8.2799999999999994</v>
      </c>
      <c r="F2018" s="33">
        <v>0</v>
      </c>
      <c r="G2018" s="33">
        <v>0</v>
      </c>
      <c r="H2018" s="33">
        <v>0</v>
      </c>
      <c r="I2018" s="33">
        <v>0</v>
      </c>
      <c r="J2018" s="33">
        <v>2.6934901710839999E-2</v>
      </c>
      <c r="K2018" s="33">
        <v>0</v>
      </c>
      <c r="L2018" s="33">
        <v>0</v>
      </c>
      <c r="M2018" s="33">
        <v>0</v>
      </c>
      <c r="N2018" s="32" t="s">
        <v>5179</v>
      </c>
    </row>
    <row r="2019" spans="1:14" x14ac:dyDescent="0.25">
      <c r="A2019" s="31" t="s">
        <v>2966</v>
      </c>
      <c r="B2019" s="32" t="s">
        <v>4044</v>
      </c>
      <c r="C2019" s="32" t="s">
        <v>4045</v>
      </c>
      <c r="D2019" s="33">
        <v>0</v>
      </c>
      <c r="E2019" s="33">
        <v>11.04</v>
      </c>
      <c r="F2019" s="33">
        <v>0</v>
      </c>
      <c r="G2019" s="33">
        <v>0</v>
      </c>
      <c r="H2019" s="33">
        <v>0</v>
      </c>
      <c r="I2019" s="33">
        <v>0</v>
      </c>
      <c r="J2019" s="33">
        <v>3.5913202281120001E-2</v>
      </c>
      <c r="K2019" s="33">
        <v>0</v>
      </c>
      <c r="L2019" s="33">
        <v>0</v>
      </c>
      <c r="M2019" s="33">
        <v>0</v>
      </c>
      <c r="N2019" s="32" t="s">
        <v>5179</v>
      </c>
    </row>
    <row r="2020" spans="1:14" x14ac:dyDescent="0.25">
      <c r="A2020" s="31" t="s">
        <v>2966</v>
      </c>
      <c r="B2020" s="32" t="s">
        <v>4046</v>
      </c>
      <c r="C2020" s="32" t="s">
        <v>4047</v>
      </c>
      <c r="D2020" s="33">
        <v>0</v>
      </c>
      <c r="E2020" s="33">
        <v>2.76</v>
      </c>
      <c r="F2020" s="33">
        <v>0</v>
      </c>
      <c r="G2020" s="33">
        <v>0</v>
      </c>
      <c r="H2020" s="33">
        <v>0</v>
      </c>
      <c r="I2020" s="33">
        <v>0</v>
      </c>
      <c r="J2020" s="33">
        <v>8.9783005702800001E-3</v>
      </c>
      <c r="K2020" s="33">
        <v>0</v>
      </c>
      <c r="L2020" s="33">
        <v>0</v>
      </c>
      <c r="M2020" s="33">
        <v>0</v>
      </c>
      <c r="N2020" s="32" t="s">
        <v>5179</v>
      </c>
    </row>
    <row r="2021" spans="1:14" x14ac:dyDescent="0.25">
      <c r="A2021" s="31" t="s">
        <v>2966</v>
      </c>
      <c r="B2021" s="32" t="s">
        <v>4048</v>
      </c>
      <c r="C2021" s="32" t="s">
        <v>4049</v>
      </c>
      <c r="D2021" s="33">
        <v>0</v>
      </c>
      <c r="E2021" s="33">
        <v>7.36</v>
      </c>
      <c r="F2021" s="33">
        <v>0</v>
      </c>
      <c r="G2021" s="33">
        <v>0</v>
      </c>
      <c r="H2021" s="33">
        <v>0</v>
      </c>
      <c r="I2021" s="33">
        <v>0</v>
      </c>
      <c r="J2021" s="33">
        <v>2.3942134854080001E-2</v>
      </c>
      <c r="K2021" s="33">
        <v>0</v>
      </c>
      <c r="L2021" s="33">
        <v>0</v>
      </c>
      <c r="M2021" s="33">
        <v>0</v>
      </c>
      <c r="N2021" s="32" t="s">
        <v>5179</v>
      </c>
    </row>
    <row r="2022" spans="1:14" ht="31.5" x14ac:dyDescent="0.25">
      <c r="A2022" s="31" t="s">
        <v>2966</v>
      </c>
      <c r="B2022" s="32" t="s">
        <v>4050</v>
      </c>
      <c r="C2022" s="32" t="s">
        <v>4051</v>
      </c>
      <c r="D2022" s="33">
        <v>0</v>
      </c>
      <c r="E2022" s="33">
        <v>5.52</v>
      </c>
      <c r="F2022" s="33">
        <v>0</v>
      </c>
      <c r="G2022" s="33">
        <v>0</v>
      </c>
      <c r="H2022" s="33">
        <v>0</v>
      </c>
      <c r="I2022" s="33">
        <v>0</v>
      </c>
      <c r="J2022" s="33">
        <v>1.795660114056E-2</v>
      </c>
      <c r="K2022" s="33">
        <v>0</v>
      </c>
      <c r="L2022" s="33">
        <v>0</v>
      </c>
      <c r="M2022" s="33">
        <v>0</v>
      </c>
      <c r="N2022" s="32" t="s">
        <v>5179</v>
      </c>
    </row>
    <row r="2023" spans="1:14" ht="31.5" x14ac:dyDescent="0.25">
      <c r="A2023" s="31" t="s">
        <v>2966</v>
      </c>
      <c r="B2023" s="32" t="s">
        <v>4052</v>
      </c>
      <c r="C2023" s="32" t="s">
        <v>4053</v>
      </c>
      <c r="D2023" s="33">
        <v>0</v>
      </c>
      <c r="E2023" s="33">
        <v>16.559999999999999</v>
      </c>
      <c r="F2023" s="33">
        <v>0</v>
      </c>
      <c r="G2023" s="33">
        <v>0</v>
      </c>
      <c r="H2023" s="33">
        <v>0</v>
      </c>
      <c r="I2023" s="33">
        <v>0</v>
      </c>
      <c r="J2023" s="33">
        <v>5.3869803421679997E-2</v>
      </c>
      <c r="K2023" s="33">
        <v>0</v>
      </c>
      <c r="L2023" s="33">
        <v>0</v>
      </c>
      <c r="M2023" s="33">
        <v>0</v>
      </c>
      <c r="N2023" s="32" t="s">
        <v>5179</v>
      </c>
    </row>
    <row r="2024" spans="1:14" ht="31.5" x14ac:dyDescent="0.25">
      <c r="A2024" s="31" t="s">
        <v>2966</v>
      </c>
      <c r="B2024" s="32" t="s">
        <v>4054</v>
      </c>
      <c r="C2024" s="32" t="s">
        <v>4055</v>
      </c>
      <c r="D2024" s="33">
        <v>0</v>
      </c>
      <c r="E2024" s="33">
        <v>5.52</v>
      </c>
      <c r="F2024" s="33">
        <v>0</v>
      </c>
      <c r="G2024" s="33">
        <v>0</v>
      </c>
      <c r="H2024" s="33">
        <v>0</v>
      </c>
      <c r="I2024" s="33">
        <v>0</v>
      </c>
      <c r="J2024" s="33">
        <v>1.795660114056E-2</v>
      </c>
      <c r="K2024" s="33">
        <v>0</v>
      </c>
      <c r="L2024" s="33">
        <v>0</v>
      </c>
      <c r="M2024" s="33">
        <v>0</v>
      </c>
      <c r="N2024" s="32" t="s">
        <v>5179</v>
      </c>
    </row>
    <row r="2025" spans="1:14" ht="31.5" x14ac:dyDescent="0.25">
      <c r="A2025" s="31" t="s">
        <v>2966</v>
      </c>
      <c r="B2025" s="32" t="s">
        <v>4056</v>
      </c>
      <c r="C2025" s="32" t="s">
        <v>4057</v>
      </c>
      <c r="D2025" s="33">
        <v>0</v>
      </c>
      <c r="E2025" s="33">
        <v>16.100000000000001</v>
      </c>
      <c r="F2025" s="33">
        <v>0</v>
      </c>
      <c r="G2025" s="33">
        <v>0</v>
      </c>
      <c r="H2025" s="33">
        <v>0</v>
      </c>
      <c r="I2025" s="33">
        <v>0</v>
      </c>
      <c r="J2025" s="33">
        <v>5.2373419993300002E-2</v>
      </c>
      <c r="K2025" s="33">
        <v>0</v>
      </c>
      <c r="L2025" s="33">
        <v>0</v>
      </c>
      <c r="M2025" s="33">
        <v>0</v>
      </c>
      <c r="N2025" s="32" t="s">
        <v>5179</v>
      </c>
    </row>
    <row r="2026" spans="1:14" ht="31.5" x14ac:dyDescent="0.25">
      <c r="A2026" s="31" t="s">
        <v>2966</v>
      </c>
      <c r="B2026" s="32" t="s">
        <v>4058</v>
      </c>
      <c r="C2026" s="32" t="s">
        <v>4059</v>
      </c>
      <c r="D2026" s="33">
        <v>0</v>
      </c>
      <c r="E2026" s="33">
        <v>5.52</v>
      </c>
      <c r="F2026" s="33">
        <v>0</v>
      </c>
      <c r="G2026" s="33">
        <v>0</v>
      </c>
      <c r="H2026" s="33">
        <v>0</v>
      </c>
      <c r="I2026" s="33">
        <v>0</v>
      </c>
      <c r="J2026" s="33">
        <v>1.795660114056E-2</v>
      </c>
      <c r="K2026" s="33">
        <v>0</v>
      </c>
      <c r="L2026" s="33">
        <v>0</v>
      </c>
      <c r="M2026" s="33">
        <v>0</v>
      </c>
      <c r="N2026" s="32" t="s">
        <v>5179</v>
      </c>
    </row>
    <row r="2027" spans="1:14" ht="31.5" x14ac:dyDescent="0.25">
      <c r="A2027" s="31" t="s">
        <v>2966</v>
      </c>
      <c r="B2027" s="32" t="s">
        <v>4060</v>
      </c>
      <c r="C2027" s="32" t="s">
        <v>4061</v>
      </c>
      <c r="D2027" s="33">
        <v>0</v>
      </c>
      <c r="E2027" s="33">
        <v>7.36</v>
      </c>
      <c r="F2027" s="33">
        <v>0</v>
      </c>
      <c r="G2027" s="33">
        <v>0</v>
      </c>
      <c r="H2027" s="33">
        <v>0</v>
      </c>
      <c r="I2027" s="33">
        <v>0</v>
      </c>
      <c r="J2027" s="33">
        <v>2.3942134854080001E-2</v>
      </c>
      <c r="K2027" s="33">
        <v>0</v>
      </c>
      <c r="L2027" s="33">
        <v>0</v>
      </c>
      <c r="M2027" s="33">
        <v>0</v>
      </c>
      <c r="N2027" s="32" t="s">
        <v>5179</v>
      </c>
    </row>
    <row r="2028" spans="1:14" ht="31.5" x14ac:dyDescent="0.25">
      <c r="A2028" s="31" t="s">
        <v>2966</v>
      </c>
      <c r="B2028" s="32" t="s">
        <v>4062</v>
      </c>
      <c r="C2028" s="32" t="s">
        <v>4063</v>
      </c>
      <c r="D2028" s="33">
        <v>0</v>
      </c>
      <c r="E2028" s="33">
        <v>17.02</v>
      </c>
      <c r="F2028" s="33">
        <v>0</v>
      </c>
      <c r="G2028" s="33">
        <v>0</v>
      </c>
      <c r="H2028" s="33">
        <v>0</v>
      </c>
      <c r="I2028" s="33">
        <v>0</v>
      </c>
      <c r="J2028" s="33">
        <v>5.5366186850059999E-2</v>
      </c>
      <c r="K2028" s="33">
        <v>0</v>
      </c>
      <c r="L2028" s="33">
        <v>0</v>
      </c>
      <c r="M2028" s="33">
        <v>0</v>
      </c>
      <c r="N2028" s="32" t="s">
        <v>5179</v>
      </c>
    </row>
    <row r="2029" spans="1:14" ht="31.5" x14ac:dyDescent="0.25">
      <c r="A2029" s="31" t="s">
        <v>2966</v>
      </c>
      <c r="B2029" s="32" t="s">
        <v>4064</v>
      </c>
      <c r="C2029" s="32" t="s">
        <v>4065</v>
      </c>
      <c r="D2029" s="33">
        <v>0</v>
      </c>
      <c r="E2029" s="33">
        <v>12.88</v>
      </c>
      <c r="F2029" s="33">
        <v>0</v>
      </c>
      <c r="G2029" s="33">
        <v>0</v>
      </c>
      <c r="H2029" s="33">
        <v>0</v>
      </c>
      <c r="I2029" s="33">
        <v>0</v>
      </c>
      <c r="J2029" s="33">
        <v>4.1898735994640002E-2</v>
      </c>
      <c r="K2029" s="33">
        <v>0</v>
      </c>
      <c r="L2029" s="33">
        <v>0</v>
      </c>
      <c r="M2029" s="33">
        <v>0</v>
      </c>
      <c r="N2029" s="32" t="s">
        <v>5179</v>
      </c>
    </row>
    <row r="2030" spans="1:14" ht="31.5" x14ac:dyDescent="0.25">
      <c r="A2030" s="31" t="s">
        <v>2966</v>
      </c>
      <c r="B2030" s="32" t="s">
        <v>4066</v>
      </c>
      <c r="C2030" s="32" t="s">
        <v>4067</v>
      </c>
      <c r="D2030" s="33">
        <v>0</v>
      </c>
      <c r="E2030" s="33">
        <v>12.88</v>
      </c>
      <c r="F2030" s="33">
        <v>0</v>
      </c>
      <c r="G2030" s="33">
        <v>0</v>
      </c>
      <c r="H2030" s="33">
        <v>0</v>
      </c>
      <c r="I2030" s="33">
        <v>0</v>
      </c>
      <c r="J2030" s="33">
        <v>4.1898735994640002E-2</v>
      </c>
      <c r="K2030" s="33">
        <v>0</v>
      </c>
      <c r="L2030" s="33">
        <v>0</v>
      </c>
      <c r="M2030" s="33">
        <v>0</v>
      </c>
      <c r="N2030" s="32" t="s">
        <v>5179</v>
      </c>
    </row>
    <row r="2031" spans="1:14" ht="31.5" x14ac:dyDescent="0.25">
      <c r="A2031" s="31" t="s">
        <v>2966</v>
      </c>
      <c r="B2031" s="32" t="s">
        <v>4068</v>
      </c>
      <c r="C2031" s="32" t="s">
        <v>4069</v>
      </c>
      <c r="D2031" s="33">
        <v>0</v>
      </c>
      <c r="E2031" s="33">
        <v>11.5</v>
      </c>
      <c r="F2031" s="33">
        <v>0</v>
      </c>
      <c r="G2031" s="33">
        <v>0</v>
      </c>
      <c r="H2031" s="33">
        <v>0</v>
      </c>
      <c r="I2031" s="33">
        <v>0</v>
      </c>
      <c r="J2031" s="33">
        <v>3.7409585709500003E-2</v>
      </c>
      <c r="K2031" s="33">
        <v>0</v>
      </c>
      <c r="L2031" s="33">
        <v>0</v>
      </c>
      <c r="M2031" s="33">
        <v>0</v>
      </c>
      <c r="N2031" s="32" t="s">
        <v>5179</v>
      </c>
    </row>
    <row r="2032" spans="1:14" ht="31.5" x14ac:dyDescent="0.25">
      <c r="A2032" s="31" t="s">
        <v>2966</v>
      </c>
      <c r="B2032" s="32" t="s">
        <v>4070</v>
      </c>
      <c r="C2032" s="32" t="s">
        <v>4071</v>
      </c>
      <c r="D2032" s="33">
        <v>0</v>
      </c>
      <c r="E2032" s="33">
        <v>11.5</v>
      </c>
      <c r="F2032" s="33">
        <v>0</v>
      </c>
      <c r="G2032" s="33">
        <v>0</v>
      </c>
      <c r="H2032" s="33">
        <v>0</v>
      </c>
      <c r="I2032" s="33">
        <v>0</v>
      </c>
      <c r="J2032" s="33">
        <v>3.7409585709500003E-2</v>
      </c>
      <c r="K2032" s="33">
        <v>0</v>
      </c>
      <c r="L2032" s="33">
        <v>0</v>
      </c>
      <c r="M2032" s="33">
        <v>0</v>
      </c>
      <c r="N2032" s="32" t="s">
        <v>5179</v>
      </c>
    </row>
    <row r="2033" spans="1:14" ht="31.5" x14ac:dyDescent="0.25">
      <c r="A2033" s="31" t="s">
        <v>2966</v>
      </c>
      <c r="B2033" s="32" t="s">
        <v>4072</v>
      </c>
      <c r="C2033" s="32" t="s">
        <v>4073</v>
      </c>
      <c r="D2033" s="33">
        <v>0</v>
      </c>
      <c r="E2033" s="33">
        <v>3.22</v>
      </c>
      <c r="F2033" s="33">
        <v>0</v>
      </c>
      <c r="G2033" s="33">
        <v>0</v>
      </c>
      <c r="H2033" s="33">
        <v>0</v>
      </c>
      <c r="I2033" s="33">
        <v>0</v>
      </c>
      <c r="J2033" s="33">
        <v>1.047468399866E-2</v>
      </c>
      <c r="K2033" s="33">
        <v>0</v>
      </c>
      <c r="L2033" s="33">
        <v>0</v>
      </c>
      <c r="M2033" s="33">
        <v>0</v>
      </c>
      <c r="N2033" s="32" t="s">
        <v>5179</v>
      </c>
    </row>
    <row r="2034" spans="1:14" ht="31.5" x14ac:dyDescent="0.25">
      <c r="A2034" s="31" t="s">
        <v>2966</v>
      </c>
      <c r="B2034" s="32" t="s">
        <v>4074</v>
      </c>
      <c r="C2034" s="32" t="s">
        <v>4075</v>
      </c>
      <c r="D2034" s="33">
        <v>0</v>
      </c>
      <c r="E2034" s="33">
        <v>5.52</v>
      </c>
      <c r="F2034" s="33">
        <v>0</v>
      </c>
      <c r="G2034" s="33">
        <v>0</v>
      </c>
      <c r="H2034" s="33">
        <v>0</v>
      </c>
      <c r="I2034" s="33">
        <v>0</v>
      </c>
      <c r="J2034" s="33">
        <v>1.795660114056E-2</v>
      </c>
      <c r="K2034" s="33">
        <v>0</v>
      </c>
      <c r="L2034" s="33">
        <v>0</v>
      </c>
      <c r="M2034" s="33">
        <v>0</v>
      </c>
      <c r="N2034" s="32" t="s">
        <v>5179</v>
      </c>
    </row>
    <row r="2035" spans="1:14" ht="31.5" x14ac:dyDescent="0.25">
      <c r="A2035" s="31" t="s">
        <v>2966</v>
      </c>
      <c r="B2035" s="32" t="s">
        <v>4076</v>
      </c>
      <c r="C2035" s="32" t="s">
        <v>4077</v>
      </c>
      <c r="D2035" s="33">
        <v>0</v>
      </c>
      <c r="E2035" s="33">
        <v>11.96</v>
      </c>
      <c r="F2035" s="33">
        <v>0</v>
      </c>
      <c r="G2035" s="33">
        <v>0</v>
      </c>
      <c r="H2035" s="33">
        <v>0</v>
      </c>
      <c r="I2035" s="33">
        <v>0</v>
      </c>
      <c r="J2035" s="33">
        <v>3.8905969137879998E-2</v>
      </c>
      <c r="K2035" s="33">
        <v>0</v>
      </c>
      <c r="L2035" s="33">
        <v>0</v>
      </c>
      <c r="M2035" s="33">
        <v>0</v>
      </c>
      <c r="N2035" s="32" t="s">
        <v>5179</v>
      </c>
    </row>
    <row r="2036" spans="1:14" ht="31.5" x14ac:dyDescent="0.25">
      <c r="A2036" s="31" t="s">
        <v>2966</v>
      </c>
      <c r="B2036" s="32" t="s">
        <v>4078</v>
      </c>
      <c r="C2036" s="32" t="s">
        <v>4079</v>
      </c>
      <c r="D2036" s="33">
        <v>0</v>
      </c>
      <c r="E2036" s="33">
        <v>20.010000000000002</v>
      </c>
      <c r="F2036" s="33">
        <v>0</v>
      </c>
      <c r="G2036" s="33">
        <v>0</v>
      </c>
      <c r="H2036" s="33">
        <v>0</v>
      </c>
      <c r="I2036" s="33">
        <v>0</v>
      </c>
      <c r="J2036" s="33">
        <v>6.5092679134529999E-2</v>
      </c>
      <c r="K2036" s="33">
        <v>0</v>
      </c>
      <c r="L2036" s="33">
        <v>0</v>
      </c>
      <c r="M2036" s="33">
        <v>0</v>
      </c>
      <c r="N2036" s="32" t="s">
        <v>5179</v>
      </c>
    </row>
    <row r="2037" spans="1:14" ht="31.5" x14ac:dyDescent="0.25">
      <c r="A2037" s="31" t="s">
        <v>2966</v>
      </c>
      <c r="B2037" s="32" t="s">
        <v>4080</v>
      </c>
      <c r="C2037" s="32" t="s">
        <v>4081</v>
      </c>
      <c r="D2037" s="33">
        <v>0</v>
      </c>
      <c r="E2037" s="33">
        <v>8.2799999999999994</v>
      </c>
      <c r="F2037" s="33">
        <v>0</v>
      </c>
      <c r="G2037" s="33">
        <v>0</v>
      </c>
      <c r="H2037" s="33">
        <v>0</v>
      </c>
      <c r="I2037" s="33">
        <v>0</v>
      </c>
      <c r="J2037" s="33">
        <v>2.6934901710839999E-2</v>
      </c>
      <c r="K2037" s="33">
        <v>0</v>
      </c>
      <c r="L2037" s="33">
        <v>0</v>
      </c>
      <c r="M2037" s="33">
        <v>0</v>
      </c>
      <c r="N2037" s="32" t="s">
        <v>5179</v>
      </c>
    </row>
    <row r="2038" spans="1:14" ht="31.5" x14ac:dyDescent="0.25">
      <c r="A2038" s="31" t="s">
        <v>2966</v>
      </c>
      <c r="B2038" s="32" t="s">
        <v>4082</v>
      </c>
      <c r="C2038" s="32" t="s">
        <v>4083</v>
      </c>
      <c r="D2038" s="33">
        <v>0</v>
      </c>
      <c r="E2038" s="33">
        <v>11.04</v>
      </c>
      <c r="F2038" s="33">
        <v>0</v>
      </c>
      <c r="G2038" s="33">
        <v>0</v>
      </c>
      <c r="H2038" s="33">
        <v>0</v>
      </c>
      <c r="I2038" s="33">
        <v>0</v>
      </c>
      <c r="J2038" s="33">
        <v>3.5913202281120001E-2</v>
      </c>
      <c r="K2038" s="33">
        <v>0</v>
      </c>
      <c r="L2038" s="33">
        <v>0</v>
      </c>
      <c r="M2038" s="33">
        <v>0</v>
      </c>
      <c r="N2038" s="32" t="s">
        <v>5179</v>
      </c>
    </row>
    <row r="2039" spans="1:14" ht="31.5" x14ac:dyDescent="0.25">
      <c r="A2039" s="31" t="s">
        <v>2966</v>
      </c>
      <c r="B2039" s="32" t="s">
        <v>4084</v>
      </c>
      <c r="C2039" s="32" t="s">
        <v>4085</v>
      </c>
      <c r="D2039" s="33">
        <v>0</v>
      </c>
      <c r="E2039" s="33">
        <v>12.42</v>
      </c>
      <c r="F2039" s="33">
        <v>0</v>
      </c>
      <c r="G2039" s="33">
        <v>0</v>
      </c>
      <c r="H2039" s="33">
        <v>0</v>
      </c>
      <c r="I2039" s="33">
        <v>0</v>
      </c>
      <c r="J2039" s="33">
        <v>4.040235256626E-2</v>
      </c>
      <c r="K2039" s="33">
        <v>0</v>
      </c>
      <c r="L2039" s="33">
        <v>0</v>
      </c>
      <c r="M2039" s="33">
        <v>0</v>
      </c>
      <c r="N2039" s="32" t="s">
        <v>5179</v>
      </c>
    </row>
    <row r="2040" spans="1:14" ht="31.5" x14ac:dyDescent="0.25">
      <c r="A2040" s="31" t="s">
        <v>2966</v>
      </c>
      <c r="B2040" s="32" t="s">
        <v>4086</v>
      </c>
      <c r="C2040" s="32" t="s">
        <v>4087</v>
      </c>
      <c r="D2040" s="33">
        <v>0</v>
      </c>
      <c r="E2040" s="33">
        <v>17.48</v>
      </c>
      <c r="F2040" s="33">
        <v>0</v>
      </c>
      <c r="G2040" s="33">
        <v>0</v>
      </c>
      <c r="H2040" s="33">
        <v>0</v>
      </c>
      <c r="I2040" s="33">
        <v>0</v>
      </c>
      <c r="J2040" s="33">
        <v>5.6862570278440001E-2</v>
      </c>
      <c r="K2040" s="33">
        <v>0</v>
      </c>
      <c r="L2040" s="33">
        <v>0</v>
      </c>
      <c r="M2040" s="33">
        <v>0</v>
      </c>
      <c r="N2040" s="32" t="s">
        <v>5179</v>
      </c>
    </row>
    <row r="2041" spans="1:14" ht="31.5" x14ac:dyDescent="0.25">
      <c r="A2041" s="31" t="s">
        <v>2966</v>
      </c>
      <c r="B2041" s="32" t="s">
        <v>4088</v>
      </c>
      <c r="C2041" s="32" t="s">
        <v>4089</v>
      </c>
      <c r="D2041" s="33">
        <v>0</v>
      </c>
      <c r="E2041" s="33">
        <v>9.1999999999999993</v>
      </c>
      <c r="F2041" s="33">
        <v>0</v>
      </c>
      <c r="G2041" s="33">
        <v>0</v>
      </c>
      <c r="H2041" s="33">
        <v>0</v>
      </c>
      <c r="I2041" s="33">
        <v>0</v>
      </c>
      <c r="J2041" s="33">
        <v>2.9927668567599999E-2</v>
      </c>
      <c r="K2041" s="33">
        <v>0</v>
      </c>
      <c r="L2041" s="33">
        <v>0</v>
      </c>
      <c r="M2041" s="33">
        <v>0</v>
      </c>
      <c r="N2041" s="32" t="s">
        <v>5179</v>
      </c>
    </row>
    <row r="2042" spans="1:14" ht="31.5" x14ac:dyDescent="0.25">
      <c r="A2042" s="31" t="s">
        <v>2966</v>
      </c>
      <c r="B2042" s="32" t="s">
        <v>4090</v>
      </c>
      <c r="C2042" s="32" t="s">
        <v>4091</v>
      </c>
      <c r="D2042" s="33">
        <v>0</v>
      </c>
      <c r="E2042" s="33">
        <v>16.559999999999999</v>
      </c>
      <c r="F2042" s="33">
        <v>0</v>
      </c>
      <c r="G2042" s="33">
        <v>0</v>
      </c>
      <c r="H2042" s="33">
        <v>0</v>
      </c>
      <c r="I2042" s="33">
        <v>0</v>
      </c>
      <c r="J2042" s="33">
        <v>5.3869803421679997E-2</v>
      </c>
      <c r="K2042" s="33">
        <v>0</v>
      </c>
      <c r="L2042" s="33">
        <v>0</v>
      </c>
      <c r="M2042" s="33">
        <v>0</v>
      </c>
      <c r="N2042" s="32" t="s">
        <v>5179</v>
      </c>
    </row>
    <row r="2043" spans="1:14" ht="31.5" x14ac:dyDescent="0.25">
      <c r="A2043" s="31" t="s">
        <v>2966</v>
      </c>
      <c r="B2043" s="32" t="s">
        <v>4092</v>
      </c>
      <c r="C2043" s="32" t="s">
        <v>4093</v>
      </c>
      <c r="D2043" s="33">
        <v>0</v>
      </c>
      <c r="E2043" s="33">
        <v>4.1399999999999997</v>
      </c>
      <c r="F2043" s="33">
        <v>0</v>
      </c>
      <c r="G2043" s="33">
        <v>0</v>
      </c>
      <c r="H2043" s="33">
        <v>0</v>
      </c>
      <c r="I2043" s="33">
        <v>0</v>
      </c>
      <c r="J2043" s="33">
        <v>1.3467450855419999E-2</v>
      </c>
      <c r="K2043" s="33">
        <v>0</v>
      </c>
      <c r="L2043" s="33">
        <v>0</v>
      </c>
      <c r="M2043" s="33">
        <v>0</v>
      </c>
      <c r="N2043" s="32" t="s">
        <v>5179</v>
      </c>
    </row>
    <row r="2044" spans="1:14" ht="31.5" x14ac:dyDescent="0.25">
      <c r="A2044" s="31" t="s">
        <v>2966</v>
      </c>
      <c r="B2044" s="32" t="s">
        <v>4094</v>
      </c>
      <c r="C2044" s="32" t="s">
        <v>4095</v>
      </c>
      <c r="D2044" s="33">
        <v>0</v>
      </c>
      <c r="E2044" s="33">
        <v>5.52</v>
      </c>
      <c r="F2044" s="33">
        <v>0</v>
      </c>
      <c r="G2044" s="33">
        <v>0</v>
      </c>
      <c r="H2044" s="33">
        <v>0</v>
      </c>
      <c r="I2044" s="33">
        <v>0</v>
      </c>
      <c r="J2044" s="33">
        <v>1.795660114056E-2</v>
      </c>
      <c r="K2044" s="33">
        <v>0</v>
      </c>
      <c r="L2044" s="33">
        <v>0</v>
      </c>
      <c r="M2044" s="33">
        <v>0</v>
      </c>
      <c r="N2044" s="32" t="s">
        <v>5179</v>
      </c>
    </row>
    <row r="2045" spans="1:14" ht="31.5" x14ac:dyDescent="0.25">
      <c r="A2045" s="31" t="s">
        <v>2966</v>
      </c>
      <c r="B2045" s="32" t="s">
        <v>4096</v>
      </c>
      <c r="C2045" s="32" t="s">
        <v>4097</v>
      </c>
      <c r="D2045" s="33">
        <v>0</v>
      </c>
      <c r="E2045" s="33">
        <v>7.36</v>
      </c>
      <c r="F2045" s="33">
        <v>0</v>
      </c>
      <c r="G2045" s="33">
        <v>0</v>
      </c>
      <c r="H2045" s="33">
        <v>0</v>
      </c>
      <c r="I2045" s="33">
        <v>0</v>
      </c>
      <c r="J2045" s="33">
        <v>2.3942134854080001E-2</v>
      </c>
      <c r="K2045" s="33">
        <v>0</v>
      </c>
      <c r="L2045" s="33">
        <v>0</v>
      </c>
      <c r="M2045" s="33">
        <v>0</v>
      </c>
      <c r="N2045" s="32" t="s">
        <v>5179</v>
      </c>
    </row>
    <row r="2046" spans="1:14" ht="31.5" x14ac:dyDescent="0.25">
      <c r="A2046" s="31" t="s">
        <v>2966</v>
      </c>
      <c r="B2046" s="32" t="s">
        <v>4098</v>
      </c>
      <c r="C2046" s="32" t="s">
        <v>4099</v>
      </c>
      <c r="D2046" s="33">
        <v>0</v>
      </c>
      <c r="E2046" s="33">
        <v>13.8</v>
      </c>
      <c r="F2046" s="33">
        <v>0</v>
      </c>
      <c r="G2046" s="33">
        <v>0</v>
      </c>
      <c r="H2046" s="33">
        <v>0</v>
      </c>
      <c r="I2046" s="33">
        <v>0</v>
      </c>
      <c r="J2046" s="33">
        <v>4.4891502851399999E-2</v>
      </c>
      <c r="K2046" s="33">
        <v>0</v>
      </c>
      <c r="L2046" s="33">
        <v>0</v>
      </c>
      <c r="M2046" s="33">
        <v>0</v>
      </c>
      <c r="N2046" s="32" t="s">
        <v>5179</v>
      </c>
    </row>
    <row r="2047" spans="1:14" ht="31.5" x14ac:dyDescent="0.25">
      <c r="A2047" s="31" t="s">
        <v>2966</v>
      </c>
      <c r="B2047" s="32" t="s">
        <v>4100</v>
      </c>
      <c r="C2047" s="32" t="s">
        <v>4101</v>
      </c>
      <c r="D2047" s="33">
        <v>0</v>
      </c>
      <c r="E2047" s="33">
        <v>11.04</v>
      </c>
      <c r="F2047" s="33">
        <v>0</v>
      </c>
      <c r="G2047" s="33">
        <v>0</v>
      </c>
      <c r="H2047" s="33">
        <v>0</v>
      </c>
      <c r="I2047" s="33">
        <v>0</v>
      </c>
      <c r="J2047" s="33">
        <v>3.5913202281120001E-2</v>
      </c>
      <c r="K2047" s="33">
        <v>0</v>
      </c>
      <c r="L2047" s="33">
        <v>0</v>
      </c>
      <c r="M2047" s="33">
        <v>0</v>
      </c>
      <c r="N2047" s="32" t="s">
        <v>5179</v>
      </c>
    </row>
    <row r="2048" spans="1:14" ht="31.5" x14ac:dyDescent="0.25">
      <c r="A2048" s="31" t="s">
        <v>2966</v>
      </c>
      <c r="B2048" s="32" t="s">
        <v>4102</v>
      </c>
      <c r="C2048" s="32" t="s">
        <v>4103</v>
      </c>
      <c r="D2048" s="33">
        <v>0</v>
      </c>
      <c r="E2048" s="33">
        <v>2.76</v>
      </c>
      <c r="F2048" s="33">
        <v>0</v>
      </c>
      <c r="G2048" s="33">
        <v>0</v>
      </c>
      <c r="H2048" s="33">
        <v>0</v>
      </c>
      <c r="I2048" s="33">
        <v>0</v>
      </c>
      <c r="J2048" s="33">
        <v>8.9783005702800001E-3</v>
      </c>
      <c r="K2048" s="33">
        <v>0</v>
      </c>
      <c r="L2048" s="33">
        <v>0</v>
      </c>
      <c r="M2048" s="33">
        <v>0</v>
      </c>
      <c r="N2048" s="32" t="s">
        <v>5179</v>
      </c>
    </row>
    <row r="2049" spans="1:14" ht="31.5" x14ac:dyDescent="0.25">
      <c r="A2049" s="31" t="s">
        <v>2966</v>
      </c>
      <c r="B2049" s="32" t="s">
        <v>4104</v>
      </c>
      <c r="C2049" s="32" t="s">
        <v>4105</v>
      </c>
      <c r="D2049" s="33">
        <v>0</v>
      </c>
      <c r="E2049" s="33">
        <v>7.36</v>
      </c>
      <c r="F2049" s="33">
        <v>0</v>
      </c>
      <c r="G2049" s="33">
        <v>0</v>
      </c>
      <c r="H2049" s="33">
        <v>0</v>
      </c>
      <c r="I2049" s="33">
        <v>0</v>
      </c>
      <c r="J2049" s="33">
        <v>2.3942134854080001E-2</v>
      </c>
      <c r="K2049" s="33">
        <v>0</v>
      </c>
      <c r="L2049" s="33">
        <v>0</v>
      </c>
      <c r="M2049" s="33">
        <v>0</v>
      </c>
      <c r="N2049" s="32" t="s">
        <v>5179</v>
      </c>
    </row>
    <row r="2050" spans="1:14" ht="31.5" x14ac:dyDescent="0.25">
      <c r="A2050" s="31" t="s">
        <v>2966</v>
      </c>
      <c r="B2050" s="32" t="s">
        <v>4106</v>
      </c>
      <c r="C2050" s="32" t="s">
        <v>4107</v>
      </c>
      <c r="D2050" s="33">
        <v>0</v>
      </c>
      <c r="E2050" s="33">
        <v>6.9</v>
      </c>
      <c r="F2050" s="33">
        <v>0</v>
      </c>
      <c r="G2050" s="33">
        <v>0</v>
      </c>
      <c r="H2050" s="33">
        <v>0</v>
      </c>
      <c r="I2050" s="33">
        <v>0</v>
      </c>
      <c r="J2050" s="33">
        <v>2.2445751425699999E-2</v>
      </c>
      <c r="K2050" s="33">
        <v>0</v>
      </c>
      <c r="L2050" s="33">
        <v>0</v>
      </c>
      <c r="M2050" s="33">
        <v>0</v>
      </c>
      <c r="N2050" s="32" t="s">
        <v>5179</v>
      </c>
    </row>
    <row r="2051" spans="1:14" ht="31.5" x14ac:dyDescent="0.25">
      <c r="A2051" s="31" t="s">
        <v>2966</v>
      </c>
      <c r="B2051" s="32" t="s">
        <v>4108</v>
      </c>
      <c r="C2051" s="32" t="s">
        <v>4109</v>
      </c>
      <c r="D2051" s="33">
        <v>0</v>
      </c>
      <c r="E2051" s="33">
        <v>6.9</v>
      </c>
      <c r="F2051" s="33">
        <v>0</v>
      </c>
      <c r="G2051" s="33">
        <v>0</v>
      </c>
      <c r="H2051" s="33">
        <v>0</v>
      </c>
      <c r="I2051" s="33">
        <v>0</v>
      </c>
      <c r="J2051" s="33">
        <v>2.2445751425699999E-2</v>
      </c>
      <c r="K2051" s="33">
        <v>0</v>
      </c>
      <c r="L2051" s="33">
        <v>0</v>
      </c>
      <c r="M2051" s="33">
        <v>0</v>
      </c>
      <c r="N2051" s="32" t="s">
        <v>5179</v>
      </c>
    </row>
    <row r="2052" spans="1:14" ht="31.5" x14ac:dyDescent="0.25">
      <c r="A2052" s="31" t="s">
        <v>2966</v>
      </c>
      <c r="B2052" s="32" t="s">
        <v>4110</v>
      </c>
      <c r="C2052" s="32" t="s">
        <v>4111</v>
      </c>
      <c r="D2052" s="33">
        <v>0</v>
      </c>
      <c r="E2052" s="33">
        <v>16.559999999999999</v>
      </c>
      <c r="F2052" s="33">
        <v>0</v>
      </c>
      <c r="G2052" s="33">
        <v>0</v>
      </c>
      <c r="H2052" s="33">
        <v>0</v>
      </c>
      <c r="I2052" s="33">
        <v>0</v>
      </c>
      <c r="J2052" s="33">
        <v>5.3869803421679997E-2</v>
      </c>
      <c r="K2052" s="33">
        <v>0</v>
      </c>
      <c r="L2052" s="33">
        <v>0</v>
      </c>
      <c r="M2052" s="33">
        <v>0</v>
      </c>
      <c r="N2052" s="32" t="s">
        <v>5179</v>
      </c>
    </row>
    <row r="2053" spans="1:14" ht="31.5" x14ac:dyDescent="0.25">
      <c r="A2053" s="31" t="s">
        <v>2966</v>
      </c>
      <c r="B2053" s="32" t="s">
        <v>4112</v>
      </c>
      <c r="C2053" s="32" t="s">
        <v>4113</v>
      </c>
      <c r="D2053" s="33">
        <v>0</v>
      </c>
      <c r="E2053" s="33">
        <v>14.72</v>
      </c>
      <c r="F2053" s="33">
        <v>0</v>
      </c>
      <c r="G2053" s="33">
        <v>0</v>
      </c>
      <c r="H2053" s="33">
        <v>0</v>
      </c>
      <c r="I2053" s="33">
        <v>0</v>
      </c>
      <c r="J2053" s="33">
        <v>4.7884269708160003E-2</v>
      </c>
      <c r="K2053" s="33">
        <v>0</v>
      </c>
      <c r="L2053" s="33">
        <v>0</v>
      </c>
      <c r="M2053" s="33">
        <v>0</v>
      </c>
      <c r="N2053" s="32" t="s">
        <v>5179</v>
      </c>
    </row>
    <row r="2054" spans="1:14" ht="31.5" x14ac:dyDescent="0.25">
      <c r="A2054" s="31" t="s">
        <v>2966</v>
      </c>
      <c r="B2054" s="32" t="s">
        <v>4114</v>
      </c>
      <c r="C2054" s="32" t="s">
        <v>4115</v>
      </c>
      <c r="D2054" s="33">
        <v>0</v>
      </c>
      <c r="E2054" s="33">
        <v>6.9</v>
      </c>
      <c r="F2054" s="33">
        <v>0</v>
      </c>
      <c r="G2054" s="33">
        <v>0</v>
      </c>
      <c r="H2054" s="33">
        <v>0</v>
      </c>
      <c r="I2054" s="33">
        <v>0</v>
      </c>
      <c r="J2054" s="33">
        <v>2.2445751425699999E-2</v>
      </c>
      <c r="K2054" s="33">
        <v>0</v>
      </c>
      <c r="L2054" s="33">
        <v>0</v>
      </c>
      <c r="M2054" s="33">
        <v>0</v>
      </c>
      <c r="N2054" s="32" t="s">
        <v>5179</v>
      </c>
    </row>
    <row r="2055" spans="1:14" ht="31.5" x14ac:dyDescent="0.25">
      <c r="A2055" s="31" t="s">
        <v>2966</v>
      </c>
      <c r="B2055" s="32" t="s">
        <v>4116</v>
      </c>
      <c r="C2055" s="32" t="s">
        <v>4117</v>
      </c>
      <c r="D2055" s="33">
        <v>0</v>
      </c>
      <c r="E2055" s="33">
        <v>9.66</v>
      </c>
      <c r="F2055" s="33">
        <v>0</v>
      </c>
      <c r="G2055" s="33">
        <v>0</v>
      </c>
      <c r="H2055" s="33">
        <v>0</v>
      </c>
      <c r="I2055" s="33">
        <v>0</v>
      </c>
      <c r="J2055" s="33">
        <v>3.1424051995980001E-2</v>
      </c>
      <c r="K2055" s="33">
        <v>0</v>
      </c>
      <c r="L2055" s="33">
        <v>0</v>
      </c>
      <c r="M2055" s="33">
        <v>0</v>
      </c>
      <c r="N2055" s="32" t="s">
        <v>5179</v>
      </c>
    </row>
    <row r="2056" spans="1:14" x14ac:dyDescent="0.25">
      <c r="A2056" s="31" t="s">
        <v>2966</v>
      </c>
      <c r="B2056" s="32" t="s">
        <v>4118</v>
      </c>
      <c r="C2056" s="32" t="s">
        <v>4119</v>
      </c>
      <c r="D2056" s="33">
        <v>0</v>
      </c>
      <c r="E2056" s="33">
        <v>18.399999999999999</v>
      </c>
      <c r="F2056" s="33">
        <v>0</v>
      </c>
      <c r="G2056" s="33">
        <v>0</v>
      </c>
      <c r="H2056" s="33">
        <v>0</v>
      </c>
      <c r="I2056" s="33">
        <v>0</v>
      </c>
      <c r="J2056" s="33">
        <v>5.9855337135199999E-2</v>
      </c>
      <c r="K2056" s="33">
        <v>0</v>
      </c>
      <c r="L2056" s="33">
        <v>0</v>
      </c>
      <c r="M2056" s="33">
        <v>0</v>
      </c>
      <c r="N2056" s="32" t="s">
        <v>5179</v>
      </c>
    </row>
    <row r="2057" spans="1:14" x14ac:dyDescent="0.25">
      <c r="A2057" s="31" t="s">
        <v>2966</v>
      </c>
      <c r="B2057" s="32" t="s">
        <v>4120</v>
      </c>
      <c r="C2057" s="32" t="s">
        <v>4121</v>
      </c>
      <c r="D2057" s="33">
        <v>0</v>
      </c>
      <c r="E2057" s="33">
        <v>18.399999999999999</v>
      </c>
      <c r="F2057" s="33">
        <v>0</v>
      </c>
      <c r="G2057" s="33">
        <v>0</v>
      </c>
      <c r="H2057" s="33">
        <v>0</v>
      </c>
      <c r="I2057" s="33">
        <v>0</v>
      </c>
      <c r="J2057" s="33">
        <v>5.9855337135199999E-2</v>
      </c>
      <c r="K2057" s="33">
        <v>0</v>
      </c>
      <c r="L2057" s="33">
        <v>0</v>
      </c>
      <c r="M2057" s="33">
        <v>0</v>
      </c>
      <c r="N2057" s="32" t="s">
        <v>5179</v>
      </c>
    </row>
    <row r="2058" spans="1:14" ht="31.5" x14ac:dyDescent="0.25">
      <c r="A2058" s="31" t="s">
        <v>2966</v>
      </c>
      <c r="B2058" s="32" t="s">
        <v>4122</v>
      </c>
      <c r="C2058" s="32" t="s">
        <v>4123</v>
      </c>
      <c r="D2058" s="33">
        <v>0</v>
      </c>
      <c r="E2058" s="33">
        <v>13.8</v>
      </c>
      <c r="F2058" s="33">
        <v>0</v>
      </c>
      <c r="G2058" s="33">
        <v>0</v>
      </c>
      <c r="H2058" s="33">
        <v>0</v>
      </c>
      <c r="I2058" s="33">
        <v>0</v>
      </c>
      <c r="J2058" s="33">
        <v>4.4891502851399999E-2</v>
      </c>
      <c r="K2058" s="33">
        <v>0</v>
      </c>
      <c r="L2058" s="33">
        <v>0</v>
      </c>
      <c r="M2058" s="33">
        <v>0</v>
      </c>
      <c r="N2058" s="32" t="s">
        <v>5179</v>
      </c>
    </row>
    <row r="2059" spans="1:14" x14ac:dyDescent="0.25">
      <c r="A2059" s="31" t="s">
        <v>2966</v>
      </c>
      <c r="B2059" s="32" t="s">
        <v>4124</v>
      </c>
      <c r="C2059" s="32" t="s">
        <v>4125</v>
      </c>
      <c r="D2059" s="33">
        <v>0</v>
      </c>
      <c r="E2059" s="33">
        <v>4.1399999999999997</v>
      </c>
      <c r="F2059" s="33">
        <v>0</v>
      </c>
      <c r="G2059" s="33">
        <v>0</v>
      </c>
      <c r="H2059" s="33">
        <v>0</v>
      </c>
      <c r="I2059" s="33">
        <v>0</v>
      </c>
      <c r="J2059" s="33">
        <v>1.3467450855419999E-2</v>
      </c>
      <c r="K2059" s="33">
        <v>0</v>
      </c>
      <c r="L2059" s="33">
        <v>0</v>
      </c>
      <c r="M2059" s="33">
        <v>0</v>
      </c>
      <c r="N2059" s="32" t="s">
        <v>5179</v>
      </c>
    </row>
    <row r="2060" spans="1:14" x14ac:dyDescent="0.25">
      <c r="A2060" s="31" t="s">
        <v>2966</v>
      </c>
      <c r="B2060" s="32" t="s">
        <v>4126</v>
      </c>
      <c r="C2060" s="32" t="s">
        <v>4127</v>
      </c>
      <c r="D2060" s="33">
        <v>0</v>
      </c>
      <c r="E2060" s="33">
        <v>11.04</v>
      </c>
      <c r="F2060" s="33">
        <v>0</v>
      </c>
      <c r="G2060" s="33">
        <v>0</v>
      </c>
      <c r="H2060" s="33">
        <v>0</v>
      </c>
      <c r="I2060" s="33">
        <v>0</v>
      </c>
      <c r="J2060" s="33">
        <v>3.5913202281120001E-2</v>
      </c>
      <c r="K2060" s="33">
        <v>0</v>
      </c>
      <c r="L2060" s="33">
        <v>0</v>
      </c>
      <c r="M2060" s="33">
        <v>0</v>
      </c>
      <c r="N2060" s="32" t="s">
        <v>5179</v>
      </c>
    </row>
    <row r="2061" spans="1:14" ht="63" x14ac:dyDescent="0.25">
      <c r="A2061" s="31" t="s">
        <v>2966</v>
      </c>
      <c r="B2061" s="32" t="s">
        <v>4128</v>
      </c>
      <c r="C2061" s="32" t="s">
        <v>4129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2" t="s">
        <v>5179</v>
      </c>
    </row>
    <row r="2062" spans="1:14" ht="47.25" x14ac:dyDescent="0.25">
      <c r="A2062" s="31" t="s">
        <v>2966</v>
      </c>
      <c r="B2062" s="32" t="s">
        <v>4130</v>
      </c>
      <c r="C2062" s="32" t="s">
        <v>4131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2" t="s">
        <v>5179</v>
      </c>
    </row>
    <row r="2063" spans="1:14" ht="47.25" x14ac:dyDescent="0.25">
      <c r="A2063" s="31" t="s">
        <v>2966</v>
      </c>
      <c r="B2063" s="32" t="s">
        <v>4132</v>
      </c>
      <c r="C2063" s="32" t="s">
        <v>4133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2" t="s">
        <v>5179</v>
      </c>
    </row>
    <row r="2064" spans="1:14" ht="63" x14ac:dyDescent="0.25">
      <c r="A2064" s="31" t="s">
        <v>2966</v>
      </c>
      <c r="B2064" s="32" t="s">
        <v>4134</v>
      </c>
      <c r="C2064" s="32" t="s">
        <v>4135</v>
      </c>
      <c r="D2064" s="33">
        <v>0</v>
      </c>
      <c r="E2064" s="33">
        <v>0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2" t="s">
        <v>5179</v>
      </c>
    </row>
    <row r="2065" spans="1:14" ht="47.25" x14ac:dyDescent="0.25">
      <c r="A2065" s="31" t="s">
        <v>2966</v>
      </c>
      <c r="B2065" s="32" t="s">
        <v>4136</v>
      </c>
      <c r="C2065" s="32" t="s">
        <v>4137</v>
      </c>
      <c r="D2065" s="33">
        <v>0</v>
      </c>
      <c r="E2065" s="33">
        <v>0</v>
      </c>
      <c r="F2065" s="33">
        <v>0</v>
      </c>
      <c r="G2065" s="33">
        <v>0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2" t="s">
        <v>5179</v>
      </c>
    </row>
    <row r="2066" spans="1:14" ht="47.25" x14ac:dyDescent="0.25">
      <c r="A2066" s="31" t="s">
        <v>2966</v>
      </c>
      <c r="B2066" s="32" t="s">
        <v>4138</v>
      </c>
      <c r="C2066" s="32" t="s">
        <v>4139</v>
      </c>
      <c r="D2066" s="33">
        <v>0</v>
      </c>
      <c r="E2066" s="33">
        <v>0</v>
      </c>
      <c r="F2066" s="33">
        <v>0</v>
      </c>
      <c r="G2066" s="33">
        <v>0</v>
      </c>
      <c r="H2066" s="33">
        <v>0</v>
      </c>
      <c r="I2066" s="33">
        <v>0</v>
      </c>
      <c r="J2066" s="33">
        <v>0</v>
      </c>
      <c r="K2066" s="33">
        <v>0</v>
      </c>
      <c r="L2066" s="33">
        <v>0</v>
      </c>
      <c r="M2066" s="33">
        <v>0</v>
      </c>
      <c r="N2066" s="32" t="s">
        <v>5179</v>
      </c>
    </row>
    <row r="2067" spans="1:14" ht="31.5" x14ac:dyDescent="0.25">
      <c r="A2067" s="31" t="s">
        <v>2966</v>
      </c>
      <c r="B2067" s="32" t="s">
        <v>4140</v>
      </c>
      <c r="C2067" s="32" t="s">
        <v>4141</v>
      </c>
      <c r="D2067" s="33">
        <v>0</v>
      </c>
      <c r="E2067" s="33">
        <v>0</v>
      </c>
      <c r="F2067" s="33">
        <v>0</v>
      </c>
      <c r="G2067" s="33">
        <v>0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33">
        <v>0</v>
      </c>
      <c r="N2067" s="32" t="s">
        <v>5179</v>
      </c>
    </row>
    <row r="2068" spans="1:14" ht="78.75" x14ac:dyDescent="0.25">
      <c r="A2068" s="31" t="s">
        <v>2966</v>
      </c>
      <c r="B2068" s="32" t="s">
        <v>4142</v>
      </c>
      <c r="C2068" s="32" t="s">
        <v>4143</v>
      </c>
      <c r="D2068" s="33">
        <v>0</v>
      </c>
      <c r="E2068" s="33">
        <v>0</v>
      </c>
      <c r="F2068" s="33">
        <v>0</v>
      </c>
      <c r="G2068" s="33">
        <v>0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2" t="s">
        <v>5179</v>
      </c>
    </row>
    <row r="2069" spans="1:14" ht="63" x14ac:dyDescent="0.25">
      <c r="A2069" s="31" t="s">
        <v>2966</v>
      </c>
      <c r="B2069" s="32" t="s">
        <v>4144</v>
      </c>
      <c r="C2069" s="32" t="s">
        <v>4145</v>
      </c>
      <c r="D2069" s="33">
        <v>0</v>
      </c>
      <c r="E2069" s="33">
        <v>0</v>
      </c>
      <c r="F2069" s="33">
        <v>0</v>
      </c>
      <c r="G2069" s="33">
        <v>0</v>
      </c>
      <c r="H2069" s="33">
        <v>0</v>
      </c>
      <c r="I2069" s="33">
        <v>0</v>
      </c>
      <c r="J2069" s="33">
        <v>0</v>
      </c>
      <c r="K2069" s="33">
        <v>0</v>
      </c>
      <c r="L2069" s="33">
        <v>0</v>
      </c>
      <c r="M2069" s="33">
        <v>0</v>
      </c>
      <c r="N2069" s="32" t="s">
        <v>5179</v>
      </c>
    </row>
    <row r="2070" spans="1:14" ht="63" x14ac:dyDescent="0.25">
      <c r="A2070" s="31" t="s">
        <v>2966</v>
      </c>
      <c r="B2070" s="32" t="s">
        <v>4146</v>
      </c>
      <c r="C2070" s="32" t="s">
        <v>4147</v>
      </c>
      <c r="D2070" s="33">
        <v>0</v>
      </c>
      <c r="E2070" s="33">
        <v>0</v>
      </c>
      <c r="F2070" s="33">
        <v>0</v>
      </c>
      <c r="G2070" s="33">
        <v>0</v>
      </c>
      <c r="H2070" s="33">
        <v>0</v>
      </c>
      <c r="I2070" s="33">
        <v>0</v>
      </c>
      <c r="J2070" s="33">
        <v>0</v>
      </c>
      <c r="K2070" s="33">
        <v>0</v>
      </c>
      <c r="L2070" s="33">
        <v>0</v>
      </c>
      <c r="M2070" s="33">
        <v>0</v>
      </c>
      <c r="N2070" s="32" t="s">
        <v>5179</v>
      </c>
    </row>
    <row r="2071" spans="1:14" ht="78.75" x14ac:dyDescent="0.25">
      <c r="A2071" s="31" t="s">
        <v>2966</v>
      </c>
      <c r="B2071" s="32" t="s">
        <v>4148</v>
      </c>
      <c r="C2071" s="32" t="s">
        <v>4149</v>
      </c>
      <c r="D2071" s="33">
        <v>0</v>
      </c>
      <c r="E2071" s="33">
        <v>0</v>
      </c>
      <c r="F2071" s="33">
        <v>0</v>
      </c>
      <c r="G2071" s="33">
        <v>0</v>
      </c>
      <c r="H2071" s="33">
        <v>0</v>
      </c>
      <c r="I2071" s="33">
        <v>0</v>
      </c>
      <c r="J2071" s="33">
        <v>0</v>
      </c>
      <c r="K2071" s="33">
        <v>0</v>
      </c>
      <c r="L2071" s="33">
        <v>0</v>
      </c>
      <c r="M2071" s="33">
        <v>0</v>
      </c>
      <c r="N2071" s="32" t="s">
        <v>5179</v>
      </c>
    </row>
    <row r="2072" spans="1:14" ht="47.25" x14ac:dyDescent="0.25">
      <c r="A2072" s="31" t="s">
        <v>2966</v>
      </c>
      <c r="B2072" s="32" t="s">
        <v>4150</v>
      </c>
      <c r="C2072" s="32" t="s">
        <v>4151</v>
      </c>
      <c r="D2072" s="33">
        <v>0</v>
      </c>
      <c r="E2072" s="33">
        <v>0</v>
      </c>
      <c r="F2072" s="33">
        <v>0</v>
      </c>
      <c r="G2072" s="33">
        <v>0</v>
      </c>
      <c r="H2072" s="33">
        <v>0</v>
      </c>
      <c r="I2072" s="33">
        <v>0</v>
      </c>
      <c r="J2072" s="33">
        <v>0</v>
      </c>
      <c r="K2072" s="33">
        <v>0</v>
      </c>
      <c r="L2072" s="33">
        <v>0</v>
      </c>
      <c r="M2072" s="33">
        <v>0</v>
      </c>
      <c r="N2072" s="32" t="s">
        <v>5179</v>
      </c>
    </row>
    <row r="2073" spans="1:14" ht="63" x14ac:dyDescent="0.25">
      <c r="A2073" s="31" t="s">
        <v>2966</v>
      </c>
      <c r="B2073" s="32" t="s">
        <v>4152</v>
      </c>
      <c r="C2073" s="32" t="s">
        <v>4153</v>
      </c>
      <c r="D2073" s="33">
        <v>0</v>
      </c>
      <c r="E2073" s="33">
        <v>0</v>
      </c>
      <c r="F2073" s="33">
        <v>0</v>
      </c>
      <c r="G2073" s="33">
        <v>0</v>
      </c>
      <c r="H2073" s="33">
        <v>0</v>
      </c>
      <c r="I2073" s="33">
        <v>0</v>
      </c>
      <c r="J2073" s="33">
        <v>0</v>
      </c>
      <c r="K2073" s="33">
        <v>0</v>
      </c>
      <c r="L2073" s="33">
        <v>0</v>
      </c>
      <c r="M2073" s="33">
        <v>0</v>
      </c>
      <c r="N2073" s="32" t="s">
        <v>5179</v>
      </c>
    </row>
    <row r="2074" spans="1:14" ht="47.25" x14ac:dyDescent="0.25">
      <c r="A2074" s="31" t="s">
        <v>2966</v>
      </c>
      <c r="B2074" s="32" t="s">
        <v>4154</v>
      </c>
      <c r="C2074" s="32" t="s">
        <v>4155</v>
      </c>
      <c r="D2074" s="33">
        <v>0</v>
      </c>
      <c r="E2074" s="33">
        <v>0</v>
      </c>
      <c r="F2074" s="33">
        <v>0</v>
      </c>
      <c r="G2074" s="33">
        <v>0</v>
      </c>
      <c r="H2074" s="33">
        <v>0</v>
      </c>
      <c r="I2074" s="33">
        <v>0</v>
      </c>
      <c r="J2074" s="33">
        <v>0</v>
      </c>
      <c r="K2074" s="33">
        <v>0</v>
      </c>
      <c r="L2074" s="33">
        <v>0</v>
      </c>
      <c r="M2074" s="33">
        <v>0</v>
      </c>
      <c r="N2074" s="32" t="s">
        <v>5179</v>
      </c>
    </row>
    <row r="2075" spans="1:14" ht="63" x14ac:dyDescent="0.25">
      <c r="A2075" s="31" t="s">
        <v>2966</v>
      </c>
      <c r="B2075" s="32" t="s">
        <v>4156</v>
      </c>
      <c r="C2075" s="32" t="s">
        <v>4157</v>
      </c>
      <c r="D2075" s="33">
        <v>0</v>
      </c>
      <c r="E2075" s="33">
        <v>0</v>
      </c>
      <c r="F2075" s="33">
        <v>0</v>
      </c>
      <c r="G2075" s="33">
        <v>0</v>
      </c>
      <c r="H2075" s="33">
        <v>0</v>
      </c>
      <c r="I2075" s="33">
        <v>0</v>
      </c>
      <c r="J2075" s="33">
        <v>0</v>
      </c>
      <c r="K2075" s="33">
        <v>0</v>
      </c>
      <c r="L2075" s="33">
        <v>0</v>
      </c>
      <c r="M2075" s="33">
        <v>0</v>
      </c>
      <c r="N2075" s="32" t="s">
        <v>5179</v>
      </c>
    </row>
    <row r="2076" spans="1:14" ht="47.25" x14ac:dyDescent="0.25">
      <c r="A2076" s="31" t="s">
        <v>2966</v>
      </c>
      <c r="B2076" s="32" t="s">
        <v>4158</v>
      </c>
      <c r="C2076" s="32" t="s">
        <v>4159</v>
      </c>
      <c r="D2076" s="33">
        <v>0</v>
      </c>
      <c r="E2076" s="33">
        <v>0</v>
      </c>
      <c r="F2076" s="33">
        <v>0</v>
      </c>
      <c r="G2076" s="33">
        <v>0</v>
      </c>
      <c r="H2076" s="33">
        <v>0</v>
      </c>
      <c r="I2076" s="33">
        <v>0</v>
      </c>
      <c r="J2076" s="33">
        <v>0</v>
      </c>
      <c r="K2076" s="33">
        <v>0</v>
      </c>
      <c r="L2076" s="33">
        <v>0</v>
      </c>
      <c r="M2076" s="33">
        <v>0</v>
      </c>
      <c r="N2076" s="32" t="s">
        <v>5179</v>
      </c>
    </row>
    <row r="2077" spans="1:14" ht="47.25" x14ac:dyDescent="0.25">
      <c r="A2077" s="31" t="s">
        <v>2966</v>
      </c>
      <c r="B2077" s="32" t="s">
        <v>4160</v>
      </c>
      <c r="C2077" s="32" t="s">
        <v>4161</v>
      </c>
      <c r="D2077" s="33">
        <v>0</v>
      </c>
      <c r="E2077" s="33">
        <v>0</v>
      </c>
      <c r="F2077" s="33">
        <v>0</v>
      </c>
      <c r="G2077" s="33">
        <v>0</v>
      </c>
      <c r="H2077" s="33">
        <v>0</v>
      </c>
      <c r="I2077" s="33">
        <v>0</v>
      </c>
      <c r="J2077" s="33">
        <v>0</v>
      </c>
      <c r="K2077" s="33">
        <v>0</v>
      </c>
      <c r="L2077" s="33">
        <v>0</v>
      </c>
      <c r="M2077" s="33">
        <v>0</v>
      </c>
      <c r="N2077" s="32" t="s">
        <v>5179</v>
      </c>
    </row>
    <row r="2078" spans="1:14" ht="47.25" x14ac:dyDescent="0.25">
      <c r="A2078" s="31" t="s">
        <v>2966</v>
      </c>
      <c r="B2078" s="32" t="s">
        <v>4162</v>
      </c>
      <c r="C2078" s="32" t="s">
        <v>4163</v>
      </c>
      <c r="D2078" s="33">
        <v>0</v>
      </c>
      <c r="E2078" s="33">
        <v>0</v>
      </c>
      <c r="F2078" s="33">
        <v>0</v>
      </c>
      <c r="G2078" s="33">
        <v>0</v>
      </c>
      <c r="H2078" s="33">
        <v>0</v>
      </c>
      <c r="I2078" s="33">
        <v>0</v>
      </c>
      <c r="J2078" s="33">
        <v>0</v>
      </c>
      <c r="K2078" s="33">
        <v>0</v>
      </c>
      <c r="L2078" s="33">
        <v>0</v>
      </c>
      <c r="M2078" s="33">
        <v>0</v>
      </c>
      <c r="N2078" s="32" t="s">
        <v>5179</v>
      </c>
    </row>
    <row r="2079" spans="1:14" ht="47.25" x14ac:dyDescent="0.25">
      <c r="A2079" s="31" t="s">
        <v>2966</v>
      </c>
      <c r="B2079" s="32" t="s">
        <v>4164</v>
      </c>
      <c r="C2079" s="32" t="s">
        <v>4165</v>
      </c>
      <c r="D2079" s="33">
        <v>0</v>
      </c>
      <c r="E2079" s="33">
        <v>0</v>
      </c>
      <c r="F2079" s="33">
        <v>0</v>
      </c>
      <c r="G2079" s="33">
        <v>0</v>
      </c>
      <c r="H2079" s="33">
        <v>0</v>
      </c>
      <c r="I2079" s="33">
        <v>0</v>
      </c>
      <c r="J2079" s="33">
        <v>0</v>
      </c>
      <c r="K2079" s="33">
        <v>0</v>
      </c>
      <c r="L2079" s="33">
        <v>0</v>
      </c>
      <c r="M2079" s="33">
        <v>0</v>
      </c>
      <c r="N2079" s="32" t="s">
        <v>5179</v>
      </c>
    </row>
    <row r="2080" spans="1:14" ht="47.25" x14ac:dyDescent="0.25">
      <c r="A2080" s="31" t="s">
        <v>2966</v>
      </c>
      <c r="B2080" s="32" t="s">
        <v>4166</v>
      </c>
      <c r="C2080" s="32" t="s">
        <v>4167</v>
      </c>
      <c r="D2080" s="33">
        <v>0</v>
      </c>
      <c r="E2080" s="33">
        <v>0</v>
      </c>
      <c r="F2080" s="33">
        <v>0</v>
      </c>
      <c r="G2080" s="33">
        <v>0</v>
      </c>
      <c r="H2080" s="33">
        <v>0</v>
      </c>
      <c r="I2080" s="33">
        <v>0</v>
      </c>
      <c r="J2080" s="33">
        <v>0</v>
      </c>
      <c r="K2080" s="33">
        <v>0</v>
      </c>
      <c r="L2080" s="33">
        <v>0</v>
      </c>
      <c r="M2080" s="33">
        <v>0</v>
      </c>
      <c r="N2080" s="32" t="s">
        <v>5179</v>
      </c>
    </row>
    <row r="2081" spans="1:14" ht="78.75" x14ac:dyDescent="0.25">
      <c r="A2081" s="31" t="s">
        <v>2966</v>
      </c>
      <c r="B2081" s="32" t="s">
        <v>4168</v>
      </c>
      <c r="C2081" s="32" t="s">
        <v>4169</v>
      </c>
      <c r="D2081" s="33">
        <v>0</v>
      </c>
      <c r="E2081" s="33">
        <v>0</v>
      </c>
      <c r="F2081" s="33">
        <v>0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2" t="s">
        <v>5179</v>
      </c>
    </row>
    <row r="2082" spans="1:14" ht="47.25" x14ac:dyDescent="0.25">
      <c r="A2082" s="31" t="s">
        <v>2966</v>
      </c>
      <c r="B2082" s="32" t="s">
        <v>4170</v>
      </c>
      <c r="C2082" s="32" t="s">
        <v>4171</v>
      </c>
      <c r="D2082" s="33">
        <v>0</v>
      </c>
      <c r="E2082" s="33">
        <v>0</v>
      </c>
      <c r="F2082" s="33"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2" t="s">
        <v>5179</v>
      </c>
    </row>
    <row r="2083" spans="1:14" ht="47.25" x14ac:dyDescent="0.25">
      <c r="A2083" s="31" t="s">
        <v>2966</v>
      </c>
      <c r="B2083" s="32" t="s">
        <v>4172</v>
      </c>
      <c r="C2083" s="32" t="s">
        <v>4173</v>
      </c>
      <c r="D2083" s="33">
        <v>0</v>
      </c>
      <c r="E2083" s="33">
        <v>0</v>
      </c>
      <c r="F2083" s="33">
        <v>0</v>
      </c>
      <c r="G2083" s="33">
        <v>0</v>
      </c>
      <c r="H2083" s="33">
        <v>0</v>
      </c>
      <c r="I2083" s="33">
        <v>0</v>
      </c>
      <c r="J2083" s="33">
        <v>0</v>
      </c>
      <c r="K2083" s="33">
        <v>0</v>
      </c>
      <c r="L2083" s="33">
        <v>0</v>
      </c>
      <c r="M2083" s="33">
        <v>0</v>
      </c>
      <c r="N2083" s="32" t="s">
        <v>5179</v>
      </c>
    </row>
    <row r="2084" spans="1:14" ht="47.25" x14ac:dyDescent="0.25">
      <c r="A2084" s="31" t="s">
        <v>2966</v>
      </c>
      <c r="B2084" s="32" t="s">
        <v>4174</v>
      </c>
      <c r="C2084" s="32" t="s">
        <v>4175</v>
      </c>
      <c r="D2084" s="33">
        <v>0</v>
      </c>
      <c r="E2084" s="33">
        <v>0</v>
      </c>
      <c r="F2084" s="33">
        <v>0</v>
      </c>
      <c r="G2084" s="33">
        <v>0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2" t="s">
        <v>5179</v>
      </c>
    </row>
    <row r="2085" spans="1:14" ht="47.25" x14ac:dyDescent="0.25">
      <c r="A2085" s="31" t="s">
        <v>2966</v>
      </c>
      <c r="B2085" s="32" t="s">
        <v>4176</v>
      </c>
      <c r="C2085" s="32" t="s">
        <v>4177</v>
      </c>
      <c r="D2085" s="33">
        <v>0</v>
      </c>
      <c r="E2085" s="33">
        <v>0</v>
      </c>
      <c r="F2085" s="33">
        <v>0</v>
      </c>
      <c r="G2085" s="33">
        <v>0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33">
        <v>0</v>
      </c>
      <c r="N2085" s="32" t="s">
        <v>5179</v>
      </c>
    </row>
    <row r="2086" spans="1:14" ht="47.25" x14ac:dyDescent="0.25">
      <c r="A2086" s="31" t="s">
        <v>2966</v>
      </c>
      <c r="B2086" s="32" t="s">
        <v>4178</v>
      </c>
      <c r="C2086" s="32" t="s">
        <v>4179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2" t="s">
        <v>5179</v>
      </c>
    </row>
    <row r="2087" spans="1:14" ht="47.25" x14ac:dyDescent="0.25">
      <c r="A2087" s="31" t="s">
        <v>2966</v>
      </c>
      <c r="B2087" s="32" t="s">
        <v>4180</v>
      </c>
      <c r="C2087" s="32" t="s">
        <v>4181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2" t="s">
        <v>5179</v>
      </c>
    </row>
    <row r="2088" spans="1:14" ht="63" x14ac:dyDescent="0.25">
      <c r="A2088" s="31" t="s">
        <v>2966</v>
      </c>
      <c r="B2088" s="32" t="s">
        <v>4182</v>
      </c>
      <c r="C2088" s="32" t="s">
        <v>4183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2" t="s">
        <v>5179</v>
      </c>
    </row>
    <row r="2089" spans="1:14" ht="78.75" x14ac:dyDescent="0.25">
      <c r="A2089" s="31" t="s">
        <v>2966</v>
      </c>
      <c r="B2089" s="32" t="s">
        <v>4184</v>
      </c>
      <c r="C2089" s="32" t="s">
        <v>4185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2" t="s">
        <v>5179</v>
      </c>
    </row>
    <row r="2090" spans="1:14" ht="47.25" x14ac:dyDescent="0.25">
      <c r="A2090" s="31" t="s">
        <v>2966</v>
      </c>
      <c r="B2090" s="32" t="s">
        <v>4186</v>
      </c>
      <c r="C2090" s="32" t="s">
        <v>4187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2" t="s">
        <v>5179</v>
      </c>
    </row>
    <row r="2091" spans="1:14" ht="63" x14ac:dyDescent="0.25">
      <c r="A2091" s="31" t="s">
        <v>2966</v>
      </c>
      <c r="B2091" s="32" t="s">
        <v>4188</v>
      </c>
      <c r="C2091" s="32" t="s">
        <v>4189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2" t="s">
        <v>5179</v>
      </c>
    </row>
    <row r="2092" spans="1:14" ht="47.25" x14ac:dyDescent="0.25">
      <c r="A2092" s="31" t="s">
        <v>2966</v>
      </c>
      <c r="B2092" s="32" t="s">
        <v>4190</v>
      </c>
      <c r="C2092" s="32" t="s">
        <v>4191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2" t="s">
        <v>5179</v>
      </c>
    </row>
    <row r="2093" spans="1:14" ht="63" x14ac:dyDescent="0.25">
      <c r="A2093" s="31" t="s">
        <v>2966</v>
      </c>
      <c r="B2093" s="32" t="s">
        <v>4192</v>
      </c>
      <c r="C2093" s="32" t="s">
        <v>4193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2" t="s">
        <v>5179</v>
      </c>
    </row>
    <row r="2094" spans="1:14" ht="47.25" x14ac:dyDescent="0.25">
      <c r="A2094" s="31" t="s">
        <v>2966</v>
      </c>
      <c r="B2094" s="32" t="s">
        <v>4194</v>
      </c>
      <c r="C2094" s="32" t="s">
        <v>4195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2" t="s">
        <v>5179</v>
      </c>
    </row>
    <row r="2095" spans="1:14" ht="47.25" x14ac:dyDescent="0.25">
      <c r="A2095" s="31" t="s">
        <v>2966</v>
      </c>
      <c r="B2095" s="32" t="s">
        <v>4196</v>
      </c>
      <c r="C2095" s="32" t="s">
        <v>4197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2" t="s">
        <v>5179</v>
      </c>
    </row>
    <row r="2096" spans="1:14" ht="47.25" x14ac:dyDescent="0.25">
      <c r="A2096" s="31" t="s">
        <v>2966</v>
      </c>
      <c r="B2096" s="32" t="s">
        <v>4198</v>
      </c>
      <c r="C2096" s="32" t="s">
        <v>4199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2" t="s">
        <v>5179</v>
      </c>
    </row>
    <row r="2097" spans="1:14" ht="47.25" x14ac:dyDescent="0.25">
      <c r="A2097" s="31" t="s">
        <v>2966</v>
      </c>
      <c r="B2097" s="32" t="s">
        <v>4200</v>
      </c>
      <c r="C2097" s="32" t="s">
        <v>4201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2" t="s">
        <v>5179</v>
      </c>
    </row>
    <row r="2098" spans="1:14" ht="63" x14ac:dyDescent="0.25">
      <c r="A2098" s="31" t="s">
        <v>2966</v>
      </c>
      <c r="B2098" s="32" t="s">
        <v>4202</v>
      </c>
      <c r="C2098" s="32" t="s">
        <v>4203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2" t="s">
        <v>5179</v>
      </c>
    </row>
    <row r="2099" spans="1:14" ht="47.25" x14ac:dyDescent="0.25">
      <c r="A2099" s="31" t="s">
        <v>2966</v>
      </c>
      <c r="B2099" s="32" t="s">
        <v>4204</v>
      </c>
      <c r="C2099" s="32" t="s">
        <v>4205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2" t="s">
        <v>5179</v>
      </c>
    </row>
    <row r="2100" spans="1:14" ht="47.25" x14ac:dyDescent="0.25">
      <c r="A2100" s="31" t="s">
        <v>2966</v>
      </c>
      <c r="B2100" s="32" t="s">
        <v>4206</v>
      </c>
      <c r="C2100" s="32" t="s">
        <v>4207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2" t="s">
        <v>5179</v>
      </c>
    </row>
    <row r="2101" spans="1:14" ht="47.25" x14ac:dyDescent="0.25">
      <c r="A2101" s="31" t="s">
        <v>2966</v>
      </c>
      <c r="B2101" s="32" t="s">
        <v>4208</v>
      </c>
      <c r="C2101" s="32" t="s">
        <v>4209</v>
      </c>
      <c r="D2101" s="33">
        <v>0</v>
      </c>
      <c r="E2101" s="33">
        <v>0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2" t="s">
        <v>5179</v>
      </c>
    </row>
    <row r="2102" spans="1:14" ht="78.75" x14ac:dyDescent="0.25">
      <c r="A2102" s="31" t="s">
        <v>2966</v>
      </c>
      <c r="B2102" s="32" t="s">
        <v>4210</v>
      </c>
      <c r="C2102" s="32" t="s">
        <v>4211</v>
      </c>
      <c r="D2102" s="33">
        <v>0</v>
      </c>
      <c r="E2102" s="33">
        <v>0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2" t="s">
        <v>5179</v>
      </c>
    </row>
    <row r="2103" spans="1:14" ht="47.25" x14ac:dyDescent="0.25">
      <c r="A2103" s="31" t="s">
        <v>2966</v>
      </c>
      <c r="B2103" s="32" t="s">
        <v>4212</v>
      </c>
      <c r="C2103" s="32" t="s">
        <v>4213</v>
      </c>
      <c r="D2103" s="33">
        <v>0</v>
      </c>
      <c r="E2103" s="33">
        <v>0</v>
      </c>
      <c r="F2103" s="33">
        <v>0</v>
      </c>
      <c r="G2103" s="33">
        <v>0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33">
        <v>0</v>
      </c>
      <c r="N2103" s="32" t="s">
        <v>5179</v>
      </c>
    </row>
    <row r="2104" spans="1:14" ht="47.25" x14ac:dyDescent="0.25">
      <c r="A2104" s="31" t="s">
        <v>2966</v>
      </c>
      <c r="B2104" s="32" t="s">
        <v>4214</v>
      </c>
      <c r="C2104" s="32" t="s">
        <v>4215</v>
      </c>
      <c r="D2104" s="33">
        <v>0</v>
      </c>
      <c r="E2104" s="33">
        <v>0</v>
      </c>
      <c r="F2104" s="33">
        <v>0</v>
      </c>
      <c r="G2104" s="33">
        <v>0</v>
      </c>
      <c r="H2104" s="33">
        <v>0</v>
      </c>
      <c r="I2104" s="33">
        <v>0</v>
      </c>
      <c r="J2104" s="33">
        <v>0</v>
      </c>
      <c r="K2104" s="33">
        <v>0</v>
      </c>
      <c r="L2104" s="33">
        <v>0</v>
      </c>
      <c r="M2104" s="33">
        <v>0</v>
      </c>
      <c r="N2104" s="32" t="s">
        <v>5179</v>
      </c>
    </row>
    <row r="2105" spans="1:14" ht="63" x14ac:dyDescent="0.25">
      <c r="A2105" s="31" t="s">
        <v>2966</v>
      </c>
      <c r="B2105" s="32" t="s">
        <v>4216</v>
      </c>
      <c r="C2105" s="32" t="s">
        <v>4217</v>
      </c>
      <c r="D2105" s="33">
        <v>0</v>
      </c>
      <c r="E2105" s="33">
        <v>0</v>
      </c>
      <c r="F2105" s="33">
        <v>0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2" t="s">
        <v>5179</v>
      </c>
    </row>
    <row r="2106" spans="1:14" ht="47.25" x14ac:dyDescent="0.25">
      <c r="A2106" s="31" t="s">
        <v>2966</v>
      </c>
      <c r="B2106" s="32" t="s">
        <v>4218</v>
      </c>
      <c r="C2106" s="32" t="s">
        <v>4219</v>
      </c>
      <c r="D2106" s="33">
        <v>0</v>
      </c>
      <c r="E2106" s="33">
        <v>0</v>
      </c>
      <c r="F2106" s="33">
        <v>0</v>
      </c>
      <c r="G2106" s="33">
        <v>0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2" t="s">
        <v>5179</v>
      </c>
    </row>
    <row r="2107" spans="1:14" ht="47.25" x14ac:dyDescent="0.25">
      <c r="A2107" s="31" t="s">
        <v>2966</v>
      </c>
      <c r="B2107" s="32" t="s">
        <v>4220</v>
      </c>
      <c r="C2107" s="32" t="s">
        <v>4221</v>
      </c>
      <c r="D2107" s="33">
        <v>0</v>
      </c>
      <c r="E2107" s="33">
        <v>0</v>
      </c>
      <c r="F2107" s="33">
        <v>0</v>
      </c>
      <c r="G2107" s="33">
        <v>0</v>
      </c>
      <c r="H2107" s="33">
        <v>0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2" t="s">
        <v>5179</v>
      </c>
    </row>
    <row r="2108" spans="1:14" ht="63" x14ac:dyDescent="0.25">
      <c r="A2108" s="31" t="s">
        <v>2966</v>
      </c>
      <c r="B2108" s="32" t="s">
        <v>4222</v>
      </c>
      <c r="C2108" s="32" t="s">
        <v>4223</v>
      </c>
      <c r="D2108" s="33">
        <v>0</v>
      </c>
      <c r="E2108" s="33">
        <v>0</v>
      </c>
      <c r="F2108" s="33">
        <v>0</v>
      </c>
      <c r="G2108" s="33">
        <v>0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33">
        <v>0</v>
      </c>
      <c r="N2108" s="32" t="s">
        <v>5179</v>
      </c>
    </row>
    <row r="2109" spans="1:14" ht="47.25" x14ac:dyDescent="0.25">
      <c r="A2109" s="31" t="s">
        <v>2966</v>
      </c>
      <c r="B2109" s="32" t="s">
        <v>4224</v>
      </c>
      <c r="C2109" s="32" t="s">
        <v>4225</v>
      </c>
      <c r="D2109" s="33">
        <v>0</v>
      </c>
      <c r="E2109" s="33">
        <v>0</v>
      </c>
      <c r="F2109" s="33">
        <v>0</v>
      </c>
      <c r="G2109" s="33">
        <v>0</v>
      </c>
      <c r="H2109" s="33">
        <v>0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2" t="s">
        <v>5179</v>
      </c>
    </row>
    <row r="2110" spans="1:14" ht="47.25" x14ac:dyDescent="0.25">
      <c r="A2110" s="31" t="s">
        <v>2966</v>
      </c>
      <c r="B2110" s="32" t="s">
        <v>4226</v>
      </c>
      <c r="C2110" s="32" t="s">
        <v>4227</v>
      </c>
      <c r="D2110" s="33">
        <v>0</v>
      </c>
      <c r="E2110" s="33">
        <v>0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2" t="s">
        <v>5179</v>
      </c>
    </row>
    <row r="2111" spans="1:14" ht="47.25" x14ac:dyDescent="0.25">
      <c r="A2111" s="31" t="s">
        <v>2966</v>
      </c>
      <c r="B2111" s="32" t="s">
        <v>4228</v>
      </c>
      <c r="C2111" s="32" t="s">
        <v>4229</v>
      </c>
      <c r="D2111" s="33">
        <v>0</v>
      </c>
      <c r="E2111" s="33">
        <v>0</v>
      </c>
      <c r="F2111" s="33">
        <v>0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2" t="s">
        <v>5179</v>
      </c>
    </row>
    <row r="2112" spans="1:14" ht="63" x14ac:dyDescent="0.25">
      <c r="A2112" s="31" t="s">
        <v>2966</v>
      </c>
      <c r="B2112" s="32" t="s">
        <v>4230</v>
      </c>
      <c r="C2112" s="32" t="s">
        <v>4231</v>
      </c>
      <c r="D2112" s="33">
        <v>0</v>
      </c>
      <c r="E2112" s="33">
        <v>0</v>
      </c>
      <c r="F2112" s="33"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2" t="s">
        <v>5179</v>
      </c>
    </row>
    <row r="2113" spans="1:14" ht="47.25" x14ac:dyDescent="0.25">
      <c r="A2113" s="31" t="s">
        <v>2966</v>
      </c>
      <c r="B2113" s="32" t="s">
        <v>4232</v>
      </c>
      <c r="C2113" s="32" t="s">
        <v>4233</v>
      </c>
      <c r="D2113" s="33">
        <v>0</v>
      </c>
      <c r="E2113" s="33">
        <v>0</v>
      </c>
      <c r="F2113" s="33">
        <v>0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2" t="s">
        <v>5179</v>
      </c>
    </row>
    <row r="2114" spans="1:14" ht="47.25" x14ac:dyDescent="0.25">
      <c r="A2114" s="31" t="s">
        <v>2966</v>
      </c>
      <c r="B2114" s="32" t="s">
        <v>4234</v>
      </c>
      <c r="C2114" s="32" t="s">
        <v>4235</v>
      </c>
      <c r="D2114" s="33">
        <v>0</v>
      </c>
      <c r="E2114" s="33">
        <v>0</v>
      </c>
      <c r="F2114" s="33">
        <v>0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2" t="s">
        <v>5179</v>
      </c>
    </row>
    <row r="2115" spans="1:14" ht="63" x14ac:dyDescent="0.25">
      <c r="A2115" s="31" t="s">
        <v>2966</v>
      </c>
      <c r="B2115" s="32" t="s">
        <v>4236</v>
      </c>
      <c r="C2115" s="32" t="s">
        <v>4237</v>
      </c>
      <c r="D2115" s="33">
        <v>0</v>
      </c>
      <c r="E2115" s="33">
        <v>0</v>
      </c>
      <c r="F2115" s="33"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2" t="s">
        <v>5179</v>
      </c>
    </row>
    <row r="2116" spans="1:14" ht="47.25" x14ac:dyDescent="0.25">
      <c r="A2116" s="31" t="s">
        <v>2966</v>
      </c>
      <c r="B2116" s="32" t="s">
        <v>4238</v>
      </c>
      <c r="C2116" s="32" t="s">
        <v>4239</v>
      </c>
      <c r="D2116" s="33">
        <v>0</v>
      </c>
      <c r="E2116" s="33">
        <v>0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2" t="s">
        <v>5179</v>
      </c>
    </row>
    <row r="2117" spans="1:14" ht="63" x14ac:dyDescent="0.25">
      <c r="A2117" s="31" t="s">
        <v>2966</v>
      </c>
      <c r="B2117" s="32" t="s">
        <v>4240</v>
      </c>
      <c r="C2117" s="32" t="s">
        <v>4241</v>
      </c>
      <c r="D2117" s="33">
        <v>0</v>
      </c>
      <c r="E2117" s="33">
        <v>0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2" t="s">
        <v>5179</v>
      </c>
    </row>
    <row r="2118" spans="1:14" ht="47.25" x14ac:dyDescent="0.25">
      <c r="A2118" s="31" t="s">
        <v>2966</v>
      </c>
      <c r="B2118" s="32" t="s">
        <v>4242</v>
      </c>
      <c r="C2118" s="32" t="s">
        <v>4243</v>
      </c>
      <c r="D2118" s="33">
        <v>0</v>
      </c>
      <c r="E2118" s="33">
        <v>0</v>
      </c>
      <c r="F2118" s="33"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2" t="s">
        <v>5179</v>
      </c>
    </row>
    <row r="2119" spans="1:14" ht="63" x14ac:dyDescent="0.25">
      <c r="A2119" s="31" t="s">
        <v>2966</v>
      </c>
      <c r="B2119" s="32" t="s">
        <v>4244</v>
      </c>
      <c r="C2119" s="32" t="s">
        <v>4245</v>
      </c>
      <c r="D2119" s="33">
        <v>0</v>
      </c>
      <c r="E2119" s="33">
        <v>0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2" t="s">
        <v>5179</v>
      </c>
    </row>
    <row r="2120" spans="1:14" ht="47.25" x14ac:dyDescent="0.25">
      <c r="A2120" s="31" t="s">
        <v>2966</v>
      </c>
      <c r="B2120" s="32" t="s">
        <v>4246</v>
      </c>
      <c r="C2120" s="32" t="s">
        <v>4247</v>
      </c>
      <c r="D2120" s="33">
        <v>0</v>
      </c>
      <c r="E2120" s="33">
        <v>0</v>
      </c>
      <c r="F2120" s="33"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2" t="s">
        <v>5179</v>
      </c>
    </row>
    <row r="2121" spans="1:14" ht="63" x14ac:dyDescent="0.25">
      <c r="A2121" s="31" t="s">
        <v>2966</v>
      </c>
      <c r="B2121" s="32" t="s">
        <v>4248</v>
      </c>
      <c r="C2121" s="32" t="s">
        <v>4249</v>
      </c>
      <c r="D2121" s="33">
        <v>0</v>
      </c>
      <c r="E2121" s="33">
        <v>0</v>
      </c>
      <c r="F2121" s="33"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2" t="s">
        <v>5179</v>
      </c>
    </row>
    <row r="2122" spans="1:14" ht="47.25" x14ac:dyDescent="0.25">
      <c r="A2122" s="31" t="s">
        <v>2966</v>
      </c>
      <c r="B2122" s="32" t="s">
        <v>4250</v>
      </c>
      <c r="C2122" s="32" t="s">
        <v>4251</v>
      </c>
      <c r="D2122" s="33">
        <v>0</v>
      </c>
      <c r="E2122" s="33">
        <v>0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2" t="s">
        <v>5179</v>
      </c>
    </row>
    <row r="2123" spans="1:14" ht="47.25" x14ac:dyDescent="0.25">
      <c r="A2123" s="31" t="s">
        <v>2966</v>
      </c>
      <c r="B2123" s="32" t="s">
        <v>4252</v>
      </c>
      <c r="C2123" s="32" t="s">
        <v>4253</v>
      </c>
      <c r="D2123" s="33">
        <v>0</v>
      </c>
      <c r="E2123" s="33">
        <v>0</v>
      </c>
      <c r="F2123" s="33"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2" t="s">
        <v>5179</v>
      </c>
    </row>
    <row r="2124" spans="1:14" ht="63" x14ac:dyDescent="0.25">
      <c r="A2124" s="31" t="s">
        <v>2966</v>
      </c>
      <c r="B2124" s="32" t="s">
        <v>4254</v>
      </c>
      <c r="C2124" s="32" t="s">
        <v>4255</v>
      </c>
      <c r="D2124" s="33">
        <v>0</v>
      </c>
      <c r="E2124" s="33">
        <v>0</v>
      </c>
      <c r="F2124" s="33"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2" t="s">
        <v>5179</v>
      </c>
    </row>
    <row r="2125" spans="1:14" ht="63" x14ac:dyDescent="0.25">
      <c r="A2125" s="31" t="s">
        <v>2966</v>
      </c>
      <c r="B2125" s="32" t="s">
        <v>4256</v>
      </c>
      <c r="C2125" s="32" t="s">
        <v>4257</v>
      </c>
      <c r="D2125" s="33">
        <v>0</v>
      </c>
      <c r="E2125" s="33">
        <v>0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2" t="s">
        <v>5179</v>
      </c>
    </row>
    <row r="2126" spans="1:14" ht="47.25" x14ac:dyDescent="0.25">
      <c r="A2126" s="31" t="s">
        <v>2966</v>
      </c>
      <c r="B2126" s="32" t="s">
        <v>4258</v>
      </c>
      <c r="C2126" s="32" t="s">
        <v>4259</v>
      </c>
      <c r="D2126" s="33">
        <v>0</v>
      </c>
      <c r="E2126" s="33">
        <v>0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2" t="s">
        <v>5179</v>
      </c>
    </row>
    <row r="2127" spans="1:14" ht="47.25" x14ac:dyDescent="0.25">
      <c r="A2127" s="31" t="s">
        <v>2966</v>
      </c>
      <c r="B2127" s="32" t="s">
        <v>4260</v>
      </c>
      <c r="C2127" s="32" t="s">
        <v>4261</v>
      </c>
      <c r="D2127" s="33">
        <v>0</v>
      </c>
      <c r="E2127" s="33">
        <v>0</v>
      </c>
      <c r="F2127" s="33">
        <v>0</v>
      </c>
      <c r="G2127" s="33">
        <v>0</v>
      </c>
      <c r="H2127" s="33">
        <v>0</v>
      </c>
      <c r="I2127" s="33">
        <v>0</v>
      </c>
      <c r="J2127" s="33">
        <v>0</v>
      </c>
      <c r="K2127" s="33">
        <v>0</v>
      </c>
      <c r="L2127" s="33">
        <v>0</v>
      </c>
      <c r="M2127" s="33">
        <v>0</v>
      </c>
      <c r="N2127" s="32" t="s">
        <v>5179</v>
      </c>
    </row>
    <row r="2128" spans="1:14" ht="63" x14ac:dyDescent="0.25">
      <c r="A2128" s="31" t="s">
        <v>2966</v>
      </c>
      <c r="B2128" s="32" t="s">
        <v>4262</v>
      </c>
      <c r="C2128" s="32" t="s">
        <v>4263</v>
      </c>
      <c r="D2128" s="33">
        <v>0</v>
      </c>
      <c r="E2128" s="33">
        <v>0</v>
      </c>
      <c r="F2128" s="33">
        <v>0</v>
      </c>
      <c r="G2128" s="33">
        <v>0</v>
      </c>
      <c r="H2128" s="33">
        <v>0</v>
      </c>
      <c r="I2128" s="33">
        <v>0</v>
      </c>
      <c r="J2128" s="33">
        <v>0</v>
      </c>
      <c r="K2128" s="33">
        <v>0</v>
      </c>
      <c r="L2128" s="33">
        <v>0</v>
      </c>
      <c r="M2128" s="33">
        <v>0</v>
      </c>
      <c r="N2128" s="32" t="s">
        <v>5179</v>
      </c>
    </row>
    <row r="2129" spans="1:14" ht="63" x14ac:dyDescent="0.25">
      <c r="A2129" s="31" t="s">
        <v>2966</v>
      </c>
      <c r="B2129" s="32" t="s">
        <v>4264</v>
      </c>
      <c r="C2129" s="32" t="s">
        <v>4265</v>
      </c>
      <c r="D2129" s="33">
        <v>0</v>
      </c>
      <c r="E2129" s="33">
        <v>0</v>
      </c>
      <c r="F2129" s="33">
        <v>0</v>
      </c>
      <c r="G2129" s="33">
        <v>0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2" t="s">
        <v>5179</v>
      </c>
    </row>
    <row r="2130" spans="1:14" ht="47.25" x14ac:dyDescent="0.25">
      <c r="A2130" s="31" t="s">
        <v>2966</v>
      </c>
      <c r="B2130" s="32" t="s">
        <v>4266</v>
      </c>
      <c r="C2130" s="32" t="s">
        <v>4267</v>
      </c>
      <c r="D2130" s="33">
        <v>0</v>
      </c>
      <c r="E2130" s="33">
        <v>0</v>
      </c>
      <c r="F2130" s="33">
        <v>0</v>
      </c>
      <c r="G2130" s="33">
        <v>0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2" t="s">
        <v>5179</v>
      </c>
    </row>
    <row r="2131" spans="1:14" ht="47.25" x14ac:dyDescent="0.25">
      <c r="A2131" s="31" t="s">
        <v>2966</v>
      </c>
      <c r="B2131" s="32" t="s">
        <v>4268</v>
      </c>
      <c r="C2131" s="32" t="s">
        <v>4269</v>
      </c>
      <c r="D2131" s="33">
        <v>0</v>
      </c>
      <c r="E2131" s="33">
        <v>0</v>
      </c>
      <c r="F2131" s="33">
        <v>0</v>
      </c>
      <c r="G2131" s="33">
        <v>0</v>
      </c>
      <c r="H2131" s="33">
        <v>0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2" t="s">
        <v>5179</v>
      </c>
    </row>
    <row r="2132" spans="1:14" ht="47.25" x14ac:dyDescent="0.25">
      <c r="A2132" s="31" t="s">
        <v>2966</v>
      </c>
      <c r="B2132" s="32" t="s">
        <v>4270</v>
      </c>
      <c r="C2132" s="32" t="s">
        <v>4271</v>
      </c>
      <c r="D2132" s="33">
        <v>0</v>
      </c>
      <c r="E2132" s="33">
        <v>0</v>
      </c>
      <c r="F2132" s="33">
        <v>0</v>
      </c>
      <c r="G2132" s="33">
        <v>0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2" t="s">
        <v>5179</v>
      </c>
    </row>
    <row r="2133" spans="1:14" ht="63" x14ac:dyDescent="0.25">
      <c r="A2133" s="31" t="s">
        <v>2966</v>
      </c>
      <c r="B2133" s="32" t="s">
        <v>4272</v>
      </c>
      <c r="C2133" s="32" t="s">
        <v>4273</v>
      </c>
      <c r="D2133" s="33">
        <v>0</v>
      </c>
      <c r="E2133" s="33">
        <v>0</v>
      </c>
      <c r="F2133" s="33">
        <v>0</v>
      </c>
      <c r="G2133" s="33">
        <v>0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2" t="s">
        <v>5179</v>
      </c>
    </row>
    <row r="2134" spans="1:14" ht="47.25" x14ac:dyDescent="0.25">
      <c r="A2134" s="31" t="s">
        <v>2966</v>
      </c>
      <c r="B2134" s="32" t="s">
        <v>4274</v>
      </c>
      <c r="C2134" s="32" t="s">
        <v>4275</v>
      </c>
      <c r="D2134" s="33">
        <v>0</v>
      </c>
      <c r="E2134" s="33">
        <v>0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2" t="s">
        <v>5179</v>
      </c>
    </row>
    <row r="2135" spans="1:14" ht="47.25" x14ac:dyDescent="0.25">
      <c r="A2135" s="31" t="s">
        <v>2966</v>
      </c>
      <c r="B2135" s="32" t="s">
        <v>4276</v>
      </c>
      <c r="C2135" s="32" t="s">
        <v>4277</v>
      </c>
      <c r="D2135" s="33">
        <v>0</v>
      </c>
      <c r="E2135" s="33">
        <v>0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2" t="s">
        <v>5179</v>
      </c>
    </row>
    <row r="2136" spans="1:14" ht="63" x14ac:dyDescent="0.25">
      <c r="A2136" s="31" t="s">
        <v>2966</v>
      </c>
      <c r="B2136" s="32" t="s">
        <v>4278</v>
      </c>
      <c r="C2136" s="32" t="s">
        <v>4279</v>
      </c>
      <c r="D2136" s="33">
        <v>0</v>
      </c>
      <c r="E2136" s="33">
        <v>0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2" t="s">
        <v>5179</v>
      </c>
    </row>
    <row r="2137" spans="1:14" ht="63" x14ac:dyDescent="0.25">
      <c r="A2137" s="31" t="s">
        <v>2966</v>
      </c>
      <c r="B2137" s="32" t="s">
        <v>4280</v>
      </c>
      <c r="C2137" s="32" t="s">
        <v>4281</v>
      </c>
      <c r="D2137" s="33">
        <v>0</v>
      </c>
      <c r="E2137" s="33">
        <v>0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2" t="s">
        <v>5179</v>
      </c>
    </row>
    <row r="2138" spans="1:14" ht="63" x14ac:dyDescent="0.25">
      <c r="A2138" s="31" t="s">
        <v>2966</v>
      </c>
      <c r="B2138" s="32" t="s">
        <v>4282</v>
      </c>
      <c r="C2138" s="32" t="s">
        <v>4283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2" t="s">
        <v>5179</v>
      </c>
    </row>
    <row r="2139" spans="1:14" ht="47.25" x14ac:dyDescent="0.25">
      <c r="A2139" s="31" t="s">
        <v>2966</v>
      </c>
      <c r="B2139" s="32" t="s">
        <v>4284</v>
      </c>
      <c r="C2139" s="32" t="s">
        <v>4285</v>
      </c>
      <c r="D2139" s="33">
        <v>0</v>
      </c>
      <c r="E2139" s="33">
        <v>0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2" t="s">
        <v>5179</v>
      </c>
    </row>
    <row r="2140" spans="1:14" ht="47.25" x14ac:dyDescent="0.25">
      <c r="A2140" s="31" t="s">
        <v>2966</v>
      </c>
      <c r="B2140" s="32" t="s">
        <v>4286</v>
      </c>
      <c r="C2140" s="32" t="s">
        <v>4287</v>
      </c>
      <c r="D2140" s="33">
        <v>0</v>
      </c>
      <c r="E2140" s="33">
        <v>0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2" t="s">
        <v>5179</v>
      </c>
    </row>
    <row r="2141" spans="1:14" ht="63" x14ac:dyDescent="0.25">
      <c r="A2141" s="31" t="s">
        <v>2966</v>
      </c>
      <c r="B2141" s="32" t="s">
        <v>4288</v>
      </c>
      <c r="C2141" s="32" t="s">
        <v>4289</v>
      </c>
      <c r="D2141" s="33">
        <v>0</v>
      </c>
      <c r="E2141" s="33">
        <v>0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2" t="s">
        <v>5179</v>
      </c>
    </row>
    <row r="2142" spans="1:14" ht="63" x14ac:dyDescent="0.25">
      <c r="A2142" s="31" t="s">
        <v>2966</v>
      </c>
      <c r="B2142" s="32" t="s">
        <v>4290</v>
      </c>
      <c r="C2142" s="32" t="s">
        <v>4291</v>
      </c>
      <c r="D2142" s="33">
        <v>0</v>
      </c>
      <c r="E2142" s="33">
        <v>0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2" t="s">
        <v>5179</v>
      </c>
    </row>
    <row r="2143" spans="1:14" ht="63" x14ac:dyDescent="0.25">
      <c r="A2143" s="31" t="s">
        <v>2966</v>
      </c>
      <c r="B2143" s="32" t="s">
        <v>4292</v>
      </c>
      <c r="C2143" s="32" t="s">
        <v>4293</v>
      </c>
      <c r="D2143" s="33">
        <v>0</v>
      </c>
      <c r="E2143" s="33">
        <v>0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2" t="s">
        <v>5179</v>
      </c>
    </row>
    <row r="2144" spans="1:14" ht="47.25" x14ac:dyDescent="0.25">
      <c r="A2144" s="31" t="s">
        <v>2966</v>
      </c>
      <c r="B2144" s="32" t="s">
        <v>4294</v>
      </c>
      <c r="C2144" s="32" t="s">
        <v>4295</v>
      </c>
      <c r="D2144" s="33">
        <v>0</v>
      </c>
      <c r="E2144" s="33">
        <v>0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2" t="s">
        <v>5179</v>
      </c>
    </row>
    <row r="2145" spans="1:14" ht="78.75" x14ac:dyDescent="0.25">
      <c r="A2145" s="31" t="s">
        <v>2966</v>
      </c>
      <c r="B2145" s="32" t="s">
        <v>4296</v>
      </c>
      <c r="C2145" s="32" t="s">
        <v>4297</v>
      </c>
      <c r="D2145" s="33">
        <v>0</v>
      </c>
      <c r="E2145" s="33">
        <v>0</v>
      </c>
      <c r="F2145" s="33"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2" t="s">
        <v>5179</v>
      </c>
    </row>
    <row r="2146" spans="1:14" ht="47.25" x14ac:dyDescent="0.25">
      <c r="A2146" s="31" t="s">
        <v>2966</v>
      </c>
      <c r="B2146" s="32" t="s">
        <v>4298</v>
      </c>
      <c r="C2146" s="32" t="s">
        <v>4299</v>
      </c>
      <c r="D2146" s="33">
        <v>0</v>
      </c>
      <c r="E2146" s="33">
        <v>0</v>
      </c>
      <c r="F2146" s="33"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2" t="s">
        <v>5179</v>
      </c>
    </row>
    <row r="2147" spans="1:14" ht="63" x14ac:dyDescent="0.25">
      <c r="A2147" s="31" t="s">
        <v>2966</v>
      </c>
      <c r="B2147" s="32" t="s">
        <v>4300</v>
      </c>
      <c r="C2147" s="32" t="s">
        <v>4301</v>
      </c>
      <c r="D2147" s="33">
        <v>0</v>
      </c>
      <c r="E2147" s="33">
        <v>0</v>
      </c>
      <c r="F2147" s="33"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2" t="s">
        <v>5179</v>
      </c>
    </row>
    <row r="2148" spans="1:14" ht="63" x14ac:dyDescent="0.25">
      <c r="A2148" s="31" t="s">
        <v>2966</v>
      </c>
      <c r="B2148" s="32" t="s">
        <v>4302</v>
      </c>
      <c r="C2148" s="32" t="s">
        <v>4303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2" t="s">
        <v>5179</v>
      </c>
    </row>
    <row r="2149" spans="1:14" ht="47.25" x14ac:dyDescent="0.25">
      <c r="A2149" s="31" t="s">
        <v>2966</v>
      </c>
      <c r="B2149" s="32" t="s">
        <v>4304</v>
      </c>
      <c r="C2149" s="32" t="s">
        <v>4305</v>
      </c>
      <c r="D2149" s="33">
        <v>0</v>
      </c>
      <c r="E2149" s="33">
        <v>0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2" t="s">
        <v>5179</v>
      </c>
    </row>
    <row r="2150" spans="1:14" ht="78.75" x14ac:dyDescent="0.25">
      <c r="A2150" s="31" t="s">
        <v>2966</v>
      </c>
      <c r="B2150" s="32" t="s">
        <v>4306</v>
      </c>
      <c r="C2150" s="32" t="s">
        <v>4307</v>
      </c>
      <c r="D2150" s="33">
        <v>0</v>
      </c>
      <c r="E2150" s="33">
        <v>0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2" t="s">
        <v>5179</v>
      </c>
    </row>
    <row r="2151" spans="1:14" ht="47.25" x14ac:dyDescent="0.25">
      <c r="A2151" s="31" t="s">
        <v>2966</v>
      </c>
      <c r="B2151" s="32" t="s">
        <v>4308</v>
      </c>
      <c r="C2151" s="32" t="s">
        <v>4309</v>
      </c>
      <c r="D2151" s="33">
        <v>0</v>
      </c>
      <c r="E2151" s="33">
        <v>0</v>
      </c>
      <c r="F2151" s="33">
        <v>0</v>
      </c>
      <c r="G2151" s="33">
        <v>0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33">
        <v>0</v>
      </c>
      <c r="N2151" s="32" t="s">
        <v>5179</v>
      </c>
    </row>
    <row r="2152" spans="1:14" ht="63" x14ac:dyDescent="0.25">
      <c r="A2152" s="31" t="s">
        <v>2966</v>
      </c>
      <c r="B2152" s="32" t="s">
        <v>4310</v>
      </c>
      <c r="C2152" s="32" t="s">
        <v>4311</v>
      </c>
      <c r="D2152" s="33">
        <v>0</v>
      </c>
      <c r="E2152" s="33">
        <v>0</v>
      </c>
      <c r="F2152" s="33">
        <v>0</v>
      </c>
      <c r="G2152" s="33">
        <v>0</v>
      </c>
      <c r="H2152" s="33">
        <v>0</v>
      </c>
      <c r="I2152" s="33">
        <v>0</v>
      </c>
      <c r="J2152" s="33">
        <v>0</v>
      </c>
      <c r="K2152" s="33">
        <v>0</v>
      </c>
      <c r="L2152" s="33">
        <v>0</v>
      </c>
      <c r="M2152" s="33">
        <v>0</v>
      </c>
      <c r="N2152" s="32" t="s">
        <v>5179</v>
      </c>
    </row>
    <row r="2153" spans="1:14" ht="47.25" x14ac:dyDescent="0.25">
      <c r="A2153" s="31" t="s">
        <v>2966</v>
      </c>
      <c r="B2153" s="32" t="s">
        <v>4312</v>
      </c>
      <c r="C2153" s="32" t="s">
        <v>4313</v>
      </c>
      <c r="D2153" s="33">
        <v>0</v>
      </c>
      <c r="E2153" s="33">
        <v>0</v>
      </c>
      <c r="F2153" s="33">
        <v>0</v>
      </c>
      <c r="G2153" s="33">
        <v>0</v>
      </c>
      <c r="H2153" s="33">
        <v>0</v>
      </c>
      <c r="I2153" s="33">
        <v>0</v>
      </c>
      <c r="J2153" s="33">
        <v>0</v>
      </c>
      <c r="K2153" s="33">
        <v>0</v>
      </c>
      <c r="L2153" s="33">
        <v>0</v>
      </c>
      <c r="M2153" s="33">
        <v>0</v>
      </c>
      <c r="N2153" s="32" t="s">
        <v>5179</v>
      </c>
    </row>
    <row r="2154" spans="1:14" ht="63" x14ac:dyDescent="0.25">
      <c r="A2154" s="31" t="s">
        <v>2966</v>
      </c>
      <c r="B2154" s="32" t="s">
        <v>4314</v>
      </c>
      <c r="C2154" s="32" t="s">
        <v>4315</v>
      </c>
      <c r="D2154" s="33">
        <v>0</v>
      </c>
      <c r="E2154" s="33">
        <v>0</v>
      </c>
      <c r="F2154" s="33">
        <v>0</v>
      </c>
      <c r="G2154" s="33">
        <v>0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2" t="s">
        <v>5179</v>
      </c>
    </row>
    <row r="2155" spans="1:14" ht="78.75" x14ac:dyDescent="0.25">
      <c r="A2155" s="31" t="s">
        <v>2966</v>
      </c>
      <c r="B2155" s="32" t="s">
        <v>4316</v>
      </c>
      <c r="C2155" s="32" t="s">
        <v>4317</v>
      </c>
      <c r="D2155" s="33">
        <v>0</v>
      </c>
      <c r="E2155" s="33">
        <v>0</v>
      </c>
      <c r="F2155" s="33">
        <v>0</v>
      </c>
      <c r="G2155" s="33">
        <v>0</v>
      </c>
      <c r="H2155" s="33">
        <v>0</v>
      </c>
      <c r="I2155" s="33">
        <v>0</v>
      </c>
      <c r="J2155" s="33">
        <v>0</v>
      </c>
      <c r="K2155" s="33">
        <v>0</v>
      </c>
      <c r="L2155" s="33">
        <v>0</v>
      </c>
      <c r="M2155" s="33">
        <v>0</v>
      </c>
      <c r="N2155" s="32" t="s">
        <v>5179</v>
      </c>
    </row>
    <row r="2156" spans="1:14" ht="63" x14ac:dyDescent="0.25">
      <c r="A2156" s="31" t="s">
        <v>2966</v>
      </c>
      <c r="B2156" s="32" t="s">
        <v>4318</v>
      </c>
      <c r="C2156" s="32" t="s">
        <v>4319</v>
      </c>
      <c r="D2156" s="33">
        <v>0</v>
      </c>
      <c r="E2156" s="33">
        <v>0</v>
      </c>
      <c r="F2156" s="33">
        <v>0</v>
      </c>
      <c r="G2156" s="33">
        <v>0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2" t="s">
        <v>5179</v>
      </c>
    </row>
    <row r="2157" spans="1:14" x14ac:dyDescent="0.25">
      <c r="A2157" s="31" t="s">
        <v>2966</v>
      </c>
      <c r="B2157" s="32" t="s">
        <v>4320</v>
      </c>
      <c r="C2157" s="32" t="s">
        <v>4321</v>
      </c>
      <c r="D2157" s="33">
        <v>0</v>
      </c>
      <c r="E2157" s="33">
        <v>0</v>
      </c>
      <c r="F2157" s="33">
        <v>0</v>
      </c>
      <c r="G2157" s="33">
        <v>0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2" t="s">
        <v>5179</v>
      </c>
    </row>
    <row r="2158" spans="1:14" ht="31.5" x14ac:dyDescent="0.25">
      <c r="A2158" s="31" t="s">
        <v>2966</v>
      </c>
      <c r="B2158" s="32" t="s">
        <v>4322</v>
      </c>
      <c r="C2158" s="32" t="s">
        <v>4323</v>
      </c>
      <c r="D2158" s="33">
        <v>0</v>
      </c>
      <c r="E2158" s="33">
        <v>0</v>
      </c>
      <c r="F2158" s="33"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2" t="s">
        <v>5179</v>
      </c>
    </row>
    <row r="2159" spans="1:14" ht="47.25" x14ac:dyDescent="0.25">
      <c r="A2159" s="31" t="s">
        <v>2966</v>
      </c>
      <c r="B2159" s="32" t="s">
        <v>4324</v>
      </c>
      <c r="C2159" s="32" t="s">
        <v>4325</v>
      </c>
      <c r="D2159" s="33">
        <v>0</v>
      </c>
      <c r="E2159" s="33">
        <v>0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2" t="s">
        <v>5179</v>
      </c>
    </row>
    <row r="2160" spans="1:14" ht="47.25" x14ac:dyDescent="0.25">
      <c r="A2160" s="31" t="s">
        <v>2966</v>
      </c>
      <c r="B2160" s="32" t="s">
        <v>4326</v>
      </c>
      <c r="C2160" s="32" t="s">
        <v>4327</v>
      </c>
      <c r="D2160" s="33">
        <v>0</v>
      </c>
      <c r="E2160" s="33">
        <v>0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2" t="s">
        <v>5179</v>
      </c>
    </row>
    <row r="2161" spans="1:14" ht="63" x14ac:dyDescent="0.25">
      <c r="A2161" s="31" t="s">
        <v>2966</v>
      </c>
      <c r="B2161" s="32" t="s">
        <v>4328</v>
      </c>
      <c r="C2161" s="32" t="s">
        <v>4329</v>
      </c>
      <c r="D2161" s="33">
        <v>0</v>
      </c>
      <c r="E2161" s="33">
        <v>0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2" t="s">
        <v>5179</v>
      </c>
    </row>
    <row r="2162" spans="1:14" ht="47.25" x14ac:dyDescent="0.25">
      <c r="A2162" s="31" t="s">
        <v>2966</v>
      </c>
      <c r="B2162" s="32" t="s">
        <v>4330</v>
      </c>
      <c r="C2162" s="32" t="s">
        <v>4331</v>
      </c>
      <c r="D2162" s="33">
        <v>0</v>
      </c>
      <c r="E2162" s="33">
        <v>0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2" t="s">
        <v>5179</v>
      </c>
    </row>
    <row r="2163" spans="1:14" ht="47.25" x14ac:dyDescent="0.25">
      <c r="A2163" s="31" t="s">
        <v>2966</v>
      </c>
      <c r="B2163" s="32" t="s">
        <v>4332</v>
      </c>
      <c r="C2163" s="32" t="s">
        <v>4333</v>
      </c>
      <c r="D2163" s="33">
        <v>0</v>
      </c>
      <c r="E2163" s="33">
        <v>0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2" t="s">
        <v>5179</v>
      </c>
    </row>
    <row r="2164" spans="1:14" ht="47.25" x14ac:dyDescent="0.25">
      <c r="A2164" s="31" t="s">
        <v>2966</v>
      </c>
      <c r="B2164" s="32" t="s">
        <v>4334</v>
      </c>
      <c r="C2164" s="32" t="s">
        <v>4335</v>
      </c>
      <c r="D2164" s="33">
        <v>0</v>
      </c>
      <c r="E2164" s="33">
        <v>0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2" t="s">
        <v>5179</v>
      </c>
    </row>
    <row r="2165" spans="1:14" ht="47.25" x14ac:dyDescent="0.25">
      <c r="A2165" s="31" t="s">
        <v>2966</v>
      </c>
      <c r="B2165" s="32" t="s">
        <v>4336</v>
      </c>
      <c r="C2165" s="32" t="s">
        <v>4337</v>
      </c>
      <c r="D2165" s="33">
        <v>0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2" t="s">
        <v>5179</v>
      </c>
    </row>
    <row r="2166" spans="1:14" ht="47.25" x14ac:dyDescent="0.25">
      <c r="A2166" s="31" t="s">
        <v>2966</v>
      </c>
      <c r="B2166" s="32" t="s">
        <v>4338</v>
      </c>
      <c r="C2166" s="32" t="s">
        <v>4339</v>
      </c>
      <c r="D2166" s="33">
        <v>0</v>
      </c>
      <c r="E2166" s="33">
        <v>0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2" t="s">
        <v>5179</v>
      </c>
    </row>
    <row r="2167" spans="1:14" ht="47.25" x14ac:dyDescent="0.25">
      <c r="A2167" s="31" t="s">
        <v>2966</v>
      </c>
      <c r="B2167" s="32" t="s">
        <v>4340</v>
      </c>
      <c r="C2167" s="32" t="s">
        <v>4341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2" t="s">
        <v>5179</v>
      </c>
    </row>
    <row r="2168" spans="1:14" ht="47.25" x14ac:dyDescent="0.25">
      <c r="A2168" s="31" t="s">
        <v>2966</v>
      </c>
      <c r="B2168" s="32" t="s">
        <v>4342</v>
      </c>
      <c r="C2168" s="32" t="s">
        <v>4343</v>
      </c>
      <c r="D2168" s="33">
        <v>0</v>
      </c>
      <c r="E2168" s="33">
        <v>0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2" t="s">
        <v>5179</v>
      </c>
    </row>
    <row r="2169" spans="1:14" ht="63" x14ac:dyDescent="0.25">
      <c r="A2169" s="31" t="s">
        <v>2966</v>
      </c>
      <c r="B2169" s="32" t="s">
        <v>4344</v>
      </c>
      <c r="C2169" s="32" t="s">
        <v>4345</v>
      </c>
      <c r="D2169" s="33">
        <v>0</v>
      </c>
      <c r="E2169" s="33">
        <v>0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2" t="s">
        <v>5179</v>
      </c>
    </row>
    <row r="2170" spans="1:14" ht="47.25" x14ac:dyDescent="0.25">
      <c r="A2170" s="31" t="s">
        <v>2966</v>
      </c>
      <c r="B2170" s="32" t="s">
        <v>4346</v>
      </c>
      <c r="C2170" s="32" t="s">
        <v>4347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2" t="s">
        <v>5179</v>
      </c>
    </row>
    <row r="2171" spans="1:14" ht="47.25" x14ac:dyDescent="0.25">
      <c r="A2171" s="31" t="s">
        <v>2966</v>
      </c>
      <c r="B2171" s="32" t="s">
        <v>4348</v>
      </c>
      <c r="C2171" s="32" t="s">
        <v>4349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2" t="s">
        <v>5179</v>
      </c>
    </row>
    <row r="2172" spans="1:14" ht="47.25" x14ac:dyDescent="0.25">
      <c r="A2172" s="31" t="s">
        <v>2966</v>
      </c>
      <c r="B2172" s="32" t="s">
        <v>4350</v>
      </c>
      <c r="C2172" s="32" t="s">
        <v>4351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2" t="s">
        <v>5179</v>
      </c>
    </row>
    <row r="2173" spans="1:14" ht="47.25" x14ac:dyDescent="0.25">
      <c r="A2173" s="31" t="s">
        <v>2966</v>
      </c>
      <c r="B2173" s="32" t="s">
        <v>4352</v>
      </c>
      <c r="C2173" s="32" t="s">
        <v>4353</v>
      </c>
      <c r="D2173" s="33">
        <v>0</v>
      </c>
      <c r="E2173" s="33">
        <v>0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2" t="s">
        <v>5179</v>
      </c>
    </row>
    <row r="2174" spans="1:14" ht="47.25" x14ac:dyDescent="0.25">
      <c r="A2174" s="31" t="s">
        <v>2966</v>
      </c>
      <c r="B2174" s="32" t="s">
        <v>4354</v>
      </c>
      <c r="C2174" s="32" t="s">
        <v>4355</v>
      </c>
      <c r="D2174" s="33">
        <v>0</v>
      </c>
      <c r="E2174" s="33">
        <v>0</v>
      </c>
      <c r="F2174" s="33">
        <v>0</v>
      </c>
      <c r="G2174" s="33">
        <v>0</v>
      </c>
      <c r="H2174" s="33">
        <v>0</v>
      </c>
      <c r="I2174" s="33">
        <v>0</v>
      </c>
      <c r="J2174" s="33">
        <v>0</v>
      </c>
      <c r="K2174" s="33">
        <v>0</v>
      </c>
      <c r="L2174" s="33">
        <v>0</v>
      </c>
      <c r="M2174" s="33">
        <v>0</v>
      </c>
      <c r="N2174" s="32" t="s">
        <v>5179</v>
      </c>
    </row>
    <row r="2175" spans="1:14" ht="47.25" x14ac:dyDescent="0.25">
      <c r="A2175" s="31" t="s">
        <v>2966</v>
      </c>
      <c r="B2175" s="32" t="s">
        <v>4356</v>
      </c>
      <c r="C2175" s="32" t="s">
        <v>4357</v>
      </c>
      <c r="D2175" s="33">
        <v>0</v>
      </c>
      <c r="E2175" s="33">
        <v>0</v>
      </c>
      <c r="F2175" s="33">
        <v>0</v>
      </c>
      <c r="G2175" s="33">
        <v>0</v>
      </c>
      <c r="H2175" s="33">
        <v>0</v>
      </c>
      <c r="I2175" s="33">
        <v>0</v>
      </c>
      <c r="J2175" s="33">
        <v>0</v>
      </c>
      <c r="K2175" s="33">
        <v>0</v>
      </c>
      <c r="L2175" s="33">
        <v>0</v>
      </c>
      <c r="M2175" s="33">
        <v>0</v>
      </c>
      <c r="N2175" s="32" t="s">
        <v>5179</v>
      </c>
    </row>
    <row r="2176" spans="1:14" ht="47.25" x14ac:dyDescent="0.25">
      <c r="A2176" s="31" t="s">
        <v>2966</v>
      </c>
      <c r="B2176" s="32" t="s">
        <v>4358</v>
      </c>
      <c r="C2176" s="32" t="s">
        <v>4359</v>
      </c>
      <c r="D2176" s="33">
        <v>0</v>
      </c>
      <c r="E2176" s="33">
        <v>0</v>
      </c>
      <c r="F2176" s="33">
        <v>0</v>
      </c>
      <c r="G2176" s="33">
        <v>0</v>
      </c>
      <c r="H2176" s="33">
        <v>0</v>
      </c>
      <c r="I2176" s="33">
        <v>0</v>
      </c>
      <c r="J2176" s="33">
        <v>0</v>
      </c>
      <c r="K2176" s="33">
        <v>0</v>
      </c>
      <c r="L2176" s="33">
        <v>0</v>
      </c>
      <c r="M2176" s="33">
        <v>0</v>
      </c>
      <c r="N2176" s="32" t="s">
        <v>5179</v>
      </c>
    </row>
    <row r="2177" spans="1:14" ht="47.25" x14ac:dyDescent="0.25">
      <c r="A2177" s="31" t="s">
        <v>2966</v>
      </c>
      <c r="B2177" s="32" t="s">
        <v>4360</v>
      </c>
      <c r="C2177" s="32" t="s">
        <v>4361</v>
      </c>
      <c r="D2177" s="33">
        <v>0</v>
      </c>
      <c r="E2177" s="33">
        <v>0</v>
      </c>
      <c r="F2177" s="33">
        <v>0</v>
      </c>
      <c r="G2177" s="33">
        <v>0</v>
      </c>
      <c r="H2177" s="33">
        <v>0</v>
      </c>
      <c r="I2177" s="33">
        <v>0</v>
      </c>
      <c r="J2177" s="33">
        <v>0</v>
      </c>
      <c r="K2177" s="33">
        <v>0</v>
      </c>
      <c r="L2177" s="33">
        <v>0</v>
      </c>
      <c r="M2177" s="33">
        <v>0</v>
      </c>
      <c r="N2177" s="32" t="s">
        <v>5179</v>
      </c>
    </row>
    <row r="2178" spans="1:14" ht="47.25" x14ac:dyDescent="0.25">
      <c r="A2178" s="31" t="s">
        <v>2966</v>
      </c>
      <c r="B2178" s="32" t="s">
        <v>4362</v>
      </c>
      <c r="C2178" s="32" t="s">
        <v>4363</v>
      </c>
      <c r="D2178" s="33">
        <v>0</v>
      </c>
      <c r="E2178" s="33">
        <v>0</v>
      </c>
      <c r="F2178" s="33">
        <v>0</v>
      </c>
      <c r="G2178" s="33">
        <v>0</v>
      </c>
      <c r="H2178" s="33">
        <v>0</v>
      </c>
      <c r="I2178" s="33">
        <v>0</v>
      </c>
      <c r="J2178" s="33">
        <v>0</v>
      </c>
      <c r="K2178" s="33">
        <v>0</v>
      </c>
      <c r="L2178" s="33">
        <v>0</v>
      </c>
      <c r="M2178" s="33">
        <v>0</v>
      </c>
      <c r="N2178" s="32" t="s">
        <v>5179</v>
      </c>
    </row>
    <row r="2179" spans="1:14" ht="47.25" x14ac:dyDescent="0.25">
      <c r="A2179" s="31" t="s">
        <v>2966</v>
      </c>
      <c r="B2179" s="32" t="s">
        <v>4364</v>
      </c>
      <c r="C2179" s="32" t="s">
        <v>4365</v>
      </c>
      <c r="D2179" s="33">
        <v>0</v>
      </c>
      <c r="E2179" s="33">
        <v>0</v>
      </c>
      <c r="F2179" s="33">
        <v>0</v>
      </c>
      <c r="G2179" s="33">
        <v>0</v>
      </c>
      <c r="H2179" s="33">
        <v>0</v>
      </c>
      <c r="I2179" s="33">
        <v>0</v>
      </c>
      <c r="J2179" s="33">
        <v>0</v>
      </c>
      <c r="K2179" s="33">
        <v>0</v>
      </c>
      <c r="L2179" s="33">
        <v>0</v>
      </c>
      <c r="M2179" s="33">
        <v>0</v>
      </c>
      <c r="N2179" s="32" t="s">
        <v>5179</v>
      </c>
    </row>
    <row r="2180" spans="1:14" ht="47.25" x14ac:dyDescent="0.25">
      <c r="A2180" s="31" t="s">
        <v>2966</v>
      </c>
      <c r="B2180" s="32" t="s">
        <v>4366</v>
      </c>
      <c r="C2180" s="32" t="s">
        <v>4367</v>
      </c>
      <c r="D2180" s="33">
        <v>0</v>
      </c>
      <c r="E2180" s="33">
        <v>0</v>
      </c>
      <c r="F2180" s="33">
        <v>0</v>
      </c>
      <c r="G2180" s="33">
        <v>0</v>
      </c>
      <c r="H2180" s="33">
        <v>0</v>
      </c>
      <c r="I2180" s="33">
        <v>0</v>
      </c>
      <c r="J2180" s="33">
        <v>0</v>
      </c>
      <c r="K2180" s="33">
        <v>0</v>
      </c>
      <c r="L2180" s="33">
        <v>0</v>
      </c>
      <c r="M2180" s="33">
        <v>0</v>
      </c>
      <c r="N2180" s="32" t="s">
        <v>5179</v>
      </c>
    </row>
    <row r="2181" spans="1:14" ht="47.25" x14ac:dyDescent="0.25">
      <c r="A2181" s="31" t="s">
        <v>2966</v>
      </c>
      <c r="B2181" s="32" t="s">
        <v>4368</v>
      </c>
      <c r="C2181" s="32" t="s">
        <v>4369</v>
      </c>
      <c r="D2181" s="33">
        <v>0</v>
      </c>
      <c r="E2181" s="33">
        <v>0</v>
      </c>
      <c r="F2181" s="33">
        <v>0</v>
      </c>
      <c r="G2181" s="33">
        <v>0</v>
      </c>
      <c r="H2181" s="33">
        <v>0</v>
      </c>
      <c r="I2181" s="33">
        <v>0</v>
      </c>
      <c r="J2181" s="33">
        <v>0</v>
      </c>
      <c r="K2181" s="33">
        <v>0</v>
      </c>
      <c r="L2181" s="33">
        <v>0</v>
      </c>
      <c r="M2181" s="33">
        <v>0</v>
      </c>
      <c r="N2181" s="32" t="s">
        <v>5179</v>
      </c>
    </row>
    <row r="2182" spans="1:14" ht="47.25" x14ac:dyDescent="0.25">
      <c r="A2182" s="31" t="s">
        <v>2966</v>
      </c>
      <c r="B2182" s="32" t="s">
        <v>4370</v>
      </c>
      <c r="C2182" s="32" t="s">
        <v>4371</v>
      </c>
      <c r="D2182" s="33">
        <v>0</v>
      </c>
      <c r="E2182" s="33">
        <v>0</v>
      </c>
      <c r="F2182" s="33">
        <v>0</v>
      </c>
      <c r="G2182" s="33">
        <v>0</v>
      </c>
      <c r="H2182" s="33">
        <v>0</v>
      </c>
      <c r="I2182" s="33">
        <v>0</v>
      </c>
      <c r="J2182" s="33">
        <v>0</v>
      </c>
      <c r="K2182" s="33">
        <v>0</v>
      </c>
      <c r="L2182" s="33">
        <v>0</v>
      </c>
      <c r="M2182" s="33">
        <v>0</v>
      </c>
      <c r="N2182" s="32" t="s">
        <v>5179</v>
      </c>
    </row>
    <row r="2183" spans="1:14" ht="94.5" x14ac:dyDescent="0.25">
      <c r="A2183" s="31" t="s">
        <v>2966</v>
      </c>
      <c r="B2183" s="32" t="s">
        <v>4372</v>
      </c>
      <c r="C2183" s="32" t="s">
        <v>4373</v>
      </c>
      <c r="D2183" s="33">
        <v>0</v>
      </c>
      <c r="E2183" s="33">
        <v>0</v>
      </c>
      <c r="F2183" s="33">
        <v>0</v>
      </c>
      <c r="G2183" s="33">
        <v>0</v>
      </c>
      <c r="H2183" s="33">
        <v>0</v>
      </c>
      <c r="I2183" s="33">
        <v>0</v>
      </c>
      <c r="J2183" s="33">
        <v>0</v>
      </c>
      <c r="K2183" s="33">
        <v>0</v>
      </c>
      <c r="L2183" s="33">
        <v>0</v>
      </c>
      <c r="M2183" s="33">
        <v>0</v>
      </c>
      <c r="N2183" s="32" t="s">
        <v>5179</v>
      </c>
    </row>
    <row r="2184" spans="1:14" ht="31.5" x14ac:dyDescent="0.25">
      <c r="A2184" s="31" t="s">
        <v>4374</v>
      </c>
      <c r="B2184" s="32" t="s">
        <v>4375</v>
      </c>
      <c r="C2184" s="32" t="s">
        <v>59</v>
      </c>
      <c r="D2184" s="33">
        <f t="shared" ref="D2184:M2184" si="28">IFERROR(SUM(D2185,D2194,D2201,D2202,D2203,D2205,D2208,D2210),"нд")</f>
        <v>0</v>
      </c>
      <c r="E2184" s="33">
        <f t="shared" si="28"/>
        <v>0</v>
      </c>
      <c r="F2184" s="33">
        <f t="shared" si="28"/>
        <v>0</v>
      </c>
      <c r="G2184" s="33">
        <f t="shared" si="28"/>
        <v>172827.89</v>
      </c>
      <c r="H2184" s="33">
        <f t="shared" si="28"/>
        <v>0</v>
      </c>
      <c r="I2184" s="33">
        <f t="shared" si="28"/>
        <v>0</v>
      </c>
      <c r="J2184" s="33">
        <f t="shared" si="28"/>
        <v>0</v>
      </c>
      <c r="K2184" s="33">
        <f t="shared" si="28"/>
        <v>0</v>
      </c>
      <c r="L2184" s="33">
        <f t="shared" si="28"/>
        <v>562.21041425626413</v>
      </c>
      <c r="M2184" s="33">
        <f t="shared" si="28"/>
        <v>0</v>
      </c>
      <c r="N2184" s="32" t="s">
        <v>5178</v>
      </c>
    </row>
    <row r="2185" spans="1:14" ht="31.5" x14ac:dyDescent="0.25">
      <c r="A2185" s="31" t="s">
        <v>4376</v>
      </c>
      <c r="B2185" s="32" t="s">
        <v>4377</v>
      </c>
      <c r="C2185" s="32" t="s">
        <v>59</v>
      </c>
      <c r="D2185" s="33">
        <f t="shared" ref="D2185:M2185" si="29">IFERROR(SUM(D2186:D2193),"нд")</f>
        <v>0</v>
      </c>
      <c r="E2185" s="33">
        <f t="shared" si="29"/>
        <v>0</v>
      </c>
      <c r="F2185" s="33">
        <f t="shared" si="29"/>
        <v>0</v>
      </c>
      <c r="G2185" s="33">
        <f t="shared" si="29"/>
        <v>129415.31</v>
      </c>
      <c r="H2185" s="33">
        <f t="shared" si="29"/>
        <v>0</v>
      </c>
      <c r="I2185" s="33">
        <f t="shared" si="29"/>
        <v>0</v>
      </c>
      <c r="J2185" s="33">
        <f t="shared" si="29"/>
        <v>0</v>
      </c>
      <c r="K2185" s="33">
        <f t="shared" si="29"/>
        <v>0</v>
      </c>
      <c r="L2185" s="33">
        <f t="shared" si="29"/>
        <v>420.98896796230542</v>
      </c>
      <c r="M2185" s="33">
        <f t="shared" si="29"/>
        <v>0</v>
      </c>
      <c r="N2185" s="32" t="s">
        <v>5178</v>
      </c>
    </row>
    <row r="2186" spans="1:14" ht="31.5" x14ac:dyDescent="0.25">
      <c r="A2186" s="31" t="s">
        <v>4376</v>
      </c>
      <c r="B2186" s="32" t="s">
        <v>4378</v>
      </c>
      <c r="C2186" s="32" t="s">
        <v>4379</v>
      </c>
      <c r="D2186" s="33">
        <v>0</v>
      </c>
      <c r="E2186" s="33">
        <v>0</v>
      </c>
      <c r="F2186" s="33">
        <v>0</v>
      </c>
      <c r="G2186" s="33">
        <v>4954.88</v>
      </c>
      <c r="H2186" s="33">
        <v>0</v>
      </c>
      <c r="I2186" s="33">
        <v>0</v>
      </c>
      <c r="J2186" s="33">
        <v>0</v>
      </c>
      <c r="K2186" s="33">
        <v>0</v>
      </c>
      <c r="L2186" s="33">
        <v>16.118261568720641</v>
      </c>
      <c r="M2186" s="33">
        <v>0</v>
      </c>
      <c r="N2186" s="32" t="s">
        <v>5179</v>
      </c>
    </row>
    <row r="2187" spans="1:14" ht="63" x14ac:dyDescent="0.25">
      <c r="A2187" s="31" t="s">
        <v>4376</v>
      </c>
      <c r="B2187" s="32" t="s">
        <v>5181</v>
      </c>
      <c r="C2187" s="32" t="s">
        <v>4380</v>
      </c>
      <c r="D2187" s="33">
        <v>0</v>
      </c>
      <c r="E2187" s="33">
        <v>0</v>
      </c>
      <c r="F2187" s="33">
        <v>0</v>
      </c>
      <c r="G2187" s="33">
        <v>6377.5</v>
      </c>
      <c r="H2187" s="33">
        <v>0</v>
      </c>
      <c r="I2187" s="33">
        <v>0</v>
      </c>
      <c r="J2187" s="33">
        <v>0</v>
      </c>
      <c r="K2187" s="33">
        <v>0</v>
      </c>
      <c r="L2187" s="33">
        <v>20.746055031507499</v>
      </c>
      <c r="M2187" s="33">
        <v>0</v>
      </c>
      <c r="N2187" s="32" t="s">
        <v>5179</v>
      </c>
    </row>
    <row r="2188" spans="1:14" ht="78.75" x14ac:dyDescent="0.25">
      <c r="A2188" s="31" t="s">
        <v>4376</v>
      </c>
      <c r="B2188" s="32" t="s">
        <v>5182</v>
      </c>
      <c r="C2188" s="32" t="s">
        <v>4381</v>
      </c>
      <c r="D2188" s="33">
        <v>0</v>
      </c>
      <c r="E2188" s="33">
        <v>0</v>
      </c>
      <c r="F2188" s="33">
        <v>0</v>
      </c>
      <c r="G2188" s="33">
        <v>3931.74</v>
      </c>
      <c r="H2188" s="33">
        <v>0</v>
      </c>
      <c r="I2188" s="33">
        <v>0</v>
      </c>
      <c r="J2188" s="33">
        <v>0</v>
      </c>
      <c r="K2188" s="33">
        <v>0</v>
      </c>
      <c r="L2188" s="33">
        <v>12.78997952325822</v>
      </c>
      <c r="M2188" s="33">
        <v>0</v>
      </c>
      <c r="N2188" s="32" t="s">
        <v>5179</v>
      </c>
    </row>
    <row r="2189" spans="1:14" ht="63" x14ac:dyDescent="0.25">
      <c r="A2189" s="31" t="s">
        <v>4376</v>
      </c>
      <c r="B2189" s="32" t="s">
        <v>4382</v>
      </c>
      <c r="C2189" s="32" t="s">
        <v>4383</v>
      </c>
      <c r="D2189" s="33">
        <v>0</v>
      </c>
      <c r="E2189" s="33">
        <v>0</v>
      </c>
      <c r="F2189" s="33">
        <v>0</v>
      </c>
      <c r="G2189" s="33">
        <v>21187.45</v>
      </c>
      <c r="H2189" s="33">
        <v>0</v>
      </c>
      <c r="I2189" s="33">
        <v>0</v>
      </c>
      <c r="J2189" s="33">
        <v>0</v>
      </c>
      <c r="K2189" s="33">
        <v>0</v>
      </c>
      <c r="L2189" s="33">
        <v>68.922932760064853</v>
      </c>
      <c r="M2189" s="33">
        <v>0</v>
      </c>
      <c r="N2189" s="32" t="s">
        <v>5179</v>
      </c>
    </row>
    <row r="2190" spans="1:14" ht="47.25" x14ac:dyDescent="0.25">
      <c r="A2190" s="31" t="s">
        <v>4376</v>
      </c>
      <c r="B2190" s="32" t="s">
        <v>4384</v>
      </c>
      <c r="C2190" s="32" t="s">
        <v>4385</v>
      </c>
      <c r="D2190" s="33">
        <v>0</v>
      </c>
      <c r="E2190" s="33">
        <v>0</v>
      </c>
      <c r="F2190" s="33">
        <v>0</v>
      </c>
      <c r="G2190" s="33">
        <v>5950.55</v>
      </c>
      <c r="H2190" s="33">
        <v>0</v>
      </c>
      <c r="I2190" s="33">
        <v>0</v>
      </c>
      <c r="J2190" s="33">
        <v>0</v>
      </c>
      <c r="K2190" s="33">
        <v>0</v>
      </c>
      <c r="L2190" s="33">
        <v>19.35718349944915</v>
      </c>
      <c r="M2190" s="33">
        <v>0</v>
      </c>
      <c r="N2190" s="32" t="s">
        <v>5179</v>
      </c>
    </row>
    <row r="2191" spans="1:14" ht="78.75" x14ac:dyDescent="0.25">
      <c r="A2191" s="31" t="s">
        <v>4376</v>
      </c>
      <c r="B2191" s="32" t="s">
        <v>4386</v>
      </c>
      <c r="C2191" s="32" t="s">
        <v>4387</v>
      </c>
      <c r="D2191" s="33">
        <v>0</v>
      </c>
      <c r="E2191" s="33">
        <v>0</v>
      </c>
      <c r="F2191" s="33">
        <v>0</v>
      </c>
      <c r="G2191" s="33">
        <v>58471.34</v>
      </c>
      <c r="H2191" s="33">
        <v>0</v>
      </c>
      <c r="I2191" s="33">
        <v>0</v>
      </c>
      <c r="J2191" s="33">
        <v>0</v>
      </c>
      <c r="K2191" s="33">
        <v>0</v>
      </c>
      <c r="L2191" s="33">
        <v>190.20770480689703</v>
      </c>
      <c r="M2191" s="33">
        <v>0</v>
      </c>
      <c r="N2191" s="32" t="s">
        <v>5179</v>
      </c>
    </row>
    <row r="2192" spans="1:14" ht="78.75" x14ac:dyDescent="0.25">
      <c r="A2192" s="31" t="s">
        <v>4376</v>
      </c>
      <c r="B2192" s="32" t="s">
        <v>4388</v>
      </c>
      <c r="C2192" s="32" t="s">
        <v>4389</v>
      </c>
      <c r="D2192" s="33">
        <v>0</v>
      </c>
      <c r="E2192" s="33">
        <v>0</v>
      </c>
      <c r="F2192" s="33">
        <v>0</v>
      </c>
      <c r="G2192" s="33">
        <v>11977.3</v>
      </c>
      <c r="H2192" s="33">
        <v>0</v>
      </c>
      <c r="I2192" s="33">
        <v>0</v>
      </c>
      <c r="J2192" s="33">
        <v>0</v>
      </c>
      <c r="K2192" s="33">
        <v>0</v>
      </c>
      <c r="L2192" s="33">
        <v>38.962246166816897</v>
      </c>
      <c r="M2192" s="33">
        <v>0</v>
      </c>
      <c r="N2192" s="32" t="s">
        <v>5179</v>
      </c>
    </row>
    <row r="2193" spans="1:14" ht="31.5" x14ac:dyDescent="0.25">
      <c r="A2193" s="31" t="s">
        <v>4376</v>
      </c>
      <c r="B2193" s="32" t="s">
        <v>4390</v>
      </c>
      <c r="C2193" s="32" t="s">
        <v>4391</v>
      </c>
      <c r="D2193" s="33">
        <v>0</v>
      </c>
      <c r="E2193" s="33">
        <v>0</v>
      </c>
      <c r="F2193" s="33">
        <v>0</v>
      </c>
      <c r="G2193" s="33">
        <v>16564.55</v>
      </c>
      <c r="H2193" s="33">
        <v>0</v>
      </c>
      <c r="I2193" s="33">
        <v>0</v>
      </c>
      <c r="J2193" s="33">
        <v>0</v>
      </c>
      <c r="K2193" s="33">
        <v>0</v>
      </c>
      <c r="L2193" s="33">
        <v>53.88460460559115</v>
      </c>
      <c r="M2193" s="33">
        <v>0</v>
      </c>
      <c r="N2193" s="32" t="s">
        <v>5179</v>
      </c>
    </row>
    <row r="2194" spans="1:14" ht="31.5" x14ac:dyDescent="0.25">
      <c r="A2194" s="31" t="s">
        <v>4392</v>
      </c>
      <c r="B2194" s="32" t="s">
        <v>4393</v>
      </c>
      <c r="C2194" s="32" t="s">
        <v>59</v>
      </c>
      <c r="D2194" s="33">
        <f t="shared" ref="D2194:M2194" si="30">IFERROR(SUM(D2195:D2200),"нд")</f>
        <v>0</v>
      </c>
      <c r="E2194" s="33">
        <f t="shared" si="30"/>
        <v>0</v>
      </c>
      <c r="F2194" s="33">
        <f t="shared" si="30"/>
        <v>0</v>
      </c>
      <c r="G2194" s="33">
        <f t="shared" si="30"/>
        <v>3254.79</v>
      </c>
      <c r="H2194" s="33">
        <f t="shared" si="30"/>
        <v>0</v>
      </c>
      <c r="I2194" s="33">
        <f t="shared" si="30"/>
        <v>0</v>
      </c>
      <c r="J2194" s="33">
        <f t="shared" si="30"/>
        <v>0</v>
      </c>
      <c r="K2194" s="33">
        <f t="shared" si="30"/>
        <v>0</v>
      </c>
      <c r="L2194" s="33">
        <f t="shared" si="30"/>
        <v>10.58785612794987</v>
      </c>
      <c r="M2194" s="33">
        <f t="shared" si="30"/>
        <v>0</v>
      </c>
      <c r="N2194" s="32" t="s">
        <v>5178</v>
      </c>
    </row>
    <row r="2195" spans="1:14" ht="31.5" x14ac:dyDescent="0.25">
      <c r="A2195" s="31" t="s">
        <v>4392</v>
      </c>
      <c r="B2195" s="32" t="s">
        <v>4394</v>
      </c>
      <c r="C2195" s="32" t="s">
        <v>4395</v>
      </c>
      <c r="D2195" s="33">
        <v>0</v>
      </c>
      <c r="E2195" s="33">
        <v>0</v>
      </c>
      <c r="F2195" s="33">
        <v>0</v>
      </c>
      <c r="G2195" s="33">
        <v>592.59</v>
      </c>
      <c r="H2195" s="33">
        <v>0</v>
      </c>
      <c r="I2195" s="33">
        <v>0</v>
      </c>
      <c r="J2195" s="33">
        <v>0</v>
      </c>
      <c r="K2195" s="33">
        <v>0</v>
      </c>
      <c r="L2195" s="33">
        <v>1.9276996865732701</v>
      </c>
      <c r="M2195" s="33">
        <v>0</v>
      </c>
      <c r="N2195" s="32" t="s">
        <v>5179</v>
      </c>
    </row>
    <row r="2196" spans="1:14" ht="78.75" x14ac:dyDescent="0.25">
      <c r="A2196" s="31" t="s">
        <v>4392</v>
      </c>
      <c r="B2196" s="32" t="s">
        <v>4396</v>
      </c>
      <c r="C2196" s="32" t="s">
        <v>4397</v>
      </c>
      <c r="D2196" s="33">
        <v>0</v>
      </c>
      <c r="E2196" s="33">
        <v>0</v>
      </c>
      <c r="F2196" s="33">
        <v>0</v>
      </c>
      <c r="G2196" s="33">
        <v>710.55</v>
      </c>
      <c r="H2196" s="33">
        <v>0</v>
      </c>
      <c r="I2196" s="33">
        <v>0</v>
      </c>
      <c r="J2196" s="33">
        <v>0</v>
      </c>
      <c r="K2196" s="33">
        <v>0</v>
      </c>
      <c r="L2196" s="33">
        <v>2.3114244457291502</v>
      </c>
      <c r="M2196" s="33">
        <v>0</v>
      </c>
      <c r="N2196" s="32" t="s">
        <v>5179</v>
      </c>
    </row>
    <row r="2197" spans="1:14" ht="63" x14ac:dyDescent="0.25">
      <c r="A2197" s="31" t="s">
        <v>4392</v>
      </c>
      <c r="B2197" s="32" t="s">
        <v>5183</v>
      </c>
      <c r="C2197" s="32" t="s">
        <v>4398</v>
      </c>
      <c r="D2197" s="33">
        <v>0</v>
      </c>
      <c r="E2197" s="33">
        <v>0</v>
      </c>
      <c r="F2197" s="33">
        <v>0</v>
      </c>
      <c r="G2197" s="33">
        <v>202.57</v>
      </c>
      <c r="H2197" s="33">
        <v>0</v>
      </c>
      <c r="I2197" s="33">
        <v>0</v>
      </c>
      <c r="J2197" s="33">
        <v>0</v>
      </c>
      <c r="K2197" s="33">
        <v>0</v>
      </c>
      <c r="L2197" s="33">
        <v>0.65896171975421003</v>
      </c>
      <c r="M2197" s="33">
        <v>0</v>
      </c>
      <c r="N2197" s="32" t="s">
        <v>5179</v>
      </c>
    </row>
    <row r="2198" spans="1:14" ht="31.5" x14ac:dyDescent="0.25">
      <c r="A2198" s="31" t="s">
        <v>4392</v>
      </c>
      <c r="B2198" s="32" t="s">
        <v>4399</v>
      </c>
      <c r="C2198" s="32" t="s">
        <v>4400</v>
      </c>
      <c r="D2198" s="33">
        <v>0</v>
      </c>
      <c r="E2198" s="33">
        <v>0</v>
      </c>
      <c r="F2198" s="33">
        <v>0</v>
      </c>
      <c r="G2198" s="33">
        <v>163.08000000000001</v>
      </c>
      <c r="H2198" s="33">
        <v>0</v>
      </c>
      <c r="I2198" s="33">
        <v>0</v>
      </c>
      <c r="J2198" s="33">
        <v>0</v>
      </c>
      <c r="K2198" s="33">
        <v>0</v>
      </c>
      <c r="L2198" s="33">
        <v>0.53050045543524005</v>
      </c>
      <c r="M2198" s="33">
        <v>0</v>
      </c>
      <c r="N2198" s="32" t="s">
        <v>5179</v>
      </c>
    </row>
    <row r="2199" spans="1:14" ht="63" x14ac:dyDescent="0.25">
      <c r="A2199" s="31" t="s">
        <v>4392</v>
      </c>
      <c r="B2199" s="32" t="s">
        <v>4401</v>
      </c>
      <c r="C2199" s="32" t="s">
        <v>4402</v>
      </c>
      <c r="D2199" s="33">
        <v>0</v>
      </c>
      <c r="E2199" s="33">
        <v>0</v>
      </c>
      <c r="F2199" s="33">
        <v>0</v>
      </c>
      <c r="G2199" s="33">
        <v>106.45</v>
      </c>
      <c r="H2199" s="33">
        <v>0</v>
      </c>
      <c r="I2199" s="33">
        <v>0</v>
      </c>
      <c r="J2199" s="33">
        <v>0</v>
      </c>
      <c r="K2199" s="33">
        <v>0</v>
      </c>
      <c r="L2199" s="33">
        <v>0.34628264337185</v>
      </c>
      <c r="M2199" s="33">
        <v>0</v>
      </c>
      <c r="N2199" s="32" t="s">
        <v>5179</v>
      </c>
    </row>
    <row r="2200" spans="1:14" ht="31.5" x14ac:dyDescent="0.25">
      <c r="A2200" s="31" t="s">
        <v>4392</v>
      </c>
      <c r="B2200" s="32" t="s">
        <v>4403</v>
      </c>
      <c r="C2200" s="32" t="s">
        <v>4404</v>
      </c>
      <c r="D2200" s="33">
        <v>0</v>
      </c>
      <c r="E2200" s="33">
        <v>0</v>
      </c>
      <c r="F2200" s="33">
        <v>0</v>
      </c>
      <c r="G2200" s="33">
        <v>1479.55</v>
      </c>
      <c r="H2200" s="33">
        <v>0</v>
      </c>
      <c r="I2200" s="33">
        <v>0</v>
      </c>
      <c r="J2200" s="33">
        <v>0</v>
      </c>
      <c r="K2200" s="33">
        <v>0</v>
      </c>
      <c r="L2200" s="33">
        <v>4.8129871770861499</v>
      </c>
      <c r="M2200" s="33">
        <v>0</v>
      </c>
      <c r="N2200" s="32" t="s">
        <v>5179</v>
      </c>
    </row>
    <row r="2201" spans="1:14" ht="31.5" x14ac:dyDescent="0.25">
      <c r="A2201" s="31" t="s">
        <v>4405</v>
      </c>
      <c r="B2201" s="32" t="s">
        <v>4406</v>
      </c>
      <c r="C2201" s="32" t="s">
        <v>59</v>
      </c>
      <c r="D2201" s="33">
        <f t="shared" ref="D2201:M2202" si="31">IFERROR(0,"нд")</f>
        <v>0</v>
      </c>
      <c r="E2201" s="33">
        <f t="shared" si="31"/>
        <v>0</v>
      </c>
      <c r="F2201" s="33">
        <f t="shared" si="31"/>
        <v>0</v>
      </c>
      <c r="G2201" s="33">
        <f t="shared" si="31"/>
        <v>0</v>
      </c>
      <c r="H2201" s="33">
        <f t="shared" si="31"/>
        <v>0</v>
      </c>
      <c r="I2201" s="33">
        <f t="shared" si="31"/>
        <v>0</v>
      </c>
      <c r="J2201" s="33">
        <f t="shared" si="31"/>
        <v>0</v>
      </c>
      <c r="K2201" s="33">
        <f t="shared" si="31"/>
        <v>0</v>
      </c>
      <c r="L2201" s="33">
        <f t="shared" si="31"/>
        <v>0</v>
      </c>
      <c r="M2201" s="33">
        <f t="shared" si="31"/>
        <v>0</v>
      </c>
      <c r="N2201" s="32" t="s">
        <v>5178</v>
      </c>
    </row>
    <row r="2202" spans="1:14" ht="31.5" x14ac:dyDescent="0.25">
      <c r="A2202" s="31" t="s">
        <v>4407</v>
      </c>
      <c r="B2202" s="32" t="s">
        <v>4408</v>
      </c>
      <c r="C2202" s="32" t="s">
        <v>59</v>
      </c>
      <c r="D2202" s="33">
        <f t="shared" si="31"/>
        <v>0</v>
      </c>
      <c r="E2202" s="33">
        <f t="shared" si="31"/>
        <v>0</v>
      </c>
      <c r="F2202" s="33">
        <f t="shared" si="31"/>
        <v>0</v>
      </c>
      <c r="G2202" s="33">
        <f t="shared" si="31"/>
        <v>0</v>
      </c>
      <c r="H2202" s="33">
        <f t="shared" si="31"/>
        <v>0</v>
      </c>
      <c r="I2202" s="33">
        <f t="shared" si="31"/>
        <v>0</v>
      </c>
      <c r="J2202" s="33">
        <f t="shared" si="31"/>
        <v>0</v>
      </c>
      <c r="K2202" s="33">
        <f t="shared" si="31"/>
        <v>0</v>
      </c>
      <c r="L2202" s="33">
        <f t="shared" si="31"/>
        <v>0</v>
      </c>
      <c r="M2202" s="33">
        <f t="shared" si="31"/>
        <v>0</v>
      </c>
      <c r="N2202" s="32" t="s">
        <v>5178</v>
      </c>
    </row>
    <row r="2203" spans="1:14" ht="31.5" x14ac:dyDescent="0.25">
      <c r="A2203" s="31" t="s">
        <v>4409</v>
      </c>
      <c r="B2203" s="32" t="s">
        <v>4410</v>
      </c>
      <c r="C2203" s="32" t="s">
        <v>59</v>
      </c>
      <c r="D2203" s="33">
        <f t="shared" ref="D2203:M2203" si="32">IFERROR(SUM(D2204:D2204),"нд")</f>
        <v>0</v>
      </c>
      <c r="E2203" s="33">
        <f t="shared" si="32"/>
        <v>0</v>
      </c>
      <c r="F2203" s="33">
        <f t="shared" si="32"/>
        <v>0</v>
      </c>
      <c r="G2203" s="33">
        <f t="shared" si="32"/>
        <v>1232.6400000000001</v>
      </c>
      <c r="H2203" s="33">
        <f t="shared" si="32"/>
        <v>0</v>
      </c>
      <c r="I2203" s="33">
        <f t="shared" si="32"/>
        <v>0</v>
      </c>
      <c r="J2203" s="33">
        <f t="shared" si="32"/>
        <v>0</v>
      </c>
      <c r="K2203" s="33">
        <f t="shared" si="32"/>
        <v>0</v>
      </c>
      <c r="L2203" s="33">
        <f t="shared" si="32"/>
        <v>4.0097871068659199</v>
      </c>
      <c r="M2203" s="33">
        <f t="shared" si="32"/>
        <v>0</v>
      </c>
      <c r="N2203" s="32" t="s">
        <v>5178</v>
      </c>
    </row>
    <row r="2204" spans="1:14" ht="31.5" x14ac:dyDescent="0.25">
      <c r="A2204" s="31" t="s">
        <v>4409</v>
      </c>
      <c r="B2204" s="32" t="s">
        <v>4411</v>
      </c>
      <c r="C2204" s="32" t="s">
        <v>4412</v>
      </c>
      <c r="D2204" s="33">
        <v>0</v>
      </c>
      <c r="E2204" s="33">
        <v>0</v>
      </c>
      <c r="F2204" s="33">
        <v>0</v>
      </c>
      <c r="G2204" s="33">
        <v>1232.6400000000001</v>
      </c>
      <c r="H2204" s="33">
        <v>0</v>
      </c>
      <c r="I2204" s="33">
        <v>0</v>
      </c>
      <c r="J2204" s="33">
        <v>0</v>
      </c>
      <c r="K2204" s="33">
        <v>0</v>
      </c>
      <c r="L2204" s="33">
        <v>4.0097871068659199</v>
      </c>
      <c r="M2204" s="33">
        <v>0</v>
      </c>
      <c r="N2204" s="32" t="s">
        <v>5179</v>
      </c>
    </row>
    <row r="2205" spans="1:14" ht="31.5" x14ac:dyDescent="0.25">
      <c r="A2205" s="31" t="s">
        <v>4413</v>
      </c>
      <c r="B2205" s="32" t="s">
        <v>4414</v>
      </c>
      <c r="C2205" s="32" t="s">
        <v>59</v>
      </c>
      <c r="D2205" s="33">
        <f t="shared" ref="D2205:M2205" si="33">IFERROR(SUM(D2206:D2207),"нд")</f>
        <v>0</v>
      </c>
      <c r="E2205" s="33">
        <f t="shared" si="33"/>
        <v>0</v>
      </c>
      <c r="F2205" s="33">
        <f t="shared" si="33"/>
        <v>0</v>
      </c>
      <c r="G2205" s="33">
        <f t="shared" si="33"/>
        <v>28111.5</v>
      </c>
      <c r="H2205" s="33">
        <f t="shared" si="33"/>
        <v>0</v>
      </c>
      <c r="I2205" s="33">
        <f t="shared" si="33"/>
        <v>0</v>
      </c>
      <c r="J2205" s="33">
        <f t="shared" si="33"/>
        <v>0</v>
      </c>
      <c r="K2205" s="33">
        <f t="shared" si="33"/>
        <v>0</v>
      </c>
      <c r="L2205" s="33">
        <f t="shared" si="33"/>
        <v>91.446919015009485</v>
      </c>
      <c r="M2205" s="33">
        <f t="shared" si="33"/>
        <v>0</v>
      </c>
      <c r="N2205" s="32" t="s">
        <v>5178</v>
      </c>
    </row>
    <row r="2206" spans="1:14" ht="31.5" x14ac:dyDescent="0.25">
      <c r="A2206" s="31" t="s">
        <v>4413</v>
      </c>
      <c r="B2206" s="32" t="s">
        <v>4415</v>
      </c>
      <c r="C2206" s="32" t="s">
        <v>4416</v>
      </c>
      <c r="D2206" s="33">
        <v>0</v>
      </c>
      <c r="E2206" s="33">
        <v>0</v>
      </c>
      <c r="F2206" s="33">
        <v>0</v>
      </c>
      <c r="G2206" s="33">
        <v>148.25</v>
      </c>
      <c r="H2206" s="33">
        <v>0</v>
      </c>
      <c r="I2206" s="33">
        <v>0</v>
      </c>
      <c r="J2206" s="33">
        <v>0</v>
      </c>
      <c r="K2206" s="33">
        <v>0</v>
      </c>
      <c r="L2206" s="33">
        <v>0.48225835490725</v>
      </c>
      <c r="M2206" s="33">
        <v>0</v>
      </c>
      <c r="N2206" s="32" t="s">
        <v>5179</v>
      </c>
    </row>
    <row r="2207" spans="1:14" ht="110.25" x14ac:dyDescent="0.25">
      <c r="A2207" s="31" t="s">
        <v>4413</v>
      </c>
      <c r="B2207" s="32" t="s">
        <v>4417</v>
      </c>
      <c r="C2207" s="32" t="s">
        <v>4418</v>
      </c>
      <c r="D2207" s="33">
        <v>0</v>
      </c>
      <c r="E2207" s="33">
        <v>0</v>
      </c>
      <c r="F2207" s="33">
        <v>0</v>
      </c>
      <c r="G2207" s="33">
        <v>27963.25</v>
      </c>
      <c r="H2207" s="33">
        <v>0</v>
      </c>
      <c r="I2207" s="33">
        <v>0</v>
      </c>
      <c r="J2207" s="33">
        <v>0</v>
      </c>
      <c r="K2207" s="33">
        <v>0</v>
      </c>
      <c r="L2207" s="33">
        <v>90.96466066010224</v>
      </c>
      <c r="M2207" s="33">
        <v>0</v>
      </c>
      <c r="N2207" s="32" t="s">
        <v>5179</v>
      </c>
    </row>
    <row r="2208" spans="1:14" ht="31.5" x14ac:dyDescent="0.25">
      <c r="A2208" s="31" t="s">
        <v>4419</v>
      </c>
      <c r="B2208" s="32" t="s">
        <v>4420</v>
      </c>
      <c r="C2208" s="32" t="s">
        <v>59</v>
      </c>
      <c r="D2208" s="33">
        <f t="shared" ref="D2208:M2208" si="34">IFERROR(SUM(D2209:D2209),"нд")</f>
        <v>0</v>
      </c>
      <c r="E2208" s="33">
        <f t="shared" si="34"/>
        <v>0</v>
      </c>
      <c r="F2208" s="33">
        <f t="shared" si="34"/>
        <v>0</v>
      </c>
      <c r="G2208" s="33">
        <f t="shared" si="34"/>
        <v>10813.65</v>
      </c>
      <c r="H2208" s="33">
        <f t="shared" si="34"/>
        <v>0</v>
      </c>
      <c r="I2208" s="33">
        <f t="shared" si="34"/>
        <v>0</v>
      </c>
      <c r="J2208" s="33">
        <f t="shared" si="34"/>
        <v>0</v>
      </c>
      <c r="K2208" s="33">
        <f t="shared" si="34"/>
        <v>0</v>
      </c>
      <c r="L2208" s="33">
        <f t="shared" si="34"/>
        <v>35.176884044133452</v>
      </c>
      <c r="M2208" s="33">
        <f t="shared" si="34"/>
        <v>0</v>
      </c>
      <c r="N2208" s="32" t="s">
        <v>5178</v>
      </c>
    </row>
    <row r="2209" spans="1:14" ht="63" x14ac:dyDescent="0.25">
      <c r="A2209" s="31" t="s">
        <v>4419</v>
      </c>
      <c r="B2209" s="32" t="s">
        <v>4421</v>
      </c>
      <c r="C2209" s="32" t="s">
        <v>4422</v>
      </c>
      <c r="D2209" s="33">
        <v>0</v>
      </c>
      <c r="E2209" s="33">
        <v>0</v>
      </c>
      <c r="F2209" s="33">
        <v>0</v>
      </c>
      <c r="G2209" s="33">
        <v>10813.65</v>
      </c>
      <c r="H2209" s="33">
        <v>0</v>
      </c>
      <c r="I2209" s="33">
        <v>0</v>
      </c>
      <c r="J2209" s="33">
        <v>0</v>
      </c>
      <c r="K2209" s="33">
        <v>0</v>
      </c>
      <c r="L2209" s="33">
        <v>35.176884044133452</v>
      </c>
      <c r="M2209" s="33">
        <v>0</v>
      </c>
      <c r="N2209" s="32" t="s">
        <v>5179</v>
      </c>
    </row>
    <row r="2210" spans="1:14" ht="31.5" x14ac:dyDescent="0.25">
      <c r="A2210" s="31" t="s">
        <v>4423</v>
      </c>
      <c r="B2210" s="32" t="s">
        <v>4424</v>
      </c>
      <c r="C2210" s="32" t="s">
        <v>59</v>
      </c>
      <c r="D2210" s="33">
        <f t="shared" ref="D2210:M2210" si="35">IFERROR(0,"нд")</f>
        <v>0</v>
      </c>
      <c r="E2210" s="33">
        <f t="shared" si="35"/>
        <v>0</v>
      </c>
      <c r="F2210" s="33">
        <f t="shared" si="35"/>
        <v>0</v>
      </c>
      <c r="G2210" s="33">
        <f t="shared" si="35"/>
        <v>0</v>
      </c>
      <c r="H2210" s="33">
        <f t="shared" si="35"/>
        <v>0</v>
      </c>
      <c r="I2210" s="33">
        <f t="shared" si="35"/>
        <v>0</v>
      </c>
      <c r="J2210" s="33">
        <f t="shared" si="35"/>
        <v>0</v>
      </c>
      <c r="K2210" s="33">
        <f t="shared" si="35"/>
        <v>0</v>
      </c>
      <c r="L2210" s="33">
        <f t="shared" si="35"/>
        <v>0</v>
      </c>
      <c r="M2210" s="33">
        <f t="shared" si="35"/>
        <v>0</v>
      </c>
      <c r="N2210" s="32" t="s">
        <v>5178</v>
      </c>
    </row>
    <row r="2211" spans="1:14" ht="31.5" x14ac:dyDescent="0.25">
      <c r="A2211" s="31" t="s">
        <v>4425</v>
      </c>
      <c r="B2211" s="32" t="s">
        <v>4426</v>
      </c>
      <c r="C2211" s="32" t="s">
        <v>59</v>
      </c>
      <c r="D2211" s="33">
        <f t="shared" ref="D2211:M2211" si="36">IFERROR(SUM(D2212,D2507),"нд")</f>
        <v>0</v>
      </c>
      <c r="E2211" s="33">
        <f t="shared" si="36"/>
        <v>0</v>
      </c>
      <c r="F2211" s="33">
        <f t="shared" si="36"/>
        <v>0</v>
      </c>
      <c r="G2211" s="33">
        <f t="shared" si="36"/>
        <v>0</v>
      </c>
      <c r="H2211" s="33">
        <f t="shared" si="36"/>
        <v>0</v>
      </c>
      <c r="I2211" s="33">
        <f t="shared" si="36"/>
        <v>0</v>
      </c>
      <c r="J2211" s="33">
        <f t="shared" si="36"/>
        <v>0</v>
      </c>
      <c r="K2211" s="33">
        <f t="shared" si="36"/>
        <v>0</v>
      </c>
      <c r="L2211" s="33">
        <f t="shared" si="36"/>
        <v>0</v>
      </c>
      <c r="M2211" s="33">
        <f t="shared" si="36"/>
        <v>0</v>
      </c>
      <c r="N2211" s="32" t="s">
        <v>5178</v>
      </c>
    </row>
    <row r="2212" spans="1:14" ht="31.5" x14ac:dyDescent="0.25">
      <c r="A2212" s="31" t="s">
        <v>4427</v>
      </c>
      <c r="B2212" s="32" t="s">
        <v>4428</v>
      </c>
      <c r="C2212" s="32" t="s">
        <v>59</v>
      </c>
      <c r="D2212" s="33">
        <f t="shared" ref="D2212:M2212" si="37">IFERROR(SUM(D2213:D2506),"нд")</f>
        <v>0</v>
      </c>
      <c r="E2212" s="33">
        <f t="shared" si="37"/>
        <v>0</v>
      </c>
      <c r="F2212" s="33">
        <f t="shared" si="37"/>
        <v>0</v>
      </c>
      <c r="G2212" s="33">
        <f t="shared" si="37"/>
        <v>0</v>
      </c>
      <c r="H2212" s="33">
        <f t="shared" si="37"/>
        <v>0</v>
      </c>
      <c r="I2212" s="33">
        <f t="shared" si="37"/>
        <v>0</v>
      </c>
      <c r="J2212" s="33">
        <f t="shared" si="37"/>
        <v>0</v>
      </c>
      <c r="K2212" s="33">
        <f t="shared" si="37"/>
        <v>0</v>
      </c>
      <c r="L2212" s="33">
        <f t="shared" si="37"/>
        <v>0</v>
      </c>
      <c r="M2212" s="33">
        <f t="shared" si="37"/>
        <v>0</v>
      </c>
      <c r="N2212" s="32" t="s">
        <v>5178</v>
      </c>
    </row>
    <row r="2213" spans="1:14" ht="31.5" x14ac:dyDescent="0.25">
      <c r="A2213" s="31" t="s">
        <v>4427</v>
      </c>
      <c r="B2213" s="32" t="s">
        <v>4429</v>
      </c>
      <c r="C2213" s="32" t="s">
        <v>4430</v>
      </c>
      <c r="D2213" s="33">
        <v>0</v>
      </c>
      <c r="E2213" s="33">
        <v>0</v>
      </c>
      <c r="F2213" s="33">
        <v>0</v>
      </c>
      <c r="G2213" s="33">
        <v>0</v>
      </c>
      <c r="H2213" s="33">
        <v>0</v>
      </c>
      <c r="I2213" s="33">
        <v>0</v>
      </c>
      <c r="J2213" s="33">
        <v>0</v>
      </c>
      <c r="K2213" s="33">
        <v>0</v>
      </c>
      <c r="L2213" s="33">
        <v>0</v>
      </c>
      <c r="M2213" s="33">
        <v>0</v>
      </c>
      <c r="N2213" s="32" t="s">
        <v>5179</v>
      </c>
    </row>
    <row r="2214" spans="1:14" ht="31.5" x14ac:dyDescent="0.25">
      <c r="A2214" s="31" t="s">
        <v>4427</v>
      </c>
      <c r="B2214" s="32" t="s">
        <v>4431</v>
      </c>
      <c r="C2214" s="32" t="s">
        <v>4432</v>
      </c>
      <c r="D2214" s="33">
        <v>0</v>
      </c>
      <c r="E2214" s="33">
        <v>0</v>
      </c>
      <c r="F2214" s="33">
        <v>0</v>
      </c>
      <c r="G2214" s="33">
        <v>0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2" t="s">
        <v>5179</v>
      </c>
    </row>
    <row r="2215" spans="1:14" ht="31.5" x14ac:dyDescent="0.25">
      <c r="A2215" s="31" t="s">
        <v>4427</v>
      </c>
      <c r="B2215" s="32" t="s">
        <v>4433</v>
      </c>
      <c r="C2215" s="32" t="s">
        <v>4434</v>
      </c>
      <c r="D2215" s="33">
        <v>0</v>
      </c>
      <c r="E2215" s="33">
        <v>0</v>
      </c>
      <c r="F2215" s="33">
        <v>0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33">
        <v>0</v>
      </c>
      <c r="N2215" s="32" t="s">
        <v>5179</v>
      </c>
    </row>
    <row r="2216" spans="1:14" x14ac:dyDescent="0.25">
      <c r="A2216" s="31" t="s">
        <v>4427</v>
      </c>
      <c r="B2216" s="32" t="s">
        <v>4435</v>
      </c>
      <c r="C2216" s="32" t="s">
        <v>4436</v>
      </c>
      <c r="D2216" s="33">
        <v>0</v>
      </c>
      <c r="E2216" s="33">
        <v>0</v>
      </c>
      <c r="F2216" s="33">
        <v>0</v>
      </c>
      <c r="G2216" s="33">
        <v>0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2" t="s">
        <v>5179</v>
      </c>
    </row>
    <row r="2217" spans="1:14" x14ac:dyDescent="0.25">
      <c r="A2217" s="31" t="s">
        <v>4427</v>
      </c>
      <c r="B2217" s="32" t="s">
        <v>4437</v>
      </c>
      <c r="C2217" s="32" t="s">
        <v>4438</v>
      </c>
      <c r="D2217" s="33">
        <v>0</v>
      </c>
      <c r="E2217" s="33">
        <v>0</v>
      </c>
      <c r="F2217" s="33">
        <v>0</v>
      </c>
      <c r="G2217" s="33">
        <v>0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2" t="s">
        <v>5179</v>
      </c>
    </row>
    <row r="2218" spans="1:14" x14ac:dyDescent="0.25">
      <c r="A2218" s="31" t="s">
        <v>4427</v>
      </c>
      <c r="B2218" s="32" t="s">
        <v>4439</v>
      </c>
      <c r="C2218" s="32" t="s">
        <v>4440</v>
      </c>
      <c r="D2218" s="33">
        <v>0</v>
      </c>
      <c r="E2218" s="33">
        <v>0</v>
      </c>
      <c r="F2218" s="33">
        <v>0</v>
      </c>
      <c r="G2218" s="33">
        <v>0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2" t="s">
        <v>5179</v>
      </c>
    </row>
    <row r="2219" spans="1:14" ht="31.5" x14ac:dyDescent="0.25">
      <c r="A2219" s="31" t="s">
        <v>4427</v>
      </c>
      <c r="B2219" s="32" t="s">
        <v>4441</v>
      </c>
      <c r="C2219" s="32" t="s">
        <v>4442</v>
      </c>
      <c r="D2219" s="33">
        <v>0</v>
      </c>
      <c r="E2219" s="33">
        <v>0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2" t="s">
        <v>5179</v>
      </c>
    </row>
    <row r="2220" spans="1:14" ht="31.5" x14ac:dyDescent="0.25">
      <c r="A2220" s="31" t="s">
        <v>4427</v>
      </c>
      <c r="B2220" s="32" t="s">
        <v>4443</v>
      </c>
      <c r="C2220" s="32" t="s">
        <v>4444</v>
      </c>
      <c r="D2220" s="33">
        <v>0</v>
      </c>
      <c r="E2220" s="33">
        <v>0</v>
      </c>
      <c r="F2220" s="33"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2" t="s">
        <v>5179</v>
      </c>
    </row>
    <row r="2221" spans="1:14" ht="31.5" x14ac:dyDescent="0.25">
      <c r="A2221" s="31" t="s">
        <v>4427</v>
      </c>
      <c r="B2221" s="32" t="s">
        <v>4445</v>
      </c>
      <c r="C2221" s="32" t="s">
        <v>4446</v>
      </c>
      <c r="D2221" s="33">
        <v>0</v>
      </c>
      <c r="E2221" s="33">
        <v>0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2" t="s">
        <v>5179</v>
      </c>
    </row>
    <row r="2222" spans="1:14" ht="31.5" x14ac:dyDescent="0.25">
      <c r="A2222" s="31" t="s">
        <v>4427</v>
      </c>
      <c r="B2222" s="32" t="s">
        <v>4447</v>
      </c>
      <c r="C2222" s="32" t="s">
        <v>4448</v>
      </c>
      <c r="D2222" s="33">
        <v>0</v>
      </c>
      <c r="E2222" s="33">
        <v>0</v>
      </c>
      <c r="F2222" s="33">
        <v>0</v>
      </c>
      <c r="G2222" s="33">
        <v>0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2" t="s">
        <v>5179</v>
      </c>
    </row>
    <row r="2223" spans="1:14" ht="47.25" x14ac:dyDescent="0.25">
      <c r="A2223" s="31" t="s">
        <v>4427</v>
      </c>
      <c r="B2223" s="32" t="s">
        <v>4449</v>
      </c>
      <c r="C2223" s="32" t="s">
        <v>4450</v>
      </c>
      <c r="D2223" s="33">
        <v>0</v>
      </c>
      <c r="E2223" s="33">
        <v>0</v>
      </c>
      <c r="F2223" s="33"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2" t="s">
        <v>5179</v>
      </c>
    </row>
    <row r="2224" spans="1:14" ht="47.25" x14ac:dyDescent="0.25">
      <c r="A2224" s="31" t="s">
        <v>4427</v>
      </c>
      <c r="B2224" s="32" t="s">
        <v>4451</v>
      </c>
      <c r="C2224" s="32" t="s">
        <v>4452</v>
      </c>
      <c r="D2224" s="33">
        <v>0</v>
      </c>
      <c r="E2224" s="33">
        <v>0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2" t="s">
        <v>5179</v>
      </c>
    </row>
    <row r="2225" spans="1:14" ht="47.25" x14ac:dyDescent="0.25">
      <c r="A2225" s="31" t="s">
        <v>4427</v>
      </c>
      <c r="B2225" s="32" t="s">
        <v>4453</v>
      </c>
      <c r="C2225" s="32" t="s">
        <v>4454</v>
      </c>
      <c r="D2225" s="33">
        <v>0</v>
      </c>
      <c r="E2225" s="33">
        <v>0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2" t="s">
        <v>5179</v>
      </c>
    </row>
    <row r="2226" spans="1:14" ht="47.25" x14ac:dyDescent="0.25">
      <c r="A2226" s="31" t="s">
        <v>4427</v>
      </c>
      <c r="B2226" s="32" t="s">
        <v>4455</v>
      </c>
      <c r="C2226" s="32" t="s">
        <v>4456</v>
      </c>
      <c r="D2226" s="33">
        <v>0</v>
      </c>
      <c r="E2226" s="33">
        <v>0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2" t="s">
        <v>5179</v>
      </c>
    </row>
    <row r="2227" spans="1:14" ht="47.25" x14ac:dyDescent="0.25">
      <c r="A2227" s="31" t="s">
        <v>4427</v>
      </c>
      <c r="B2227" s="32" t="s">
        <v>4457</v>
      </c>
      <c r="C2227" s="32" t="s">
        <v>4458</v>
      </c>
      <c r="D2227" s="33">
        <v>0</v>
      </c>
      <c r="E2227" s="33">
        <v>0</v>
      </c>
      <c r="F2227" s="33"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2" t="s">
        <v>5179</v>
      </c>
    </row>
    <row r="2228" spans="1:14" ht="47.25" x14ac:dyDescent="0.25">
      <c r="A2228" s="31" t="s">
        <v>4427</v>
      </c>
      <c r="B2228" s="32" t="s">
        <v>4459</v>
      </c>
      <c r="C2228" s="32" t="s">
        <v>4460</v>
      </c>
      <c r="D2228" s="33">
        <v>0</v>
      </c>
      <c r="E2228" s="33">
        <v>0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2" t="s">
        <v>5179</v>
      </c>
    </row>
    <row r="2229" spans="1:14" ht="47.25" x14ac:dyDescent="0.25">
      <c r="A2229" s="31" t="s">
        <v>4427</v>
      </c>
      <c r="B2229" s="32" t="s">
        <v>4461</v>
      </c>
      <c r="C2229" s="32" t="s">
        <v>4462</v>
      </c>
      <c r="D2229" s="33">
        <v>0</v>
      </c>
      <c r="E2229" s="33">
        <v>0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2" t="s">
        <v>5179</v>
      </c>
    </row>
    <row r="2230" spans="1:14" ht="47.25" x14ac:dyDescent="0.25">
      <c r="A2230" s="31" t="s">
        <v>4427</v>
      </c>
      <c r="B2230" s="32" t="s">
        <v>4463</v>
      </c>
      <c r="C2230" s="32" t="s">
        <v>4464</v>
      </c>
      <c r="D2230" s="33">
        <v>0</v>
      </c>
      <c r="E2230" s="33">
        <v>0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2" t="s">
        <v>5179</v>
      </c>
    </row>
    <row r="2231" spans="1:14" ht="47.25" x14ac:dyDescent="0.25">
      <c r="A2231" s="31" t="s">
        <v>4427</v>
      </c>
      <c r="B2231" s="32" t="s">
        <v>4465</v>
      </c>
      <c r="C2231" s="32" t="s">
        <v>4466</v>
      </c>
      <c r="D2231" s="33">
        <v>0</v>
      </c>
      <c r="E2231" s="33">
        <v>0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2" t="s">
        <v>5179</v>
      </c>
    </row>
    <row r="2232" spans="1:14" ht="47.25" x14ac:dyDescent="0.25">
      <c r="A2232" s="31" t="s">
        <v>4427</v>
      </c>
      <c r="B2232" s="32" t="s">
        <v>4467</v>
      </c>
      <c r="C2232" s="32" t="s">
        <v>4468</v>
      </c>
      <c r="D2232" s="33">
        <v>0</v>
      </c>
      <c r="E2232" s="33">
        <v>0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2" t="s">
        <v>5179</v>
      </c>
    </row>
    <row r="2233" spans="1:14" ht="47.25" x14ac:dyDescent="0.25">
      <c r="A2233" s="31" t="s">
        <v>4427</v>
      </c>
      <c r="B2233" s="32" t="s">
        <v>4469</v>
      </c>
      <c r="C2233" s="32" t="s">
        <v>4470</v>
      </c>
      <c r="D2233" s="33">
        <v>0</v>
      </c>
      <c r="E2233" s="33">
        <v>0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2" t="s">
        <v>5179</v>
      </c>
    </row>
    <row r="2234" spans="1:14" ht="47.25" x14ac:dyDescent="0.25">
      <c r="A2234" s="31" t="s">
        <v>4427</v>
      </c>
      <c r="B2234" s="32" t="s">
        <v>4471</v>
      </c>
      <c r="C2234" s="32" t="s">
        <v>4472</v>
      </c>
      <c r="D2234" s="33">
        <v>0</v>
      </c>
      <c r="E2234" s="33">
        <v>0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2" t="s">
        <v>5179</v>
      </c>
    </row>
    <row r="2235" spans="1:14" ht="47.25" x14ac:dyDescent="0.25">
      <c r="A2235" s="31" t="s">
        <v>4427</v>
      </c>
      <c r="B2235" s="32" t="s">
        <v>4473</v>
      </c>
      <c r="C2235" s="32" t="s">
        <v>4474</v>
      </c>
      <c r="D2235" s="33">
        <v>0</v>
      </c>
      <c r="E2235" s="33">
        <v>0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2" t="s">
        <v>5179</v>
      </c>
    </row>
    <row r="2236" spans="1:14" ht="47.25" x14ac:dyDescent="0.25">
      <c r="A2236" s="31" t="s">
        <v>4427</v>
      </c>
      <c r="B2236" s="32" t="s">
        <v>4475</v>
      </c>
      <c r="C2236" s="32" t="s">
        <v>4476</v>
      </c>
      <c r="D2236" s="33">
        <v>0</v>
      </c>
      <c r="E2236" s="33">
        <v>0</v>
      </c>
      <c r="F2236" s="33">
        <v>0</v>
      </c>
      <c r="G2236" s="33">
        <v>0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33">
        <v>0</v>
      </c>
      <c r="N2236" s="32" t="s">
        <v>5179</v>
      </c>
    </row>
    <row r="2237" spans="1:14" ht="47.25" x14ac:dyDescent="0.25">
      <c r="A2237" s="31" t="s">
        <v>4427</v>
      </c>
      <c r="B2237" s="32" t="s">
        <v>4477</v>
      </c>
      <c r="C2237" s="32" t="s">
        <v>4478</v>
      </c>
      <c r="D2237" s="33">
        <v>0</v>
      </c>
      <c r="E2237" s="33">
        <v>0</v>
      </c>
      <c r="F2237" s="33">
        <v>0</v>
      </c>
      <c r="G2237" s="33">
        <v>0</v>
      </c>
      <c r="H2237" s="33">
        <v>0</v>
      </c>
      <c r="I2237" s="33">
        <v>0</v>
      </c>
      <c r="J2237" s="33">
        <v>0</v>
      </c>
      <c r="K2237" s="33">
        <v>0</v>
      </c>
      <c r="L2237" s="33">
        <v>0</v>
      </c>
      <c r="M2237" s="33">
        <v>0</v>
      </c>
      <c r="N2237" s="32" t="s">
        <v>5179</v>
      </c>
    </row>
    <row r="2238" spans="1:14" ht="47.25" x14ac:dyDescent="0.25">
      <c r="A2238" s="31" t="s">
        <v>4427</v>
      </c>
      <c r="B2238" s="32" t="s">
        <v>4479</v>
      </c>
      <c r="C2238" s="32" t="s">
        <v>4480</v>
      </c>
      <c r="D2238" s="33">
        <v>0</v>
      </c>
      <c r="E2238" s="33">
        <v>0</v>
      </c>
      <c r="F2238" s="33">
        <v>0</v>
      </c>
      <c r="G2238" s="33">
        <v>0</v>
      </c>
      <c r="H2238" s="33">
        <v>0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2" t="s">
        <v>5179</v>
      </c>
    </row>
    <row r="2239" spans="1:14" ht="47.25" x14ac:dyDescent="0.25">
      <c r="A2239" s="31" t="s">
        <v>4427</v>
      </c>
      <c r="B2239" s="32" t="s">
        <v>4481</v>
      </c>
      <c r="C2239" s="32" t="s">
        <v>4482</v>
      </c>
      <c r="D2239" s="33">
        <v>0</v>
      </c>
      <c r="E2239" s="33">
        <v>0</v>
      </c>
      <c r="F2239" s="33">
        <v>0</v>
      </c>
      <c r="G2239" s="33">
        <v>0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2" t="s">
        <v>5179</v>
      </c>
    </row>
    <row r="2240" spans="1:14" ht="63" x14ac:dyDescent="0.25">
      <c r="A2240" s="31" t="s">
        <v>4427</v>
      </c>
      <c r="B2240" s="32" t="s">
        <v>4483</v>
      </c>
      <c r="C2240" s="32" t="s">
        <v>4484</v>
      </c>
      <c r="D2240" s="33">
        <v>0</v>
      </c>
      <c r="E2240" s="33">
        <v>0</v>
      </c>
      <c r="F2240" s="33">
        <v>0</v>
      </c>
      <c r="G2240" s="33">
        <v>0</v>
      </c>
      <c r="H2240" s="33">
        <v>0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2" t="s">
        <v>5179</v>
      </c>
    </row>
    <row r="2241" spans="1:14" ht="47.25" x14ac:dyDescent="0.25">
      <c r="A2241" s="31" t="s">
        <v>4427</v>
      </c>
      <c r="B2241" s="32" t="s">
        <v>4485</v>
      </c>
      <c r="C2241" s="32" t="s">
        <v>4486</v>
      </c>
      <c r="D2241" s="33">
        <v>0</v>
      </c>
      <c r="E2241" s="33">
        <v>0</v>
      </c>
      <c r="F2241" s="33">
        <v>0</v>
      </c>
      <c r="G2241" s="33">
        <v>0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33">
        <v>0</v>
      </c>
      <c r="N2241" s="32" t="s">
        <v>5179</v>
      </c>
    </row>
    <row r="2242" spans="1:14" ht="47.25" x14ac:dyDescent="0.25">
      <c r="A2242" s="31" t="s">
        <v>4427</v>
      </c>
      <c r="B2242" s="32" t="s">
        <v>4487</v>
      </c>
      <c r="C2242" s="32" t="s">
        <v>4488</v>
      </c>
      <c r="D2242" s="33">
        <v>0</v>
      </c>
      <c r="E2242" s="33">
        <v>0</v>
      </c>
      <c r="F2242" s="33">
        <v>0</v>
      </c>
      <c r="G2242" s="33">
        <v>0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2" t="s">
        <v>5179</v>
      </c>
    </row>
    <row r="2243" spans="1:14" ht="47.25" x14ac:dyDescent="0.25">
      <c r="A2243" s="31" t="s">
        <v>4427</v>
      </c>
      <c r="B2243" s="32" t="s">
        <v>4489</v>
      </c>
      <c r="C2243" s="32" t="s">
        <v>4490</v>
      </c>
      <c r="D2243" s="33">
        <v>0</v>
      </c>
      <c r="E2243" s="33">
        <v>0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2" t="s">
        <v>5179</v>
      </c>
    </row>
    <row r="2244" spans="1:14" ht="47.25" x14ac:dyDescent="0.25">
      <c r="A2244" s="31" t="s">
        <v>4427</v>
      </c>
      <c r="B2244" s="32" t="s">
        <v>4491</v>
      </c>
      <c r="C2244" s="32" t="s">
        <v>4492</v>
      </c>
      <c r="D2244" s="33">
        <v>0</v>
      </c>
      <c r="E2244" s="33">
        <v>0</v>
      </c>
      <c r="F2244" s="33">
        <v>0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2" t="s">
        <v>5179</v>
      </c>
    </row>
    <row r="2245" spans="1:14" ht="47.25" x14ac:dyDescent="0.25">
      <c r="A2245" s="31" t="s">
        <v>4427</v>
      </c>
      <c r="B2245" s="32" t="s">
        <v>4493</v>
      </c>
      <c r="C2245" s="32" t="s">
        <v>4494</v>
      </c>
      <c r="D2245" s="33">
        <v>0</v>
      </c>
      <c r="E2245" s="33">
        <v>0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2" t="s">
        <v>5179</v>
      </c>
    </row>
    <row r="2246" spans="1:14" ht="47.25" x14ac:dyDescent="0.25">
      <c r="A2246" s="31" t="s">
        <v>4427</v>
      </c>
      <c r="B2246" s="32" t="s">
        <v>4495</v>
      </c>
      <c r="C2246" s="32" t="s">
        <v>4496</v>
      </c>
      <c r="D2246" s="33">
        <v>0</v>
      </c>
      <c r="E2246" s="33">
        <v>0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2" t="s">
        <v>5179</v>
      </c>
    </row>
    <row r="2247" spans="1:14" ht="47.25" x14ac:dyDescent="0.25">
      <c r="A2247" s="31" t="s">
        <v>4427</v>
      </c>
      <c r="B2247" s="32" t="s">
        <v>4497</v>
      </c>
      <c r="C2247" s="32" t="s">
        <v>4498</v>
      </c>
      <c r="D2247" s="33">
        <v>0</v>
      </c>
      <c r="E2247" s="33">
        <v>0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2" t="s">
        <v>5179</v>
      </c>
    </row>
    <row r="2248" spans="1:14" ht="47.25" x14ac:dyDescent="0.25">
      <c r="A2248" s="31" t="s">
        <v>4427</v>
      </c>
      <c r="B2248" s="32" t="s">
        <v>4499</v>
      </c>
      <c r="C2248" s="32" t="s">
        <v>4500</v>
      </c>
      <c r="D2248" s="33">
        <v>0</v>
      </c>
      <c r="E2248" s="33">
        <v>0</v>
      </c>
      <c r="F2248" s="33"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2" t="s">
        <v>5179</v>
      </c>
    </row>
    <row r="2249" spans="1:14" ht="47.25" x14ac:dyDescent="0.25">
      <c r="A2249" s="31" t="s">
        <v>4427</v>
      </c>
      <c r="B2249" s="32" t="s">
        <v>4501</v>
      </c>
      <c r="C2249" s="32" t="s">
        <v>4502</v>
      </c>
      <c r="D2249" s="33">
        <v>0</v>
      </c>
      <c r="E2249" s="33">
        <v>0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2" t="s">
        <v>5179</v>
      </c>
    </row>
    <row r="2250" spans="1:14" ht="47.25" x14ac:dyDescent="0.25">
      <c r="A2250" s="31" t="s">
        <v>4427</v>
      </c>
      <c r="B2250" s="32" t="s">
        <v>4503</v>
      </c>
      <c r="C2250" s="32" t="s">
        <v>4504</v>
      </c>
      <c r="D2250" s="33">
        <v>0</v>
      </c>
      <c r="E2250" s="33">
        <v>0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2" t="s">
        <v>5179</v>
      </c>
    </row>
    <row r="2251" spans="1:14" ht="47.25" x14ac:dyDescent="0.25">
      <c r="A2251" s="31" t="s">
        <v>4427</v>
      </c>
      <c r="B2251" s="32" t="s">
        <v>4505</v>
      </c>
      <c r="C2251" s="32" t="s">
        <v>4506</v>
      </c>
      <c r="D2251" s="33">
        <v>0</v>
      </c>
      <c r="E2251" s="33">
        <v>0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2" t="s">
        <v>5179</v>
      </c>
    </row>
    <row r="2252" spans="1:14" ht="47.25" x14ac:dyDescent="0.25">
      <c r="A2252" s="31" t="s">
        <v>4427</v>
      </c>
      <c r="B2252" s="32" t="s">
        <v>4507</v>
      </c>
      <c r="C2252" s="32" t="s">
        <v>4508</v>
      </c>
      <c r="D2252" s="33">
        <v>0</v>
      </c>
      <c r="E2252" s="33">
        <v>0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2" t="s">
        <v>5179</v>
      </c>
    </row>
    <row r="2253" spans="1:14" ht="47.25" x14ac:dyDescent="0.25">
      <c r="A2253" s="31" t="s">
        <v>4427</v>
      </c>
      <c r="B2253" s="32" t="s">
        <v>4509</v>
      </c>
      <c r="C2253" s="32" t="s">
        <v>4510</v>
      </c>
      <c r="D2253" s="33">
        <v>0</v>
      </c>
      <c r="E2253" s="33">
        <v>0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2" t="s">
        <v>5179</v>
      </c>
    </row>
    <row r="2254" spans="1:14" ht="47.25" x14ac:dyDescent="0.25">
      <c r="A2254" s="31" t="s">
        <v>4427</v>
      </c>
      <c r="B2254" s="32" t="s">
        <v>4511</v>
      </c>
      <c r="C2254" s="32" t="s">
        <v>4512</v>
      </c>
      <c r="D2254" s="33">
        <v>0</v>
      </c>
      <c r="E2254" s="33">
        <v>0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2" t="s">
        <v>5179</v>
      </c>
    </row>
    <row r="2255" spans="1:14" ht="47.25" x14ac:dyDescent="0.25">
      <c r="A2255" s="31" t="s">
        <v>4427</v>
      </c>
      <c r="B2255" s="32" t="s">
        <v>4513</v>
      </c>
      <c r="C2255" s="32" t="s">
        <v>4514</v>
      </c>
      <c r="D2255" s="33">
        <v>0</v>
      </c>
      <c r="E2255" s="33">
        <v>0</v>
      </c>
      <c r="F2255" s="33"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2" t="s">
        <v>5179</v>
      </c>
    </row>
    <row r="2256" spans="1:14" ht="47.25" x14ac:dyDescent="0.25">
      <c r="A2256" s="31" t="s">
        <v>4427</v>
      </c>
      <c r="B2256" s="32" t="s">
        <v>4515</v>
      </c>
      <c r="C2256" s="32" t="s">
        <v>4516</v>
      </c>
      <c r="D2256" s="33">
        <v>0</v>
      </c>
      <c r="E2256" s="33">
        <v>0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2" t="s">
        <v>5179</v>
      </c>
    </row>
    <row r="2257" spans="1:14" ht="47.25" x14ac:dyDescent="0.25">
      <c r="A2257" s="31" t="s">
        <v>4427</v>
      </c>
      <c r="B2257" s="32" t="s">
        <v>4517</v>
      </c>
      <c r="C2257" s="32" t="s">
        <v>4518</v>
      </c>
      <c r="D2257" s="33">
        <v>0</v>
      </c>
      <c r="E2257" s="33">
        <v>0</v>
      </c>
      <c r="F2257" s="33"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2" t="s">
        <v>5179</v>
      </c>
    </row>
    <row r="2258" spans="1:14" ht="47.25" x14ac:dyDescent="0.25">
      <c r="A2258" s="31" t="s">
        <v>4427</v>
      </c>
      <c r="B2258" s="32" t="s">
        <v>4519</v>
      </c>
      <c r="C2258" s="32" t="s">
        <v>4520</v>
      </c>
      <c r="D2258" s="33">
        <v>0</v>
      </c>
      <c r="E2258" s="33">
        <v>0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2" t="s">
        <v>5179</v>
      </c>
    </row>
    <row r="2259" spans="1:14" ht="47.25" x14ac:dyDescent="0.25">
      <c r="A2259" s="31" t="s">
        <v>4427</v>
      </c>
      <c r="B2259" s="32" t="s">
        <v>4521</v>
      </c>
      <c r="C2259" s="32" t="s">
        <v>4522</v>
      </c>
      <c r="D2259" s="33">
        <v>0</v>
      </c>
      <c r="E2259" s="33">
        <v>0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2" t="s">
        <v>5179</v>
      </c>
    </row>
    <row r="2260" spans="1:14" ht="47.25" x14ac:dyDescent="0.25">
      <c r="A2260" s="31" t="s">
        <v>4427</v>
      </c>
      <c r="B2260" s="32" t="s">
        <v>4523</v>
      </c>
      <c r="C2260" s="32" t="s">
        <v>4524</v>
      </c>
      <c r="D2260" s="33">
        <v>0</v>
      </c>
      <c r="E2260" s="33">
        <v>0</v>
      </c>
      <c r="F2260" s="33">
        <v>0</v>
      </c>
      <c r="G2260" s="33">
        <v>0</v>
      </c>
      <c r="H2260" s="33">
        <v>0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2" t="s">
        <v>5179</v>
      </c>
    </row>
    <row r="2261" spans="1:14" ht="47.25" x14ac:dyDescent="0.25">
      <c r="A2261" s="31" t="s">
        <v>4427</v>
      </c>
      <c r="B2261" s="32" t="s">
        <v>4525</v>
      </c>
      <c r="C2261" s="32" t="s">
        <v>4526</v>
      </c>
      <c r="D2261" s="33">
        <v>0</v>
      </c>
      <c r="E2261" s="33">
        <v>0</v>
      </c>
      <c r="F2261" s="33">
        <v>0</v>
      </c>
      <c r="G2261" s="33">
        <v>0</v>
      </c>
      <c r="H2261" s="33">
        <v>0</v>
      </c>
      <c r="I2261" s="33">
        <v>0</v>
      </c>
      <c r="J2261" s="33">
        <v>0</v>
      </c>
      <c r="K2261" s="33">
        <v>0</v>
      </c>
      <c r="L2261" s="33">
        <v>0</v>
      </c>
      <c r="M2261" s="33">
        <v>0</v>
      </c>
      <c r="N2261" s="32" t="s">
        <v>5179</v>
      </c>
    </row>
    <row r="2262" spans="1:14" ht="47.25" x14ac:dyDescent="0.25">
      <c r="A2262" s="31" t="s">
        <v>4427</v>
      </c>
      <c r="B2262" s="32" t="s">
        <v>4527</v>
      </c>
      <c r="C2262" s="32" t="s">
        <v>4528</v>
      </c>
      <c r="D2262" s="33">
        <v>0</v>
      </c>
      <c r="E2262" s="33">
        <v>0</v>
      </c>
      <c r="F2262" s="33">
        <v>0</v>
      </c>
      <c r="G2262" s="33">
        <v>0</v>
      </c>
      <c r="H2262" s="33">
        <v>0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2" t="s">
        <v>5179</v>
      </c>
    </row>
    <row r="2263" spans="1:14" ht="47.25" x14ac:dyDescent="0.25">
      <c r="A2263" s="31" t="s">
        <v>4427</v>
      </c>
      <c r="B2263" s="32" t="s">
        <v>4529</v>
      </c>
      <c r="C2263" s="32" t="s">
        <v>4530</v>
      </c>
      <c r="D2263" s="33">
        <v>0</v>
      </c>
      <c r="E2263" s="33">
        <v>0</v>
      </c>
      <c r="F2263" s="33">
        <v>0</v>
      </c>
      <c r="G2263" s="33">
        <v>0</v>
      </c>
      <c r="H2263" s="33">
        <v>0</v>
      </c>
      <c r="I2263" s="33">
        <v>0</v>
      </c>
      <c r="J2263" s="33">
        <v>0</v>
      </c>
      <c r="K2263" s="33">
        <v>0</v>
      </c>
      <c r="L2263" s="33">
        <v>0</v>
      </c>
      <c r="M2263" s="33">
        <v>0</v>
      </c>
      <c r="N2263" s="32" t="s">
        <v>5179</v>
      </c>
    </row>
    <row r="2264" spans="1:14" ht="47.25" x14ac:dyDescent="0.25">
      <c r="A2264" s="31" t="s">
        <v>4427</v>
      </c>
      <c r="B2264" s="32" t="s">
        <v>4531</v>
      </c>
      <c r="C2264" s="32" t="s">
        <v>4532</v>
      </c>
      <c r="D2264" s="33">
        <v>0</v>
      </c>
      <c r="E2264" s="33">
        <v>0</v>
      </c>
      <c r="F2264" s="33">
        <v>0</v>
      </c>
      <c r="G2264" s="33">
        <v>0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33">
        <v>0</v>
      </c>
      <c r="N2264" s="32" t="s">
        <v>5179</v>
      </c>
    </row>
    <row r="2265" spans="1:14" ht="47.25" x14ac:dyDescent="0.25">
      <c r="A2265" s="31" t="s">
        <v>4427</v>
      </c>
      <c r="B2265" s="32" t="s">
        <v>4533</v>
      </c>
      <c r="C2265" s="32" t="s">
        <v>4534</v>
      </c>
      <c r="D2265" s="33">
        <v>0</v>
      </c>
      <c r="E2265" s="33">
        <v>0</v>
      </c>
      <c r="F2265" s="33">
        <v>0</v>
      </c>
      <c r="G2265" s="33">
        <v>0</v>
      </c>
      <c r="H2265" s="33">
        <v>0</v>
      </c>
      <c r="I2265" s="33">
        <v>0</v>
      </c>
      <c r="J2265" s="33">
        <v>0</v>
      </c>
      <c r="K2265" s="33">
        <v>0</v>
      </c>
      <c r="L2265" s="33">
        <v>0</v>
      </c>
      <c r="M2265" s="33">
        <v>0</v>
      </c>
      <c r="N2265" s="32" t="s">
        <v>5179</v>
      </c>
    </row>
    <row r="2266" spans="1:14" ht="47.25" x14ac:dyDescent="0.25">
      <c r="A2266" s="31" t="s">
        <v>4427</v>
      </c>
      <c r="B2266" s="32" t="s">
        <v>4535</v>
      </c>
      <c r="C2266" s="32" t="s">
        <v>4536</v>
      </c>
      <c r="D2266" s="33">
        <v>0</v>
      </c>
      <c r="E2266" s="33">
        <v>0</v>
      </c>
      <c r="F2266" s="33">
        <v>0</v>
      </c>
      <c r="G2266" s="33">
        <v>0</v>
      </c>
      <c r="H2266" s="33">
        <v>0</v>
      </c>
      <c r="I2266" s="33">
        <v>0</v>
      </c>
      <c r="J2266" s="33">
        <v>0</v>
      </c>
      <c r="K2266" s="33">
        <v>0</v>
      </c>
      <c r="L2266" s="33">
        <v>0</v>
      </c>
      <c r="M2266" s="33">
        <v>0</v>
      </c>
      <c r="N2266" s="32" t="s">
        <v>5179</v>
      </c>
    </row>
    <row r="2267" spans="1:14" ht="47.25" x14ac:dyDescent="0.25">
      <c r="A2267" s="31" t="s">
        <v>4427</v>
      </c>
      <c r="B2267" s="32" t="s">
        <v>4537</v>
      </c>
      <c r="C2267" s="32" t="s">
        <v>4538</v>
      </c>
      <c r="D2267" s="33">
        <v>0</v>
      </c>
      <c r="E2267" s="33">
        <v>0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2" t="s">
        <v>5179</v>
      </c>
    </row>
    <row r="2268" spans="1:14" ht="47.25" x14ac:dyDescent="0.25">
      <c r="A2268" s="31" t="s">
        <v>4427</v>
      </c>
      <c r="B2268" s="32" t="s">
        <v>4539</v>
      </c>
      <c r="C2268" s="32" t="s">
        <v>4540</v>
      </c>
      <c r="D2268" s="33">
        <v>0</v>
      </c>
      <c r="E2268" s="33">
        <v>0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2" t="s">
        <v>5179</v>
      </c>
    </row>
    <row r="2269" spans="1:14" ht="47.25" x14ac:dyDescent="0.25">
      <c r="A2269" s="31" t="s">
        <v>4427</v>
      </c>
      <c r="B2269" s="32" t="s">
        <v>4541</v>
      </c>
      <c r="C2269" s="32" t="s">
        <v>4542</v>
      </c>
      <c r="D2269" s="33">
        <v>0</v>
      </c>
      <c r="E2269" s="33">
        <v>0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2" t="s">
        <v>5179</v>
      </c>
    </row>
    <row r="2270" spans="1:14" ht="47.25" x14ac:dyDescent="0.25">
      <c r="A2270" s="31" t="s">
        <v>4427</v>
      </c>
      <c r="B2270" s="32" t="s">
        <v>4543</v>
      </c>
      <c r="C2270" s="32" t="s">
        <v>4544</v>
      </c>
      <c r="D2270" s="33">
        <v>0</v>
      </c>
      <c r="E2270" s="33">
        <v>0</v>
      </c>
      <c r="F2270" s="33"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2" t="s">
        <v>5179</v>
      </c>
    </row>
    <row r="2271" spans="1:14" ht="47.25" x14ac:dyDescent="0.25">
      <c r="A2271" s="31" t="s">
        <v>4427</v>
      </c>
      <c r="B2271" s="32" t="s">
        <v>4545</v>
      </c>
      <c r="C2271" s="32" t="s">
        <v>4546</v>
      </c>
      <c r="D2271" s="33">
        <v>0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2" t="s">
        <v>5179</v>
      </c>
    </row>
    <row r="2272" spans="1:14" ht="47.25" x14ac:dyDescent="0.25">
      <c r="A2272" s="31" t="s">
        <v>4427</v>
      </c>
      <c r="B2272" s="32" t="s">
        <v>4547</v>
      </c>
      <c r="C2272" s="32" t="s">
        <v>4548</v>
      </c>
      <c r="D2272" s="33">
        <v>0</v>
      </c>
      <c r="E2272" s="33">
        <v>0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2" t="s">
        <v>5179</v>
      </c>
    </row>
    <row r="2273" spans="1:14" ht="47.25" x14ac:dyDescent="0.25">
      <c r="A2273" s="31" t="s">
        <v>4427</v>
      </c>
      <c r="B2273" s="32" t="s">
        <v>4549</v>
      </c>
      <c r="C2273" s="32" t="s">
        <v>4550</v>
      </c>
      <c r="D2273" s="33">
        <v>0</v>
      </c>
      <c r="E2273" s="33">
        <v>0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2" t="s">
        <v>5179</v>
      </c>
    </row>
    <row r="2274" spans="1:14" ht="47.25" x14ac:dyDescent="0.25">
      <c r="A2274" s="31" t="s">
        <v>4427</v>
      </c>
      <c r="B2274" s="32" t="s">
        <v>4551</v>
      </c>
      <c r="C2274" s="32" t="s">
        <v>4552</v>
      </c>
      <c r="D2274" s="33">
        <v>0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2" t="s">
        <v>5179</v>
      </c>
    </row>
    <row r="2275" spans="1:14" ht="47.25" x14ac:dyDescent="0.25">
      <c r="A2275" s="31" t="s">
        <v>4427</v>
      </c>
      <c r="B2275" s="32" t="s">
        <v>4553</v>
      </c>
      <c r="C2275" s="32" t="s">
        <v>4554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2" t="s">
        <v>5179</v>
      </c>
    </row>
    <row r="2276" spans="1:14" ht="47.25" x14ac:dyDescent="0.25">
      <c r="A2276" s="31" t="s">
        <v>4427</v>
      </c>
      <c r="B2276" s="32" t="s">
        <v>4555</v>
      </c>
      <c r="C2276" s="32" t="s">
        <v>4556</v>
      </c>
      <c r="D2276" s="33">
        <v>0</v>
      </c>
      <c r="E2276" s="33">
        <v>0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2" t="s">
        <v>5179</v>
      </c>
    </row>
    <row r="2277" spans="1:14" ht="47.25" x14ac:dyDescent="0.25">
      <c r="A2277" s="31" t="s">
        <v>4427</v>
      </c>
      <c r="B2277" s="32" t="s">
        <v>4557</v>
      </c>
      <c r="C2277" s="32" t="s">
        <v>4558</v>
      </c>
      <c r="D2277" s="33">
        <v>0</v>
      </c>
      <c r="E2277" s="33">
        <v>0</v>
      </c>
      <c r="F2277" s="33"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2" t="s">
        <v>5179</v>
      </c>
    </row>
    <row r="2278" spans="1:14" ht="47.25" x14ac:dyDescent="0.25">
      <c r="A2278" s="31" t="s">
        <v>4427</v>
      </c>
      <c r="B2278" s="32" t="s">
        <v>4559</v>
      </c>
      <c r="C2278" s="32" t="s">
        <v>4560</v>
      </c>
      <c r="D2278" s="33">
        <v>0</v>
      </c>
      <c r="E2278" s="33">
        <v>0</v>
      </c>
      <c r="F2278" s="33">
        <v>0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2" t="s">
        <v>5179</v>
      </c>
    </row>
    <row r="2279" spans="1:14" ht="47.25" x14ac:dyDescent="0.25">
      <c r="A2279" s="31" t="s">
        <v>4427</v>
      </c>
      <c r="B2279" s="32" t="s">
        <v>4561</v>
      </c>
      <c r="C2279" s="32" t="s">
        <v>4562</v>
      </c>
      <c r="D2279" s="33">
        <v>0</v>
      </c>
      <c r="E2279" s="33">
        <v>0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2" t="s">
        <v>5179</v>
      </c>
    </row>
    <row r="2280" spans="1:14" ht="47.25" x14ac:dyDescent="0.25">
      <c r="A2280" s="31" t="s">
        <v>4427</v>
      </c>
      <c r="B2280" s="32" t="s">
        <v>4563</v>
      </c>
      <c r="C2280" s="32" t="s">
        <v>4564</v>
      </c>
      <c r="D2280" s="33">
        <v>0</v>
      </c>
      <c r="E2280" s="33">
        <v>0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2" t="s">
        <v>5179</v>
      </c>
    </row>
    <row r="2281" spans="1:14" ht="47.25" x14ac:dyDescent="0.25">
      <c r="A2281" s="31" t="s">
        <v>4427</v>
      </c>
      <c r="B2281" s="32" t="s">
        <v>4565</v>
      </c>
      <c r="C2281" s="32" t="s">
        <v>4566</v>
      </c>
      <c r="D2281" s="33">
        <v>0</v>
      </c>
      <c r="E2281" s="33">
        <v>0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2" t="s">
        <v>5179</v>
      </c>
    </row>
    <row r="2282" spans="1:14" ht="47.25" x14ac:dyDescent="0.25">
      <c r="A2282" s="31" t="s">
        <v>4427</v>
      </c>
      <c r="B2282" s="32" t="s">
        <v>4567</v>
      </c>
      <c r="C2282" s="32" t="s">
        <v>4568</v>
      </c>
      <c r="D2282" s="33">
        <v>0</v>
      </c>
      <c r="E2282" s="33">
        <v>0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2" t="s">
        <v>5179</v>
      </c>
    </row>
    <row r="2283" spans="1:14" ht="47.25" x14ac:dyDescent="0.25">
      <c r="A2283" s="31" t="s">
        <v>4427</v>
      </c>
      <c r="B2283" s="32" t="s">
        <v>4569</v>
      </c>
      <c r="C2283" s="32" t="s">
        <v>4570</v>
      </c>
      <c r="D2283" s="33">
        <v>0</v>
      </c>
      <c r="E2283" s="33">
        <v>0</v>
      </c>
      <c r="F2283" s="33">
        <v>0</v>
      </c>
      <c r="G2283" s="33">
        <v>0</v>
      </c>
      <c r="H2283" s="33">
        <v>0</v>
      </c>
      <c r="I2283" s="33">
        <v>0</v>
      </c>
      <c r="J2283" s="33">
        <v>0</v>
      </c>
      <c r="K2283" s="33">
        <v>0</v>
      </c>
      <c r="L2283" s="33">
        <v>0</v>
      </c>
      <c r="M2283" s="33">
        <v>0</v>
      </c>
      <c r="N2283" s="32" t="s">
        <v>5179</v>
      </c>
    </row>
    <row r="2284" spans="1:14" ht="47.25" x14ac:dyDescent="0.25">
      <c r="A2284" s="31" t="s">
        <v>4427</v>
      </c>
      <c r="B2284" s="32" t="s">
        <v>4571</v>
      </c>
      <c r="C2284" s="32" t="s">
        <v>4572</v>
      </c>
      <c r="D2284" s="33">
        <v>0</v>
      </c>
      <c r="E2284" s="33">
        <v>0</v>
      </c>
      <c r="F2284" s="33">
        <v>0</v>
      </c>
      <c r="G2284" s="33">
        <v>0</v>
      </c>
      <c r="H2284" s="33">
        <v>0</v>
      </c>
      <c r="I2284" s="33">
        <v>0</v>
      </c>
      <c r="J2284" s="33">
        <v>0</v>
      </c>
      <c r="K2284" s="33">
        <v>0</v>
      </c>
      <c r="L2284" s="33">
        <v>0</v>
      </c>
      <c r="M2284" s="33">
        <v>0</v>
      </c>
      <c r="N2284" s="32" t="s">
        <v>5179</v>
      </c>
    </row>
    <row r="2285" spans="1:14" ht="47.25" x14ac:dyDescent="0.25">
      <c r="A2285" s="31" t="s">
        <v>4427</v>
      </c>
      <c r="B2285" s="32" t="s">
        <v>4573</v>
      </c>
      <c r="C2285" s="32" t="s">
        <v>4574</v>
      </c>
      <c r="D2285" s="33">
        <v>0</v>
      </c>
      <c r="E2285" s="33">
        <v>0</v>
      </c>
      <c r="F2285" s="33">
        <v>0</v>
      </c>
      <c r="G2285" s="33">
        <v>0</v>
      </c>
      <c r="H2285" s="33">
        <v>0</v>
      </c>
      <c r="I2285" s="33">
        <v>0</v>
      </c>
      <c r="J2285" s="33">
        <v>0</v>
      </c>
      <c r="K2285" s="33">
        <v>0</v>
      </c>
      <c r="L2285" s="33">
        <v>0</v>
      </c>
      <c r="M2285" s="33">
        <v>0</v>
      </c>
      <c r="N2285" s="32" t="s">
        <v>5179</v>
      </c>
    </row>
    <row r="2286" spans="1:14" ht="47.25" x14ac:dyDescent="0.25">
      <c r="A2286" s="31" t="s">
        <v>4427</v>
      </c>
      <c r="B2286" s="32" t="s">
        <v>4575</v>
      </c>
      <c r="C2286" s="32" t="s">
        <v>4576</v>
      </c>
      <c r="D2286" s="33">
        <v>0</v>
      </c>
      <c r="E2286" s="33">
        <v>0</v>
      </c>
      <c r="F2286" s="33">
        <v>0</v>
      </c>
      <c r="G2286" s="33">
        <v>0</v>
      </c>
      <c r="H2286" s="33">
        <v>0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2" t="s">
        <v>5179</v>
      </c>
    </row>
    <row r="2287" spans="1:14" ht="63" x14ac:dyDescent="0.25">
      <c r="A2287" s="31" t="s">
        <v>4427</v>
      </c>
      <c r="B2287" s="32" t="s">
        <v>4577</v>
      </c>
      <c r="C2287" s="32" t="s">
        <v>4578</v>
      </c>
      <c r="D2287" s="33">
        <v>0</v>
      </c>
      <c r="E2287" s="33">
        <v>0</v>
      </c>
      <c r="F2287" s="33">
        <v>0</v>
      </c>
      <c r="G2287" s="33">
        <v>0</v>
      </c>
      <c r="H2287" s="33">
        <v>0</v>
      </c>
      <c r="I2287" s="33">
        <v>0</v>
      </c>
      <c r="J2287" s="33">
        <v>0</v>
      </c>
      <c r="K2287" s="33">
        <v>0</v>
      </c>
      <c r="L2287" s="33">
        <v>0</v>
      </c>
      <c r="M2287" s="33">
        <v>0</v>
      </c>
      <c r="N2287" s="32" t="s">
        <v>5179</v>
      </c>
    </row>
    <row r="2288" spans="1:14" ht="63" x14ac:dyDescent="0.25">
      <c r="A2288" s="31" t="s">
        <v>4427</v>
      </c>
      <c r="B2288" s="32" t="s">
        <v>4579</v>
      </c>
      <c r="C2288" s="32" t="s">
        <v>4580</v>
      </c>
      <c r="D2288" s="33">
        <v>0</v>
      </c>
      <c r="E2288" s="33">
        <v>0</v>
      </c>
      <c r="F2288" s="33">
        <v>0</v>
      </c>
      <c r="G2288" s="33">
        <v>0</v>
      </c>
      <c r="H2288" s="33">
        <v>0</v>
      </c>
      <c r="I2288" s="33">
        <v>0</v>
      </c>
      <c r="J2288" s="33">
        <v>0</v>
      </c>
      <c r="K2288" s="33">
        <v>0</v>
      </c>
      <c r="L2288" s="33">
        <v>0</v>
      </c>
      <c r="M2288" s="33">
        <v>0</v>
      </c>
      <c r="N2288" s="32" t="s">
        <v>5179</v>
      </c>
    </row>
    <row r="2289" spans="1:14" ht="47.25" x14ac:dyDescent="0.25">
      <c r="A2289" s="31" t="s">
        <v>4427</v>
      </c>
      <c r="B2289" s="32" t="s">
        <v>4581</v>
      </c>
      <c r="C2289" s="32" t="s">
        <v>4582</v>
      </c>
      <c r="D2289" s="33">
        <v>0</v>
      </c>
      <c r="E2289" s="33">
        <v>0</v>
      </c>
      <c r="F2289" s="33">
        <v>0</v>
      </c>
      <c r="G2289" s="33">
        <v>0</v>
      </c>
      <c r="H2289" s="33">
        <v>0</v>
      </c>
      <c r="I2289" s="33">
        <v>0</v>
      </c>
      <c r="J2289" s="33">
        <v>0</v>
      </c>
      <c r="K2289" s="33">
        <v>0</v>
      </c>
      <c r="L2289" s="33">
        <v>0</v>
      </c>
      <c r="M2289" s="33">
        <v>0</v>
      </c>
      <c r="N2289" s="32" t="s">
        <v>5179</v>
      </c>
    </row>
    <row r="2290" spans="1:14" ht="47.25" x14ac:dyDescent="0.25">
      <c r="A2290" s="31" t="s">
        <v>4427</v>
      </c>
      <c r="B2290" s="32" t="s">
        <v>4583</v>
      </c>
      <c r="C2290" s="32" t="s">
        <v>4584</v>
      </c>
      <c r="D2290" s="33">
        <v>0</v>
      </c>
      <c r="E2290" s="33">
        <v>0</v>
      </c>
      <c r="F2290" s="33">
        <v>0</v>
      </c>
      <c r="G2290" s="33">
        <v>0</v>
      </c>
      <c r="H2290" s="33">
        <v>0</v>
      </c>
      <c r="I2290" s="33">
        <v>0</v>
      </c>
      <c r="J2290" s="33">
        <v>0</v>
      </c>
      <c r="K2290" s="33">
        <v>0</v>
      </c>
      <c r="L2290" s="33">
        <v>0</v>
      </c>
      <c r="M2290" s="33">
        <v>0</v>
      </c>
      <c r="N2290" s="32" t="s">
        <v>5179</v>
      </c>
    </row>
    <row r="2291" spans="1:14" ht="47.25" x14ac:dyDescent="0.25">
      <c r="A2291" s="31" t="s">
        <v>4427</v>
      </c>
      <c r="B2291" s="32" t="s">
        <v>4585</v>
      </c>
      <c r="C2291" s="32" t="s">
        <v>4586</v>
      </c>
      <c r="D2291" s="33">
        <v>0</v>
      </c>
      <c r="E2291" s="33">
        <v>0</v>
      </c>
      <c r="F2291" s="33">
        <v>0</v>
      </c>
      <c r="G2291" s="33">
        <v>0</v>
      </c>
      <c r="H2291" s="33">
        <v>0</v>
      </c>
      <c r="I2291" s="33">
        <v>0</v>
      </c>
      <c r="J2291" s="33">
        <v>0</v>
      </c>
      <c r="K2291" s="33">
        <v>0</v>
      </c>
      <c r="L2291" s="33">
        <v>0</v>
      </c>
      <c r="M2291" s="33">
        <v>0</v>
      </c>
      <c r="N2291" s="32" t="s">
        <v>5179</v>
      </c>
    </row>
    <row r="2292" spans="1:14" ht="47.25" x14ac:dyDescent="0.25">
      <c r="A2292" s="31" t="s">
        <v>4427</v>
      </c>
      <c r="B2292" s="32" t="s">
        <v>4587</v>
      </c>
      <c r="C2292" s="32" t="s">
        <v>4588</v>
      </c>
      <c r="D2292" s="33">
        <v>0</v>
      </c>
      <c r="E2292" s="33">
        <v>0</v>
      </c>
      <c r="F2292" s="33">
        <v>0</v>
      </c>
      <c r="G2292" s="33">
        <v>0</v>
      </c>
      <c r="H2292" s="33">
        <v>0</v>
      </c>
      <c r="I2292" s="33">
        <v>0</v>
      </c>
      <c r="J2292" s="33">
        <v>0</v>
      </c>
      <c r="K2292" s="33">
        <v>0</v>
      </c>
      <c r="L2292" s="33">
        <v>0</v>
      </c>
      <c r="M2292" s="33">
        <v>0</v>
      </c>
      <c r="N2292" s="32" t="s">
        <v>5179</v>
      </c>
    </row>
    <row r="2293" spans="1:14" ht="63" x14ac:dyDescent="0.25">
      <c r="A2293" s="31" t="s">
        <v>4427</v>
      </c>
      <c r="B2293" s="32" t="s">
        <v>4589</v>
      </c>
      <c r="C2293" s="32" t="s">
        <v>4590</v>
      </c>
      <c r="D2293" s="33">
        <v>0</v>
      </c>
      <c r="E2293" s="33">
        <v>0</v>
      </c>
      <c r="F2293" s="33">
        <v>0</v>
      </c>
      <c r="G2293" s="33">
        <v>0</v>
      </c>
      <c r="H2293" s="33">
        <v>0</v>
      </c>
      <c r="I2293" s="33">
        <v>0</v>
      </c>
      <c r="J2293" s="33">
        <v>0</v>
      </c>
      <c r="K2293" s="33">
        <v>0</v>
      </c>
      <c r="L2293" s="33">
        <v>0</v>
      </c>
      <c r="M2293" s="33">
        <v>0</v>
      </c>
      <c r="N2293" s="32" t="s">
        <v>5179</v>
      </c>
    </row>
    <row r="2294" spans="1:14" ht="63" x14ac:dyDescent="0.25">
      <c r="A2294" s="31" t="s">
        <v>4427</v>
      </c>
      <c r="B2294" s="32" t="s">
        <v>4591</v>
      </c>
      <c r="C2294" s="32" t="s">
        <v>4592</v>
      </c>
      <c r="D2294" s="33">
        <v>0</v>
      </c>
      <c r="E2294" s="33">
        <v>0</v>
      </c>
      <c r="F2294" s="33">
        <v>0</v>
      </c>
      <c r="G2294" s="33">
        <v>0</v>
      </c>
      <c r="H2294" s="33">
        <v>0</v>
      </c>
      <c r="I2294" s="33">
        <v>0</v>
      </c>
      <c r="J2294" s="33">
        <v>0</v>
      </c>
      <c r="K2294" s="33">
        <v>0</v>
      </c>
      <c r="L2294" s="33">
        <v>0</v>
      </c>
      <c r="M2294" s="33">
        <v>0</v>
      </c>
      <c r="N2294" s="32" t="s">
        <v>5179</v>
      </c>
    </row>
    <row r="2295" spans="1:14" ht="78.75" x14ac:dyDescent="0.25">
      <c r="A2295" s="31" t="s">
        <v>4427</v>
      </c>
      <c r="B2295" s="32" t="s">
        <v>4593</v>
      </c>
      <c r="C2295" s="32" t="s">
        <v>4594</v>
      </c>
      <c r="D2295" s="33">
        <v>0</v>
      </c>
      <c r="E2295" s="33">
        <v>0</v>
      </c>
      <c r="F2295" s="33">
        <v>0</v>
      </c>
      <c r="G2295" s="33">
        <v>0</v>
      </c>
      <c r="H2295" s="33">
        <v>0</v>
      </c>
      <c r="I2295" s="33">
        <v>0</v>
      </c>
      <c r="J2295" s="33">
        <v>0</v>
      </c>
      <c r="K2295" s="33">
        <v>0</v>
      </c>
      <c r="L2295" s="33">
        <v>0</v>
      </c>
      <c r="M2295" s="33">
        <v>0</v>
      </c>
      <c r="N2295" s="32" t="s">
        <v>5179</v>
      </c>
    </row>
    <row r="2296" spans="1:14" ht="63" x14ac:dyDescent="0.25">
      <c r="A2296" s="31" t="s">
        <v>4427</v>
      </c>
      <c r="B2296" s="32" t="s">
        <v>4595</v>
      </c>
      <c r="C2296" s="32" t="s">
        <v>4596</v>
      </c>
      <c r="D2296" s="33">
        <v>0</v>
      </c>
      <c r="E2296" s="33">
        <v>0</v>
      </c>
      <c r="F2296" s="33">
        <v>0</v>
      </c>
      <c r="G2296" s="33">
        <v>0</v>
      </c>
      <c r="H2296" s="33">
        <v>0</v>
      </c>
      <c r="I2296" s="33">
        <v>0</v>
      </c>
      <c r="J2296" s="33">
        <v>0</v>
      </c>
      <c r="K2296" s="33">
        <v>0</v>
      </c>
      <c r="L2296" s="33">
        <v>0</v>
      </c>
      <c r="M2296" s="33">
        <v>0</v>
      </c>
      <c r="N2296" s="32" t="s">
        <v>5179</v>
      </c>
    </row>
    <row r="2297" spans="1:14" ht="78.75" x14ac:dyDescent="0.25">
      <c r="A2297" s="31" t="s">
        <v>4427</v>
      </c>
      <c r="B2297" s="32" t="s">
        <v>4597</v>
      </c>
      <c r="C2297" s="32" t="s">
        <v>4598</v>
      </c>
      <c r="D2297" s="33">
        <v>0</v>
      </c>
      <c r="E2297" s="33">
        <v>0</v>
      </c>
      <c r="F2297" s="33">
        <v>0</v>
      </c>
      <c r="G2297" s="33">
        <v>0</v>
      </c>
      <c r="H2297" s="33">
        <v>0</v>
      </c>
      <c r="I2297" s="33">
        <v>0</v>
      </c>
      <c r="J2297" s="33">
        <v>0</v>
      </c>
      <c r="K2297" s="33">
        <v>0</v>
      </c>
      <c r="L2297" s="33">
        <v>0</v>
      </c>
      <c r="M2297" s="33">
        <v>0</v>
      </c>
      <c r="N2297" s="32" t="s">
        <v>5179</v>
      </c>
    </row>
    <row r="2298" spans="1:14" ht="78.75" x14ac:dyDescent="0.25">
      <c r="A2298" s="31" t="s">
        <v>4427</v>
      </c>
      <c r="B2298" s="32" t="s">
        <v>4599</v>
      </c>
      <c r="C2298" s="32" t="s">
        <v>4600</v>
      </c>
      <c r="D2298" s="33">
        <v>0</v>
      </c>
      <c r="E2298" s="33">
        <v>0</v>
      </c>
      <c r="F2298" s="33">
        <v>0</v>
      </c>
      <c r="G2298" s="33">
        <v>0</v>
      </c>
      <c r="H2298" s="33">
        <v>0</v>
      </c>
      <c r="I2298" s="33">
        <v>0</v>
      </c>
      <c r="J2298" s="33">
        <v>0</v>
      </c>
      <c r="K2298" s="33">
        <v>0</v>
      </c>
      <c r="L2298" s="33">
        <v>0</v>
      </c>
      <c r="M2298" s="33">
        <v>0</v>
      </c>
      <c r="N2298" s="32" t="s">
        <v>5179</v>
      </c>
    </row>
    <row r="2299" spans="1:14" ht="78.75" x14ac:dyDescent="0.25">
      <c r="A2299" s="31" t="s">
        <v>4427</v>
      </c>
      <c r="B2299" s="32" t="s">
        <v>4601</v>
      </c>
      <c r="C2299" s="32" t="s">
        <v>4602</v>
      </c>
      <c r="D2299" s="33">
        <v>0</v>
      </c>
      <c r="E2299" s="33">
        <v>0</v>
      </c>
      <c r="F2299" s="33">
        <v>0</v>
      </c>
      <c r="G2299" s="33">
        <v>0</v>
      </c>
      <c r="H2299" s="33">
        <v>0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2" t="s">
        <v>5179</v>
      </c>
    </row>
    <row r="2300" spans="1:14" ht="63" x14ac:dyDescent="0.25">
      <c r="A2300" s="31" t="s">
        <v>4427</v>
      </c>
      <c r="B2300" s="32" t="s">
        <v>4603</v>
      </c>
      <c r="C2300" s="32" t="s">
        <v>4604</v>
      </c>
      <c r="D2300" s="33">
        <v>0</v>
      </c>
      <c r="E2300" s="33">
        <v>0</v>
      </c>
      <c r="F2300" s="33">
        <v>0</v>
      </c>
      <c r="G2300" s="33">
        <v>0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2" t="s">
        <v>5179</v>
      </c>
    </row>
    <row r="2301" spans="1:14" ht="78.75" x14ac:dyDescent="0.25">
      <c r="A2301" s="31" t="s">
        <v>4427</v>
      </c>
      <c r="B2301" s="32" t="s">
        <v>4605</v>
      </c>
      <c r="C2301" s="32" t="s">
        <v>4606</v>
      </c>
      <c r="D2301" s="33">
        <v>0</v>
      </c>
      <c r="E2301" s="33">
        <v>0</v>
      </c>
      <c r="F2301" s="33">
        <v>0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2" t="s">
        <v>5179</v>
      </c>
    </row>
    <row r="2302" spans="1:14" ht="78.75" x14ac:dyDescent="0.25">
      <c r="A2302" s="31" t="s">
        <v>4427</v>
      </c>
      <c r="B2302" s="32" t="s">
        <v>4607</v>
      </c>
      <c r="C2302" s="32" t="s">
        <v>4608</v>
      </c>
      <c r="D2302" s="33">
        <v>0</v>
      </c>
      <c r="E2302" s="33">
        <v>0</v>
      </c>
      <c r="F2302" s="33">
        <v>0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2" t="s">
        <v>5179</v>
      </c>
    </row>
    <row r="2303" spans="1:14" ht="78.75" x14ac:dyDescent="0.25">
      <c r="A2303" s="31" t="s">
        <v>4427</v>
      </c>
      <c r="B2303" s="32" t="s">
        <v>4609</v>
      </c>
      <c r="C2303" s="32" t="s">
        <v>4610</v>
      </c>
      <c r="D2303" s="33">
        <v>0</v>
      </c>
      <c r="E2303" s="33">
        <v>0</v>
      </c>
      <c r="F2303" s="33">
        <v>0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2" t="s">
        <v>5179</v>
      </c>
    </row>
    <row r="2304" spans="1:14" ht="78.75" x14ac:dyDescent="0.25">
      <c r="A2304" s="31" t="s">
        <v>4427</v>
      </c>
      <c r="B2304" s="32" t="s">
        <v>4611</v>
      </c>
      <c r="C2304" s="32" t="s">
        <v>4612</v>
      </c>
      <c r="D2304" s="33">
        <v>0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2" t="s">
        <v>5179</v>
      </c>
    </row>
    <row r="2305" spans="1:14" ht="78.75" x14ac:dyDescent="0.25">
      <c r="A2305" s="31" t="s">
        <v>4427</v>
      </c>
      <c r="B2305" s="32" t="s">
        <v>4613</v>
      </c>
      <c r="C2305" s="32" t="s">
        <v>4614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2" t="s">
        <v>5179</v>
      </c>
    </row>
    <row r="2306" spans="1:14" ht="63" x14ac:dyDescent="0.25">
      <c r="A2306" s="31" t="s">
        <v>4427</v>
      </c>
      <c r="B2306" s="32" t="s">
        <v>4615</v>
      </c>
      <c r="C2306" s="32" t="s">
        <v>4616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2" t="s">
        <v>5179</v>
      </c>
    </row>
    <row r="2307" spans="1:14" ht="63" x14ac:dyDescent="0.25">
      <c r="A2307" s="31" t="s">
        <v>4427</v>
      </c>
      <c r="B2307" s="32" t="s">
        <v>4617</v>
      </c>
      <c r="C2307" s="32" t="s">
        <v>4618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2" t="s">
        <v>5179</v>
      </c>
    </row>
    <row r="2308" spans="1:14" ht="63" x14ac:dyDescent="0.25">
      <c r="A2308" s="31" t="s">
        <v>4427</v>
      </c>
      <c r="B2308" s="32" t="s">
        <v>4619</v>
      </c>
      <c r="C2308" s="32" t="s">
        <v>4620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2" t="s">
        <v>5179</v>
      </c>
    </row>
    <row r="2309" spans="1:14" ht="63" x14ac:dyDescent="0.25">
      <c r="A2309" s="31" t="s">
        <v>4427</v>
      </c>
      <c r="B2309" s="32" t="s">
        <v>4621</v>
      </c>
      <c r="C2309" s="32" t="s">
        <v>4622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2" t="s">
        <v>5179</v>
      </c>
    </row>
    <row r="2310" spans="1:14" ht="63" x14ac:dyDescent="0.25">
      <c r="A2310" s="31" t="s">
        <v>4427</v>
      </c>
      <c r="B2310" s="32" t="s">
        <v>4623</v>
      </c>
      <c r="C2310" s="32" t="s">
        <v>4624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2" t="s">
        <v>5179</v>
      </c>
    </row>
    <row r="2311" spans="1:14" ht="63" x14ac:dyDescent="0.25">
      <c r="A2311" s="31" t="s">
        <v>4427</v>
      </c>
      <c r="B2311" s="32" t="s">
        <v>4625</v>
      </c>
      <c r="C2311" s="32" t="s">
        <v>4626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2" t="s">
        <v>5179</v>
      </c>
    </row>
    <row r="2312" spans="1:14" ht="63" x14ac:dyDescent="0.25">
      <c r="A2312" s="31" t="s">
        <v>4427</v>
      </c>
      <c r="B2312" s="32" t="s">
        <v>4627</v>
      </c>
      <c r="C2312" s="32" t="s">
        <v>4628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2" t="s">
        <v>5179</v>
      </c>
    </row>
    <row r="2313" spans="1:14" ht="63" x14ac:dyDescent="0.25">
      <c r="A2313" s="31" t="s">
        <v>4427</v>
      </c>
      <c r="B2313" s="32" t="s">
        <v>4629</v>
      </c>
      <c r="C2313" s="32" t="s">
        <v>4630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2" t="s">
        <v>5179</v>
      </c>
    </row>
    <row r="2314" spans="1:14" ht="31.5" x14ac:dyDescent="0.25">
      <c r="A2314" s="31" t="s">
        <v>4427</v>
      </c>
      <c r="B2314" s="32" t="s">
        <v>4631</v>
      </c>
      <c r="C2314" s="32" t="s">
        <v>4632</v>
      </c>
      <c r="D2314" s="33">
        <v>0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2" t="s">
        <v>5179</v>
      </c>
    </row>
    <row r="2315" spans="1:14" ht="63" x14ac:dyDescent="0.25">
      <c r="A2315" s="31" t="s">
        <v>4427</v>
      </c>
      <c r="B2315" s="32" t="s">
        <v>4633</v>
      </c>
      <c r="C2315" s="32" t="s">
        <v>4634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2" t="s">
        <v>5179</v>
      </c>
    </row>
    <row r="2316" spans="1:14" ht="78.75" x14ac:dyDescent="0.25">
      <c r="A2316" s="31" t="s">
        <v>4427</v>
      </c>
      <c r="B2316" s="32" t="s">
        <v>4635</v>
      </c>
      <c r="C2316" s="32" t="s">
        <v>4636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2" t="s">
        <v>5179</v>
      </c>
    </row>
    <row r="2317" spans="1:14" ht="63" x14ac:dyDescent="0.25">
      <c r="A2317" s="31" t="s">
        <v>4427</v>
      </c>
      <c r="B2317" s="32" t="s">
        <v>4637</v>
      </c>
      <c r="C2317" s="32" t="s">
        <v>4638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2" t="s">
        <v>5179</v>
      </c>
    </row>
    <row r="2318" spans="1:14" ht="63" x14ac:dyDescent="0.25">
      <c r="A2318" s="31" t="s">
        <v>4427</v>
      </c>
      <c r="B2318" s="32" t="s">
        <v>4639</v>
      </c>
      <c r="C2318" s="32" t="s">
        <v>4640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2" t="s">
        <v>5179</v>
      </c>
    </row>
    <row r="2319" spans="1:14" ht="63" x14ac:dyDescent="0.25">
      <c r="A2319" s="31" t="s">
        <v>4427</v>
      </c>
      <c r="B2319" s="32" t="s">
        <v>4641</v>
      </c>
      <c r="C2319" s="32" t="s">
        <v>4642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2" t="s">
        <v>5179</v>
      </c>
    </row>
    <row r="2320" spans="1:14" ht="78.75" x14ac:dyDescent="0.25">
      <c r="A2320" s="31" t="s">
        <v>4427</v>
      </c>
      <c r="B2320" s="32" t="s">
        <v>4643</v>
      </c>
      <c r="C2320" s="32" t="s">
        <v>4644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2" t="s">
        <v>5179</v>
      </c>
    </row>
    <row r="2321" spans="1:14" ht="31.5" x14ac:dyDescent="0.25">
      <c r="A2321" s="31" t="s">
        <v>4427</v>
      </c>
      <c r="B2321" s="32" t="s">
        <v>4645</v>
      </c>
      <c r="C2321" s="32" t="s">
        <v>4646</v>
      </c>
      <c r="D2321" s="33">
        <v>0</v>
      </c>
      <c r="E2321" s="33">
        <v>0</v>
      </c>
      <c r="F2321" s="33">
        <v>0</v>
      </c>
      <c r="G2321" s="33">
        <v>0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33">
        <v>0</v>
      </c>
      <c r="N2321" s="32" t="s">
        <v>5179</v>
      </c>
    </row>
    <row r="2322" spans="1:14" ht="47.25" x14ac:dyDescent="0.25">
      <c r="A2322" s="31" t="s">
        <v>4427</v>
      </c>
      <c r="B2322" s="32" t="s">
        <v>4647</v>
      </c>
      <c r="C2322" s="32" t="s">
        <v>4648</v>
      </c>
      <c r="D2322" s="33">
        <v>0</v>
      </c>
      <c r="E2322" s="33">
        <v>0</v>
      </c>
      <c r="F2322" s="33">
        <v>0</v>
      </c>
      <c r="G2322" s="33">
        <v>0</v>
      </c>
      <c r="H2322" s="33">
        <v>0</v>
      </c>
      <c r="I2322" s="33">
        <v>0</v>
      </c>
      <c r="J2322" s="33">
        <v>0</v>
      </c>
      <c r="K2322" s="33">
        <v>0</v>
      </c>
      <c r="L2322" s="33">
        <v>0</v>
      </c>
      <c r="M2322" s="33">
        <v>0</v>
      </c>
      <c r="N2322" s="32" t="s">
        <v>5179</v>
      </c>
    </row>
    <row r="2323" spans="1:14" ht="47.25" x14ac:dyDescent="0.25">
      <c r="A2323" s="31" t="s">
        <v>4427</v>
      </c>
      <c r="B2323" s="32" t="s">
        <v>4649</v>
      </c>
      <c r="C2323" s="32" t="s">
        <v>4650</v>
      </c>
      <c r="D2323" s="33">
        <v>0</v>
      </c>
      <c r="E2323" s="33">
        <v>0</v>
      </c>
      <c r="F2323" s="33">
        <v>0</v>
      </c>
      <c r="G2323" s="33">
        <v>0</v>
      </c>
      <c r="H2323" s="33">
        <v>0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2" t="s">
        <v>5179</v>
      </c>
    </row>
    <row r="2324" spans="1:14" ht="31.5" x14ac:dyDescent="0.25">
      <c r="A2324" s="31" t="s">
        <v>4427</v>
      </c>
      <c r="B2324" s="32" t="s">
        <v>4651</v>
      </c>
      <c r="C2324" s="32" t="s">
        <v>4652</v>
      </c>
      <c r="D2324" s="33">
        <v>0</v>
      </c>
      <c r="E2324" s="33">
        <v>0</v>
      </c>
      <c r="F2324" s="33">
        <v>0</v>
      </c>
      <c r="G2324" s="33">
        <v>0</v>
      </c>
      <c r="H2324" s="33">
        <v>0</v>
      </c>
      <c r="I2324" s="33">
        <v>0</v>
      </c>
      <c r="J2324" s="33">
        <v>0</v>
      </c>
      <c r="K2324" s="33">
        <v>0</v>
      </c>
      <c r="L2324" s="33">
        <v>0</v>
      </c>
      <c r="M2324" s="33">
        <v>0</v>
      </c>
      <c r="N2324" s="32" t="s">
        <v>5179</v>
      </c>
    </row>
    <row r="2325" spans="1:14" ht="47.25" x14ac:dyDescent="0.25">
      <c r="A2325" s="31" t="s">
        <v>4427</v>
      </c>
      <c r="B2325" s="32" t="s">
        <v>4653</v>
      </c>
      <c r="C2325" s="32" t="s">
        <v>4654</v>
      </c>
      <c r="D2325" s="33">
        <v>0</v>
      </c>
      <c r="E2325" s="33">
        <v>0</v>
      </c>
      <c r="F2325" s="33">
        <v>0</v>
      </c>
      <c r="G2325" s="33">
        <v>0</v>
      </c>
      <c r="H2325" s="33">
        <v>0</v>
      </c>
      <c r="I2325" s="33">
        <v>0</v>
      </c>
      <c r="J2325" s="33">
        <v>0</v>
      </c>
      <c r="K2325" s="33">
        <v>0</v>
      </c>
      <c r="L2325" s="33">
        <v>0</v>
      </c>
      <c r="M2325" s="33">
        <v>0</v>
      </c>
      <c r="N2325" s="32" t="s">
        <v>5179</v>
      </c>
    </row>
    <row r="2326" spans="1:14" ht="31.5" x14ac:dyDescent="0.25">
      <c r="A2326" s="31" t="s">
        <v>4427</v>
      </c>
      <c r="B2326" s="32" t="s">
        <v>4655</v>
      </c>
      <c r="C2326" s="32" t="s">
        <v>4656</v>
      </c>
      <c r="D2326" s="33">
        <v>0</v>
      </c>
      <c r="E2326" s="33">
        <v>0</v>
      </c>
      <c r="F2326" s="33">
        <v>0</v>
      </c>
      <c r="G2326" s="33">
        <v>0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33">
        <v>0</v>
      </c>
      <c r="N2326" s="32" t="s">
        <v>5179</v>
      </c>
    </row>
    <row r="2327" spans="1:14" ht="31.5" x14ac:dyDescent="0.25">
      <c r="A2327" s="31" t="s">
        <v>4427</v>
      </c>
      <c r="B2327" s="32" t="s">
        <v>4657</v>
      </c>
      <c r="C2327" s="32" t="s">
        <v>4658</v>
      </c>
      <c r="D2327" s="33">
        <v>0</v>
      </c>
      <c r="E2327" s="33">
        <v>0</v>
      </c>
      <c r="F2327" s="33">
        <v>0</v>
      </c>
      <c r="G2327" s="33">
        <v>0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2" t="s">
        <v>5179</v>
      </c>
    </row>
    <row r="2328" spans="1:14" ht="31.5" x14ac:dyDescent="0.25">
      <c r="A2328" s="31" t="s">
        <v>4427</v>
      </c>
      <c r="B2328" s="32" t="s">
        <v>4659</v>
      </c>
      <c r="C2328" s="32" t="s">
        <v>4660</v>
      </c>
      <c r="D2328" s="33">
        <v>0</v>
      </c>
      <c r="E2328" s="33">
        <v>0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2" t="s">
        <v>5179</v>
      </c>
    </row>
    <row r="2329" spans="1:14" ht="31.5" x14ac:dyDescent="0.25">
      <c r="A2329" s="31" t="s">
        <v>4427</v>
      </c>
      <c r="B2329" s="32" t="s">
        <v>4661</v>
      </c>
      <c r="C2329" s="32" t="s">
        <v>4662</v>
      </c>
      <c r="D2329" s="33">
        <v>0</v>
      </c>
      <c r="E2329" s="33">
        <v>0</v>
      </c>
      <c r="F2329" s="33">
        <v>0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2" t="s">
        <v>5179</v>
      </c>
    </row>
    <row r="2330" spans="1:14" ht="31.5" x14ac:dyDescent="0.25">
      <c r="A2330" s="31" t="s">
        <v>4427</v>
      </c>
      <c r="B2330" s="32" t="s">
        <v>4663</v>
      </c>
      <c r="C2330" s="32" t="s">
        <v>4664</v>
      </c>
      <c r="D2330" s="33">
        <v>0</v>
      </c>
      <c r="E2330" s="33">
        <v>0</v>
      </c>
      <c r="F2330" s="33"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2" t="s">
        <v>5179</v>
      </c>
    </row>
    <row r="2331" spans="1:14" ht="31.5" x14ac:dyDescent="0.25">
      <c r="A2331" s="31" t="s">
        <v>4427</v>
      </c>
      <c r="B2331" s="32" t="s">
        <v>4665</v>
      </c>
      <c r="C2331" s="32" t="s">
        <v>4666</v>
      </c>
      <c r="D2331" s="33">
        <v>0</v>
      </c>
      <c r="E2331" s="33">
        <v>0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2" t="s">
        <v>5179</v>
      </c>
    </row>
    <row r="2332" spans="1:14" ht="31.5" x14ac:dyDescent="0.25">
      <c r="A2332" s="31" t="s">
        <v>4427</v>
      </c>
      <c r="B2332" s="32" t="s">
        <v>4667</v>
      </c>
      <c r="C2332" s="32" t="s">
        <v>4668</v>
      </c>
      <c r="D2332" s="33">
        <v>0</v>
      </c>
      <c r="E2332" s="33">
        <v>0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2" t="s">
        <v>5179</v>
      </c>
    </row>
    <row r="2333" spans="1:14" ht="31.5" x14ac:dyDescent="0.25">
      <c r="A2333" s="31" t="s">
        <v>4427</v>
      </c>
      <c r="B2333" s="32" t="s">
        <v>4669</v>
      </c>
      <c r="C2333" s="32" t="s">
        <v>4670</v>
      </c>
      <c r="D2333" s="33">
        <v>0</v>
      </c>
      <c r="E2333" s="33">
        <v>0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2" t="s">
        <v>5179</v>
      </c>
    </row>
    <row r="2334" spans="1:14" ht="31.5" x14ac:dyDescent="0.25">
      <c r="A2334" s="31" t="s">
        <v>4427</v>
      </c>
      <c r="B2334" s="32" t="s">
        <v>4671</v>
      </c>
      <c r="C2334" s="32" t="s">
        <v>4672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2" t="s">
        <v>5179</v>
      </c>
    </row>
    <row r="2335" spans="1:14" ht="31.5" x14ac:dyDescent="0.25">
      <c r="A2335" s="31" t="s">
        <v>4427</v>
      </c>
      <c r="B2335" s="32" t="s">
        <v>4673</v>
      </c>
      <c r="C2335" s="32" t="s">
        <v>4674</v>
      </c>
      <c r="D2335" s="33">
        <v>0</v>
      </c>
      <c r="E2335" s="33">
        <v>0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2" t="s">
        <v>5179</v>
      </c>
    </row>
    <row r="2336" spans="1:14" ht="47.25" x14ac:dyDescent="0.25">
      <c r="A2336" s="31" t="s">
        <v>4427</v>
      </c>
      <c r="B2336" s="32" t="s">
        <v>4675</v>
      </c>
      <c r="C2336" s="32" t="s">
        <v>4676</v>
      </c>
      <c r="D2336" s="33">
        <v>0</v>
      </c>
      <c r="E2336" s="33">
        <v>0</v>
      </c>
      <c r="F2336" s="33"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2" t="s">
        <v>5179</v>
      </c>
    </row>
    <row r="2337" spans="1:14" ht="31.5" x14ac:dyDescent="0.25">
      <c r="A2337" s="31" t="s">
        <v>4427</v>
      </c>
      <c r="B2337" s="32" t="s">
        <v>4677</v>
      </c>
      <c r="C2337" s="32" t="s">
        <v>4678</v>
      </c>
      <c r="D2337" s="33">
        <v>0</v>
      </c>
      <c r="E2337" s="33">
        <v>0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2" t="s">
        <v>5179</v>
      </c>
    </row>
    <row r="2338" spans="1:14" ht="31.5" x14ac:dyDescent="0.25">
      <c r="A2338" s="31" t="s">
        <v>4427</v>
      </c>
      <c r="B2338" s="32" t="s">
        <v>4679</v>
      </c>
      <c r="C2338" s="32" t="s">
        <v>4680</v>
      </c>
      <c r="D2338" s="33">
        <v>0</v>
      </c>
      <c r="E2338" s="33">
        <v>0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2" t="s">
        <v>5179</v>
      </c>
    </row>
    <row r="2339" spans="1:14" ht="31.5" x14ac:dyDescent="0.25">
      <c r="A2339" s="31" t="s">
        <v>4427</v>
      </c>
      <c r="B2339" s="32" t="s">
        <v>4681</v>
      </c>
      <c r="C2339" s="32" t="s">
        <v>4682</v>
      </c>
      <c r="D2339" s="33">
        <v>0</v>
      </c>
      <c r="E2339" s="33">
        <v>0</v>
      </c>
      <c r="F2339" s="33">
        <v>0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2" t="s">
        <v>5179</v>
      </c>
    </row>
    <row r="2340" spans="1:14" ht="31.5" x14ac:dyDescent="0.25">
      <c r="A2340" s="31" t="s">
        <v>4427</v>
      </c>
      <c r="B2340" s="32" t="s">
        <v>4683</v>
      </c>
      <c r="C2340" s="32" t="s">
        <v>4684</v>
      </c>
      <c r="D2340" s="33">
        <v>0</v>
      </c>
      <c r="E2340" s="33">
        <v>0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2" t="s">
        <v>5179</v>
      </c>
    </row>
    <row r="2341" spans="1:14" ht="31.5" x14ac:dyDescent="0.25">
      <c r="A2341" s="31" t="s">
        <v>4427</v>
      </c>
      <c r="B2341" s="32" t="s">
        <v>4685</v>
      </c>
      <c r="C2341" s="32" t="s">
        <v>4686</v>
      </c>
      <c r="D2341" s="33">
        <v>0</v>
      </c>
      <c r="E2341" s="33">
        <v>0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2" t="s">
        <v>5179</v>
      </c>
    </row>
    <row r="2342" spans="1:14" ht="31.5" x14ac:dyDescent="0.25">
      <c r="A2342" s="31" t="s">
        <v>4427</v>
      </c>
      <c r="B2342" s="32" t="s">
        <v>4687</v>
      </c>
      <c r="C2342" s="32" t="s">
        <v>4688</v>
      </c>
      <c r="D2342" s="33">
        <v>0</v>
      </c>
      <c r="E2342" s="33">
        <v>0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2" t="s">
        <v>5179</v>
      </c>
    </row>
    <row r="2343" spans="1:14" ht="47.25" x14ac:dyDescent="0.25">
      <c r="A2343" s="31" t="s">
        <v>4427</v>
      </c>
      <c r="B2343" s="32" t="s">
        <v>4689</v>
      </c>
      <c r="C2343" s="32" t="s">
        <v>4690</v>
      </c>
      <c r="D2343" s="33">
        <v>0</v>
      </c>
      <c r="E2343" s="33">
        <v>0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2" t="s">
        <v>5179</v>
      </c>
    </row>
    <row r="2344" spans="1:14" ht="31.5" x14ac:dyDescent="0.25">
      <c r="A2344" s="31" t="s">
        <v>4427</v>
      </c>
      <c r="B2344" s="32" t="s">
        <v>4691</v>
      </c>
      <c r="C2344" s="32" t="s">
        <v>4692</v>
      </c>
      <c r="D2344" s="33">
        <v>0</v>
      </c>
      <c r="E2344" s="33">
        <v>0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2" t="s">
        <v>5179</v>
      </c>
    </row>
    <row r="2345" spans="1:14" ht="31.5" x14ac:dyDescent="0.25">
      <c r="A2345" s="31" t="s">
        <v>4427</v>
      </c>
      <c r="B2345" s="32" t="s">
        <v>4693</v>
      </c>
      <c r="C2345" s="32" t="s">
        <v>4694</v>
      </c>
      <c r="D2345" s="33">
        <v>0</v>
      </c>
      <c r="E2345" s="33">
        <v>0</v>
      </c>
      <c r="F2345" s="33">
        <v>0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2" t="s">
        <v>5179</v>
      </c>
    </row>
    <row r="2346" spans="1:14" ht="63" x14ac:dyDescent="0.25">
      <c r="A2346" s="31" t="s">
        <v>4427</v>
      </c>
      <c r="B2346" s="32" t="s">
        <v>4695</v>
      </c>
      <c r="C2346" s="32" t="s">
        <v>4696</v>
      </c>
      <c r="D2346" s="33">
        <v>0</v>
      </c>
      <c r="E2346" s="33">
        <v>0</v>
      </c>
      <c r="F2346" s="33">
        <v>0</v>
      </c>
      <c r="G2346" s="33">
        <v>0</v>
      </c>
      <c r="H2346" s="33">
        <v>0</v>
      </c>
      <c r="I2346" s="33">
        <v>0</v>
      </c>
      <c r="J2346" s="33">
        <v>0</v>
      </c>
      <c r="K2346" s="33">
        <v>0</v>
      </c>
      <c r="L2346" s="33">
        <v>0</v>
      </c>
      <c r="M2346" s="33">
        <v>0</v>
      </c>
      <c r="N2346" s="32" t="s">
        <v>5179</v>
      </c>
    </row>
    <row r="2347" spans="1:14" ht="31.5" x14ac:dyDescent="0.25">
      <c r="A2347" s="31" t="s">
        <v>4427</v>
      </c>
      <c r="B2347" s="32" t="s">
        <v>4697</v>
      </c>
      <c r="C2347" s="32" t="s">
        <v>4698</v>
      </c>
      <c r="D2347" s="33">
        <v>0</v>
      </c>
      <c r="E2347" s="33">
        <v>0</v>
      </c>
      <c r="F2347" s="33">
        <v>0</v>
      </c>
      <c r="G2347" s="33">
        <v>0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2" t="s">
        <v>5179</v>
      </c>
    </row>
    <row r="2348" spans="1:14" ht="31.5" x14ac:dyDescent="0.25">
      <c r="A2348" s="31" t="s">
        <v>4427</v>
      </c>
      <c r="B2348" s="32" t="s">
        <v>4699</v>
      </c>
      <c r="C2348" s="32" t="s">
        <v>4700</v>
      </c>
      <c r="D2348" s="33">
        <v>0</v>
      </c>
      <c r="E2348" s="33">
        <v>0</v>
      </c>
      <c r="F2348" s="33">
        <v>0</v>
      </c>
      <c r="G2348" s="33">
        <v>0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2" t="s">
        <v>5179</v>
      </c>
    </row>
    <row r="2349" spans="1:14" ht="31.5" x14ac:dyDescent="0.25">
      <c r="A2349" s="31" t="s">
        <v>4427</v>
      </c>
      <c r="B2349" s="32" t="s">
        <v>4701</v>
      </c>
      <c r="C2349" s="32" t="s">
        <v>4702</v>
      </c>
      <c r="D2349" s="33">
        <v>0</v>
      </c>
      <c r="E2349" s="33">
        <v>0</v>
      </c>
      <c r="F2349" s="33">
        <v>0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2" t="s">
        <v>5179</v>
      </c>
    </row>
    <row r="2350" spans="1:14" ht="31.5" x14ac:dyDescent="0.25">
      <c r="A2350" s="31" t="s">
        <v>4427</v>
      </c>
      <c r="B2350" s="32" t="s">
        <v>4703</v>
      </c>
      <c r="C2350" s="32" t="s">
        <v>4704</v>
      </c>
      <c r="D2350" s="33">
        <v>0</v>
      </c>
      <c r="E2350" s="33">
        <v>0</v>
      </c>
      <c r="F2350" s="33">
        <v>0</v>
      </c>
      <c r="G2350" s="33">
        <v>0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2" t="s">
        <v>5179</v>
      </c>
    </row>
    <row r="2351" spans="1:14" ht="31.5" x14ac:dyDescent="0.25">
      <c r="A2351" s="31" t="s">
        <v>4427</v>
      </c>
      <c r="B2351" s="32" t="s">
        <v>4705</v>
      </c>
      <c r="C2351" s="32" t="s">
        <v>4706</v>
      </c>
      <c r="D2351" s="33">
        <v>0</v>
      </c>
      <c r="E2351" s="33">
        <v>0</v>
      </c>
      <c r="F2351" s="33">
        <v>0</v>
      </c>
      <c r="G2351" s="33">
        <v>0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2" t="s">
        <v>5179</v>
      </c>
    </row>
    <row r="2352" spans="1:14" ht="78.75" x14ac:dyDescent="0.25">
      <c r="A2352" s="31" t="s">
        <v>4427</v>
      </c>
      <c r="B2352" s="32" t="s">
        <v>4707</v>
      </c>
      <c r="C2352" s="32" t="s">
        <v>4708</v>
      </c>
      <c r="D2352" s="33">
        <v>0</v>
      </c>
      <c r="E2352" s="33">
        <v>0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2" t="s">
        <v>5179</v>
      </c>
    </row>
    <row r="2353" spans="1:14" ht="78.75" x14ac:dyDescent="0.25">
      <c r="A2353" s="31" t="s">
        <v>4427</v>
      </c>
      <c r="B2353" s="32" t="s">
        <v>4709</v>
      </c>
      <c r="C2353" s="32" t="s">
        <v>4710</v>
      </c>
      <c r="D2353" s="33">
        <v>0</v>
      </c>
      <c r="E2353" s="33">
        <v>0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2" t="s">
        <v>5179</v>
      </c>
    </row>
    <row r="2354" spans="1:14" ht="94.5" x14ac:dyDescent="0.25">
      <c r="A2354" s="31" t="s">
        <v>4427</v>
      </c>
      <c r="B2354" s="32" t="s">
        <v>4711</v>
      </c>
      <c r="C2354" s="32" t="s">
        <v>4712</v>
      </c>
      <c r="D2354" s="33">
        <v>0</v>
      </c>
      <c r="E2354" s="33">
        <v>0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2" t="s">
        <v>5179</v>
      </c>
    </row>
    <row r="2355" spans="1:14" ht="63" x14ac:dyDescent="0.25">
      <c r="A2355" s="31" t="s">
        <v>4427</v>
      </c>
      <c r="B2355" s="32" t="s">
        <v>4713</v>
      </c>
      <c r="C2355" s="32" t="s">
        <v>4714</v>
      </c>
      <c r="D2355" s="33">
        <v>0</v>
      </c>
      <c r="E2355" s="33">
        <v>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2" t="s">
        <v>5179</v>
      </c>
    </row>
    <row r="2356" spans="1:14" ht="78.75" x14ac:dyDescent="0.25">
      <c r="A2356" s="31" t="s">
        <v>4427</v>
      </c>
      <c r="B2356" s="32" t="s">
        <v>4715</v>
      </c>
      <c r="C2356" s="32" t="s">
        <v>4716</v>
      </c>
      <c r="D2356" s="33">
        <v>0</v>
      </c>
      <c r="E2356" s="33">
        <v>0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2" t="s">
        <v>5179</v>
      </c>
    </row>
    <row r="2357" spans="1:14" ht="63" x14ac:dyDescent="0.25">
      <c r="A2357" s="31" t="s">
        <v>4427</v>
      </c>
      <c r="B2357" s="32" t="s">
        <v>4717</v>
      </c>
      <c r="C2357" s="32" t="s">
        <v>4718</v>
      </c>
      <c r="D2357" s="33">
        <v>0</v>
      </c>
      <c r="E2357" s="33">
        <v>0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2" t="s">
        <v>5179</v>
      </c>
    </row>
    <row r="2358" spans="1:14" ht="63" x14ac:dyDescent="0.25">
      <c r="A2358" s="31" t="s">
        <v>4427</v>
      </c>
      <c r="B2358" s="32" t="s">
        <v>4719</v>
      </c>
      <c r="C2358" s="32" t="s">
        <v>4720</v>
      </c>
      <c r="D2358" s="33">
        <v>0</v>
      </c>
      <c r="E2358" s="33">
        <v>0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2" t="s">
        <v>5179</v>
      </c>
    </row>
    <row r="2359" spans="1:14" ht="47.25" x14ac:dyDescent="0.25">
      <c r="A2359" s="31" t="s">
        <v>4427</v>
      </c>
      <c r="B2359" s="32" t="s">
        <v>4721</v>
      </c>
      <c r="C2359" s="32" t="s">
        <v>4722</v>
      </c>
      <c r="D2359" s="33">
        <v>0</v>
      </c>
      <c r="E2359" s="33">
        <v>0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2" t="s">
        <v>5179</v>
      </c>
    </row>
    <row r="2360" spans="1:14" ht="63" x14ac:dyDescent="0.25">
      <c r="A2360" s="31" t="s">
        <v>4427</v>
      </c>
      <c r="B2360" s="32" t="s">
        <v>4723</v>
      </c>
      <c r="C2360" s="32" t="s">
        <v>4724</v>
      </c>
      <c r="D2360" s="33">
        <v>0</v>
      </c>
      <c r="E2360" s="33">
        <v>0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2" t="s">
        <v>5179</v>
      </c>
    </row>
    <row r="2361" spans="1:14" ht="63" x14ac:dyDescent="0.25">
      <c r="A2361" s="31" t="s">
        <v>4427</v>
      </c>
      <c r="B2361" s="32" t="s">
        <v>4725</v>
      </c>
      <c r="C2361" s="32" t="s">
        <v>4726</v>
      </c>
      <c r="D2361" s="33">
        <v>0</v>
      </c>
      <c r="E2361" s="33">
        <v>0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2" t="s">
        <v>5179</v>
      </c>
    </row>
    <row r="2362" spans="1:14" ht="63" x14ac:dyDescent="0.25">
      <c r="A2362" s="31" t="s">
        <v>4427</v>
      </c>
      <c r="B2362" s="32" t="s">
        <v>4727</v>
      </c>
      <c r="C2362" s="32" t="s">
        <v>4728</v>
      </c>
      <c r="D2362" s="33">
        <v>0</v>
      </c>
      <c r="E2362" s="33">
        <v>0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2" t="s">
        <v>5179</v>
      </c>
    </row>
    <row r="2363" spans="1:14" ht="47.25" x14ac:dyDescent="0.25">
      <c r="A2363" s="31" t="s">
        <v>4427</v>
      </c>
      <c r="B2363" s="32" t="s">
        <v>4729</v>
      </c>
      <c r="C2363" s="32" t="s">
        <v>4730</v>
      </c>
      <c r="D2363" s="33">
        <v>0</v>
      </c>
      <c r="E2363" s="33">
        <v>0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2" t="s">
        <v>5179</v>
      </c>
    </row>
    <row r="2364" spans="1:14" ht="47.25" x14ac:dyDescent="0.25">
      <c r="A2364" s="31" t="s">
        <v>4427</v>
      </c>
      <c r="B2364" s="32" t="s">
        <v>4731</v>
      </c>
      <c r="C2364" s="32" t="s">
        <v>4732</v>
      </c>
      <c r="D2364" s="33">
        <v>0</v>
      </c>
      <c r="E2364" s="33">
        <v>0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2" t="s">
        <v>5179</v>
      </c>
    </row>
    <row r="2365" spans="1:14" ht="47.25" x14ac:dyDescent="0.25">
      <c r="A2365" s="31" t="s">
        <v>4427</v>
      </c>
      <c r="B2365" s="32" t="s">
        <v>4733</v>
      </c>
      <c r="C2365" s="32" t="s">
        <v>4734</v>
      </c>
      <c r="D2365" s="33">
        <v>0</v>
      </c>
      <c r="E2365" s="33">
        <v>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2" t="s">
        <v>5179</v>
      </c>
    </row>
    <row r="2366" spans="1:14" ht="78.75" x14ac:dyDescent="0.25">
      <c r="A2366" s="31" t="s">
        <v>4427</v>
      </c>
      <c r="B2366" s="32" t="s">
        <v>4735</v>
      </c>
      <c r="C2366" s="32" t="s">
        <v>4736</v>
      </c>
      <c r="D2366" s="33">
        <v>0</v>
      </c>
      <c r="E2366" s="33">
        <v>0</v>
      </c>
      <c r="F2366" s="33"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2" t="s">
        <v>5179</v>
      </c>
    </row>
    <row r="2367" spans="1:14" ht="63" x14ac:dyDescent="0.25">
      <c r="A2367" s="31" t="s">
        <v>4427</v>
      </c>
      <c r="B2367" s="32" t="s">
        <v>4737</v>
      </c>
      <c r="C2367" s="32" t="s">
        <v>4738</v>
      </c>
      <c r="D2367" s="33">
        <v>0</v>
      </c>
      <c r="E2367" s="33">
        <v>0</v>
      </c>
      <c r="F2367" s="33"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2" t="s">
        <v>5179</v>
      </c>
    </row>
    <row r="2368" spans="1:14" ht="63" x14ac:dyDescent="0.25">
      <c r="A2368" s="31" t="s">
        <v>4427</v>
      </c>
      <c r="B2368" s="32" t="s">
        <v>4739</v>
      </c>
      <c r="C2368" s="32" t="s">
        <v>4740</v>
      </c>
      <c r="D2368" s="33">
        <v>0</v>
      </c>
      <c r="E2368" s="33">
        <v>0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2" t="s">
        <v>5179</v>
      </c>
    </row>
    <row r="2369" spans="1:14" ht="63" x14ac:dyDescent="0.25">
      <c r="A2369" s="31" t="s">
        <v>4427</v>
      </c>
      <c r="B2369" s="32" t="s">
        <v>4741</v>
      </c>
      <c r="C2369" s="32" t="s">
        <v>4742</v>
      </c>
      <c r="D2369" s="33">
        <v>0</v>
      </c>
      <c r="E2369" s="33">
        <v>0</v>
      </c>
      <c r="F2369" s="33">
        <v>0</v>
      </c>
      <c r="G2369" s="33">
        <v>0</v>
      </c>
      <c r="H2369" s="33">
        <v>0</v>
      </c>
      <c r="I2369" s="33">
        <v>0</v>
      </c>
      <c r="J2369" s="33">
        <v>0</v>
      </c>
      <c r="K2369" s="33">
        <v>0</v>
      </c>
      <c r="L2369" s="33">
        <v>0</v>
      </c>
      <c r="M2369" s="33">
        <v>0</v>
      </c>
      <c r="N2369" s="32" t="s">
        <v>5179</v>
      </c>
    </row>
    <row r="2370" spans="1:14" ht="63" x14ac:dyDescent="0.25">
      <c r="A2370" s="31" t="s">
        <v>4427</v>
      </c>
      <c r="B2370" s="32" t="s">
        <v>4743</v>
      </c>
      <c r="C2370" s="32" t="s">
        <v>4744</v>
      </c>
      <c r="D2370" s="33">
        <v>0</v>
      </c>
      <c r="E2370" s="33">
        <v>0</v>
      </c>
      <c r="F2370" s="33">
        <v>0</v>
      </c>
      <c r="G2370" s="33">
        <v>0</v>
      </c>
      <c r="H2370" s="33">
        <v>0</v>
      </c>
      <c r="I2370" s="33">
        <v>0</v>
      </c>
      <c r="J2370" s="33">
        <v>0</v>
      </c>
      <c r="K2370" s="33">
        <v>0</v>
      </c>
      <c r="L2370" s="33">
        <v>0</v>
      </c>
      <c r="M2370" s="33">
        <v>0</v>
      </c>
      <c r="N2370" s="32" t="s">
        <v>5179</v>
      </c>
    </row>
    <row r="2371" spans="1:14" ht="63" x14ac:dyDescent="0.25">
      <c r="A2371" s="31" t="s">
        <v>4427</v>
      </c>
      <c r="B2371" s="32" t="s">
        <v>4745</v>
      </c>
      <c r="C2371" s="32" t="s">
        <v>4746</v>
      </c>
      <c r="D2371" s="33">
        <v>0</v>
      </c>
      <c r="E2371" s="33">
        <v>0</v>
      </c>
      <c r="F2371" s="33">
        <v>0</v>
      </c>
      <c r="G2371" s="33">
        <v>0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2" t="s">
        <v>5179</v>
      </c>
    </row>
    <row r="2372" spans="1:14" ht="63" x14ac:dyDescent="0.25">
      <c r="A2372" s="31" t="s">
        <v>4427</v>
      </c>
      <c r="B2372" s="32" t="s">
        <v>4747</v>
      </c>
      <c r="C2372" s="32" t="s">
        <v>4748</v>
      </c>
      <c r="D2372" s="33">
        <v>0</v>
      </c>
      <c r="E2372" s="33">
        <v>0</v>
      </c>
      <c r="F2372" s="33">
        <v>0</v>
      </c>
      <c r="G2372" s="33">
        <v>0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2" t="s">
        <v>5179</v>
      </c>
    </row>
    <row r="2373" spans="1:14" ht="63" x14ac:dyDescent="0.25">
      <c r="A2373" s="31" t="s">
        <v>4427</v>
      </c>
      <c r="B2373" s="32" t="s">
        <v>4749</v>
      </c>
      <c r="C2373" s="32" t="s">
        <v>4750</v>
      </c>
      <c r="D2373" s="33">
        <v>0</v>
      </c>
      <c r="E2373" s="33">
        <v>0</v>
      </c>
      <c r="F2373" s="33">
        <v>0</v>
      </c>
      <c r="G2373" s="33">
        <v>0</v>
      </c>
      <c r="H2373" s="33">
        <v>0</v>
      </c>
      <c r="I2373" s="33">
        <v>0</v>
      </c>
      <c r="J2373" s="33">
        <v>0</v>
      </c>
      <c r="K2373" s="33">
        <v>0</v>
      </c>
      <c r="L2373" s="33">
        <v>0</v>
      </c>
      <c r="M2373" s="33">
        <v>0</v>
      </c>
      <c r="N2373" s="32" t="s">
        <v>5179</v>
      </c>
    </row>
    <row r="2374" spans="1:14" ht="63" x14ac:dyDescent="0.25">
      <c r="A2374" s="31" t="s">
        <v>4427</v>
      </c>
      <c r="B2374" s="32" t="s">
        <v>4751</v>
      </c>
      <c r="C2374" s="32" t="s">
        <v>4752</v>
      </c>
      <c r="D2374" s="33">
        <v>0</v>
      </c>
      <c r="E2374" s="33">
        <v>0</v>
      </c>
      <c r="F2374" s="33">
        <v>0</v>
      </c>
      <c r="G2374" s="33">
        <v>0</v>
      </c>
      <c r="H2374" s="33">
        <v>0</v>
      </c>
      <c r="I2374" s="33">
        <v>0</v>
      </c>
      <c r="J2374" s="33">
        <v>0</v>
      </c>
      <c r="K2374" s="33">
        <v>0</v>
      </c>
      <c r="L2374" s="33">
        <v>0</v>
      </c>
      <c r="M2374" s="33">
        <v>0</v>
      </c>
      <c r="N2374" s="32" t="s">
        <v>5179</v>
      </c>
    </row>
    <row r="2375" spans="1:14" ht="63" x14ac:dyDescent="0.25">
      <c r="A2375" s="31" t="s">
        <v>4427</v>
      </c>
      <c r="B2375" s="32" t="s">
        <v>4753</v>
      </c>
      <c r="C2375" s="32" t="s">
        <v>4754</v>
      </c>
      <c r="D2375" s="33">
        <v>0</v>
      </c>
      <c r="E2375" s="33">
        <v>0</v>
      </c>
      <c r="F2375" s="33">
        <v>0</v>
      </c>
      <c r="G2375" s="33">
        <v>0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2" t="s">
        <v>5179</v>
      </c>
    </row>
    <row r="2376" spans="1:14" ht="63" x14ac:dyDescent="0.25">
      <c r="A2376" s="31" t="s">
        <v>4427</v>
      </c>
      <c r="B2376" s="32" t="s">
        <v>4755</v>
      </c>
      <c r="C2376" s="32" t="s">
        <v>4756</v>
      </c>
      <c r="D2376" s="33">
        <v>0</v>
      </c>
      <c r="E2376" s="33">
        <v>0</v>
      </c>
      <c r="F2376" s="33"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2" t="s">
        <v>5179</v>
      </c>
    </row>
    <row r="2377" spans="1:14" ht="63" x14ac:dyDescent="0.25">
      <c r="A2377" s="31" t="s">
        <v>4427</v>
      </c>
      <c r="B2377" s="32" t="s">
        <v>4757</v>
      </c>
      <c r="C2377" s="32" t="s">
        <v>4758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2" t="s">
        <v>5179</v>
      </c>
    </row>
    <row r="2378" spans="1:14" ht="78.75" x14ac:dyDescent="0.25">
      <c r="A2378" s="31" t="s">
        <v>4427</v>
      </c>
      <c r="B2378" s="32" t="s">
        <v>4759</v>
      </c>
      <c r="C2378" s="32" t="s">
        <v>4760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2" t="s">
        <v>5179</v>
      </c>
    </row>
    <row r="2379" spans="1:14" ht="63" x14ac:dyDescent="0.25">
      <c r="A2379" s="31" t="s">
        <v>4427</v>
      </c>
      <c r="B2379" s="32" t="s">
        <v>4761</v>
      </c>
      <c r="C2379" s="32" t="s">
        <v>4762</v>
      </c>
      <c r="D2379" s="33">
        <v>0</v>
      </c>
      <c r="E2379" s="33">
        <v>0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2" t="s">
        <v>5179</v>
      </c>
    </row>
    <row r="2380" spans="1:14" ht="63" x14ac:dyDescent="0.25">
      <c r="A2380" s="31" t="s">
        <v>4427</v>
      </c>
      <c r="B2380" s="32" t="s">
        <v>4763</v>
      </c>
      <c r="C2380" s="32" t="s">
        <v>4764</v>
      </c>
      <c r="D2380" s="33">
        <v>0</v>
      </c>
      <c r="E2380" s="33">
        <v>0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2" t="s">
        <v>5179</v>
      </c>
    </row>
    <row r="2381" spans="1:14" ht="63" x14ac:dyDescent="0.25">
      <c r="A2381" s="31" t="s">
        <v>4427</v>
      </c>
      <c r="B2381" s="32" t="s">
        <v>4765</v>
      </c>
      <c r="C2381" s="32" t="s">
        <v>4766</v>
      </c>
      <c r="D2381" s="33">
        <v>0</v>
      </c>
      <c r="E2381" s="33">
        <v>0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2" t="s">
        <v>5179</v>
      </c>
    </row>
    <row r="2382" spans="1:14" ht="63" x14ac:dyDescent="0.25">
      <c r="A2382" s="31" t="s">
        <v>4427</v>
      </c>
      <c r="B2382" s="32" t="s">
        <v>4767</v>
      </c>
      <c r="C2382" s="32" t="s">
        <v>4768</v>
      </c>
      <c r="D2382" s="33">
        <v>0</v>
      </c>
      <c r="E2382" s="33">
        <v>0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2" t="s">
        <v>5179</v>
      </c>
    </row>
    <row r="2383" spans="1:14" ht="63" x14ac:dyDescent="0.25">
      <c r="A2383" s="31" t="s">
        <v>4427</v>
      </c>
      <c r="B2383" s="32" t="s">
        <v>4769</v>
      </c>
      <c r="C2383" s="32" t="s">
        <v>4770</v>
      </c>
      <c r="D2383" s="33">
        <v>0</v>
      </c>
      <c r="E2383" s="33">
        <v>0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2" t="s">
        <v>5179</v>
      </c>
    </row>
    <row r="2384" spans="1:14" ht="63" x14ac:dyDescent="0.25">
      <c r="A2384" s="31" t="s">
        <v>4427</v>
      </c>
      <c r="B2384" s="32" t="s">
        <v>4771</v>
      </c>
      <c r="C2384" s="32" t="s">
        <v>4772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2" t="s">
        <v>5179</v>
      </c>
    </row>
    <row r="2385" spans="1:14" ht="63" x14ac:dyDescent="0.25">
      <c r="A2385" s="31" t="s">
        <v>4427</v>
      </c>
      <c r="B2385" s="32" t="s">
        <v>4773</v>
      </c>
      <c r="C2385" s="32" t="s">
        <v>4774</v>
      </c>
      <c r="D2385" s="33">
        <v>0</v>
      </c>
      <c r="E2385" s="33">
        <v>0</v>
      </c>
      <c r="F2385" s="33"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2" t="s">
        <v>5179</v>
      </c>
    </row>
    <row r="2386" spans="1:14" ht="78.75" x14ac:dyDescent="0.25">
      <c r="A2386" s="31" t="s">
        <v>4427</v>
      </c>
      <c r="B2386" s="32" t="s">
        <v>4775</v>
      </c>
      <c r="C2386" s="32" t="s">
        <v>4776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2" t="s">
        <v>5179</v>
      </c>
    </row>
    <row r="2387" spans="1:14" ht="78.75" x14ac:dyDescent="0.25">
      <c r="A2387" s="31" t="s">
        <v>4427</v>
      </c>
      <c r="B2387" s="32" t="s">
        <v>4777</v>
      </c>
      <c r="C2387" s="32" t="s">
        <v>4778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2" t="s">
        <v>5179</v>
      </c>
    </row>
    <row r="2388" spans="1:14" ht="63" x14ac:dyDescent="0.25">
      <c r="A2388" s="31" t="s">
        <v>4427</v>
      </c>
      <c r="B2388" s="32" t="s">
        <v>4779</v>
      </c>
      <c r="C2388" s="32" t="s">
        <v>4780</v>
      </c>
      <c r="D2388" s="33">
        <v>0</v>
      </c>
      <c r="E2388" s="33">
        <v>0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2" t="s">
        <v>5179</v>
      </c>
    </row>
    <row r="2389" spans="1:14" ht="63" x14ac:dyDescent="0.25">
      <c r="A2389" s="31" t="s">
        <v>4427</v>
      </c>
      <c r="B2389" s="32" t="s">
        <v>4781</v>
      </c>
      <c r="C2389" s="32" t="s">
        <v>4782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2" t="s">
        <v>5179</v>
      </c>
    </row>
    <row r="2390" spans="1:14" ht="31.5" x14ac:dyDescent="0.25">
      <c r="A2390" s="31" t="s">
        <v>4427</v>
      </c>
      <c r="B2390" s="32" t="s">
        <v>4783</v>
      </c>
      <c r="C2390" s="32" t="s">
        <v>4784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2" t="s">
        <v>5179</v>
      </c>
    </row>
    <row r="2391" spans="1:14" ht="47.25" x14ac:dyDescent="0.25">
      <c r="A2391" s="31" t="s">
        <v>4427</v>
      </c>
      <c r="B2391" s="32" t="s">
        <v>4785</v>
      </c>
      <c r="C2391" s="32" t="s">
        <v>4786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2" t="s">
        <v>5179</v>
      </c>
    </row>
    <row r="2392" spans="1:14" ht="31.5" x14ac:dyDescent="0.25">
      <c r="A2392" s="31" t="s">
        <v>4427</v>
      </c>
      <c r="B2392" s="32" t="s">
        <v>4787</v>
      </c>
      <c r="C2392" s="32" t="s">
        <v>4788</v>
      </c>
      <c r="D2392" s="33">
        <v>0</v>
      </c>
      <c r="E2392" s="33">
        <v>0</v>
      </c>
      <c r="F2392" s="33">
        <v>0</v>
      </c>
      <c r="G2392" s="33">
        <v>0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2" t="s">
        <v>5179</v>
      </c>
    </row>
    <row r="2393" spans="1:14" ht="31.5" x14ac:dyDescent="0.25">
      <c r="A2393" s="31" t="s">
        <v>4427</v>
      </c>
      <c r="B2393" s="32" t="s">
        <v>4789</v>
      </c>
      <c r="C2393" s="32" t="s">
        <v>4790</v>
      </c>
      <c r="D2393" s="33">
        <v>0</v>
      </c>
      <c r="E2393" s="33">
        <v>0</v>
      </c>
      <c r="F2393" s="33">
        <v>0</v>
      </c>
      <c r="G2393" s="33">
        <v>0</v>
      </c>
      <c r="H2393" s="33">
        <v>0</v>
      </c>
      <c r="I2393" s="33">
        <v>0</v>
      </c>
      <c r="J2393" s="33">
        <v>0</v>
      </c>
      <c r="K2393" s="33">
        <v>0</v>
      </c>
      <c r="L2393" s="33">
        <v>0</v>
      </c>
      <c r="M2393" s="33">
        <v>0</v>
      </c>
      <c r="N2393" s="32" t="s">
        <v>5179</v>
      </c>
    </row>
    <row r="2394" spans="1:14" ht="47.25" x14ac:dyDescent="0.25">
      <c r="A2394" s="31" t="s">
        <v>4427</v>
      </c>
      <c r="B2394" s="32" t="s">
        <v>4791</v>
      </c>
      <c r="C2394" s="32" t="s">
        <v>4792</v>
      </c>
      <c r="D2394" s="33">
        <v>0</v>
      </c>
      <c r="E2394" s="33">
        <v>0</v>
      </c>
      <c r="F2394" s="33">
        <v>0</v>
      </c>
      <c r="G2394" s="33">
        <v>0</v>
      </c>
      <c r="H2394" s="33">
        <v>0</v>
      </c>
      <c r="I2394" s="33">
        <v>0</v>
      </c>
      <c r="J2394" s="33">
        <v>0</v>
      </c>
      <c r="K2394" s="33">
        <v>0</v>
      </c>
      <c r="L2394" s="33">
        <v>0</v>
      </c>
      <c r="M2394" s="33">
        <v>0</v>
      </c>
      <c r="N2394" s="32" t="s">
        <v>5179</v>
      </c>
    </row>
    <row r="2395" spans="1:14" ht="63" x14ac:dyDescent="0.25">
      <c r="A2395" s="31" t="s">
        <v>4427</v>
      </c>
      <c r="B2395" s="32" t="s">
        <v>4793</v>
      </c>
      <c r="C2395" s="32" t="s">
        <v>4794</v>
      </c>
      <c r="D2395" s="33">
        <v>0</v>
      </c>
      <c r="E2395" s="33">
        <v>0</v>
      </c>
      <c r="F2395" s="33">
        <v>0</v>
      </c>
      <c r="G2395" s="33">
        <v>0</v>
      </c>
      <c r="H2395" s="33">
        <v>0</v>
      </c>
      <c r="I2395" s="33">
        <v>0</v>
      </c>
      <c r="J2395" s="33">
        <v>0</v>
      </c>
      <c r="K2395" s="33">
        <v>0</v>
      </c>
      <c r="L2395" s="33">
        <v>0</v>
      </c>
      <c r="M2395" s="33">
        <v>0</v>
      </c>
      <c r="N2395" s="32" t="s">
        <v>5179</v>
      </c>
    </row>
    <row r="2396" spans="1:14" ht="31.5" x14ac:dyDescent="0.25">
      <c r="A2396" s="31" t="s">
        <v>4427</v>
      </c>
      <c r="B2396" s="32" t="s">
        <v>4795</v>
      </c>
      <c r="C2396" s="32" t="s">
        <v>4796</v>
      </c>
      <c r="D2396" s="33">
        <v>0</v>
      </c>
      <c r="E2396" s="33">
        <v>0</v>
      </c>
      <c r="F2396" s="33">
        <v>0</v>
      </c>
      <c r="G2396" s="33">
        <v>0</v>
      </c>
      <c r="H2396" s="33">
        <v>0</v>
      </c>
      <c r="I2396" s="33">
        <v>0</v>
      </c>
      <c r="J2396" s="33">
        <v>0</v>
      </c>
      <c r="K2396" s="33">
        <v>0</v>
      </c>
      <c r="L2396" s="33">
        <v>0</v>
      </c>
      <c r="M2396" s="33">
        <v>0</v>
      </c>
      <c r="N2396" s="32" t="s">
        <v>5179</v>
      </c>
    </row>
    <row r="2397" spans="1:14" ht="47.25" x14ac:dyDescent="0.25">
      <c r="A2397" s="31" t="s">
        <v>4427</v>
      </c>
      <c r="B2397" s="32" t="s">
        <v>4797</v>
      </c>
      <c r="C2397" s="32" t="s">
        <v>4798</v>
      </c>
      <c r="D2397" s="33">
        <v>0</v>
      </c>
      <c r="E2397" s="33">
        <v>0</v>
      </c>
      <c r="F2397" s="33">
        <v>0</v>
      </c>
      <c r="G2397" s="33">
        <v>0</v>
      </c>
      <c r="H2397" s="33">
        <v>0</v>
      </c>
      <c r="I2397" s="33">
        <v>0</v>
      </c>
      <c r="J2397" s="33">
        <v>0</v>
      </c>
      <c r="K2397" s="33">
        <v>0</v>
      </c>
      <c r="L2397" s="33">
        <v>0</v>
      </c>
      <c r="M2397" s="33">
        <v>0</v>
      </c>
      <c r="N2397" s="32" t="s">
        <v>5179</v>
      </c>
    </row>
    <row r="2398" spans="1:14" ht="47.25" x14ac:dyDescent="0.25">
      <c r="A2398" s="31" t="s">
        <v>4427</v>
      </c>
      <c r="B2398" s="32" t="s">
        <v>4799</v>
      </c>
      <c r="C2398" s="32" t="s">
        <v>4800</v>
      </c>
      <c r="D2398" s="33">
        <v>0</v>
      </c>
      <c r="E2398" s="33">
        <v>0</v>
      </c>
      <c r="F2398" s="33">
        <v>0</v>
      </c>
      <c r="G2398" s="33">
        <v>0</v>
      </c>
      <c r="H2398" s="33">
        <v>0</v>
      </c>
      <c r="I2398" s="33">
        <v>0</v>
      </c>
      <c r="J2398" s="33">
        <v>0</v>
      </c>
      <c r="K2398" s="33">
        <v>0</v>
      </c>
      <c r="L2398" s="33">
        <v>0</v>
      </c>
      <c r="M2398" s="33">
        <v>0</v>
      </c>
      <c r="N2398" s="32" t="s">
        <v>5179</v>
      </c>
    </row>
    <row r="2399" spans="1:14" ht="47.25" x14ac:dyDescent="0.25">
      <c r="A2399" s="31" t="s">
        <v>4427</v>
      </c>
      <c r="B2399" s="32" t="s">
        <v>4801</v>
      </c>
      <c r="C2399" s="32" t="s">
        <v>4802</v>
      </c>
      <c r="D2399" s="33">
        <v>0</v>
      </c>
      <c r="E2399" s="33">
        <v>0</v>
      </c>
      <c r="F2399" s="33">
        <v>0</v>
      </c>
      <c r="G2399" s="33">
        <v>0</v>
      </c>
      <c r="H2399" s="33">
        <v>0</v>
      </c>
      <c r="I2399" s="33">
        <v>0</v>
      </c>
      <c r="J2399" s="33">
        <v>0</v>
      </c>
      <c r="K2399" s="33">
        <v>0</v>
      </c>
      <c r="L2399" s="33">
        <v>0</v>
      </c>
      <c r="M2399" s="33">
        <v>0</v>
      </c>
      <c r="N2399" s="32" t="s">
        <v>5179</v>
      </c>
    </row>
    <row r="2400" spans="1:14" ht="31.5" x14ac:dyDescent="0.25">
      <c r="A2400" s="31" t="s">
        <v>4427</v>
      </c>
      <c r="B2400" s="32" t="s">
        <v>4803</v>
      </c>
      <c r="C2400" s="32" t="s">
        <v>4804</v>
      </c>
      <c r="D2400" s="33">
        <v>0</v>
      </c>
      <c r="E2400" s="33">
        <v>0</v>
      </c>
      <c r="F2400" s="33">
        <v>0</v>
      </c>
      <c r="G2400" s="33">
        <v>0</v>
      </c>
      <c r="H2400" s="33">
        <v>0</v>
      </c>
      <c r="I2400" s="33">
        <v>0</v>
      </c>
      <c r="J2400" s="33">
        <v>0</v>
      </c>
      <c r="K2400" s="33">
        <v>0</v>
      </c>
      <c r="L2400" s="33">
        <v>0</v>
      </c>
      <c r="M2400" s="33">
        <v>0</v>
      </c>
      <c r="N2400" s="32" t="s">
        <v>5179</v>
      </c>
    </row>
    <row r="2401" spans="1:14" ht="31.5" x14ac:dyDescent="0.25">
      <c r="A2401" s="31" t="s">
        <v>4427</v>
      </c>
      <c r="B2401" s="32" t="s">
        <v>4805</v>
      </c>
      <c r="C2401" s="32" t="s">
        <v>4806</v>
      </c>
      <c r="D2401" s="33">
        <v>0</v>
      </c>
      <c r="E2401" s="33">
        <v>0</v>
      </c>
      <c r="F2401" s="33">
        <v>0</v>
      </c>
      <c r="G2401" s="33">
        <v>0</v>
      </c>
      <c r="H2401" s="33">
        <v>0</v>
      </c>
      <c r="I2401" s="33">
        <v>0</v>
      </c>
      <c r="J2401" s="33">
        <v>0</v>
      </c>
      <c r="K2401" s="33">
        <v>0</v>
      </c>
      <c r="L2401" s="33">
        <v>0</v>
      </c>
      <c r="M2401" s="33">
        <v>0</v>
      </c>
      <c r="N2401" s="32" t="s">
        <v>5179</v>
      </c>
    </row>
    <row r="2402" spans="1:14" ht="31.5" x14ac:dyDescent="0.25">
      <c r="A2402" s="31" t="s">
        <v>4427</v>
      </c>
      <c r="B2402" s="32" t="s">
        <v>4807</v>
      </c>
      <c r="C2402" s="32" t="s">
        <v>4808</v>
      </c>
      <c r="D2402" s="33">
        <v>0</v>
      </c>
      <c r="E2402" s="33">
        <v>0</v>
      </c>
      <c r="F2402" s="33">
        <v>0</v>
      </c>
      <c r="G2402" s="33">
        <v>0</v>
      </c>
      <c r="H2402" s="33">
        <v>0</v>
      </c>
      <c r="I2402" s="33">
        <v>0</v>
      </c>
      <c r="J2402" s="33">
        <v>0</v>
      </c>
      <c r="K2402" s="33">
        <v>0</v>
      </c>
      <c r="L2402" s="33">
        <v>0</v>
      </c>
      <c r="M2402" s="33">
        <v>0</v>
      </c>
      <c r="N2402" s="32" t="s">
        <v>5179</v>
      </c>
    </row>
    <row r="2403" spans="1:14" ht="31.5" x14ac:dyDescent="0.25">
      <c r="A2403" s="31" t="s">
        <v>4427</v>
      </c>
      <c r="B2403" s="32" t="s">
        <v>4809</v>
      </c>
      <c r="C2403" s="32" t="s">
        <v>4810</v>
      </c>
      <c r="D2403" s="33">
        <v>0</v>
      </c>
      <c r="E2403" s="33">
        <v>0</v>
      </c>
      <c r="F2403" s="33">
        <v>0</v>
      </c>
      <c r="G2403" s="33">
        <v>0</v>
      </c>
      <c r="H2403" s="33">
        <v>0</v>
      </c>
      <c r="I2403" s="33">
        <v>0</v>
      </c>
      <c r="J2403" s="33">
        <v>0</v>
      </c>
      <c r="K2403" s="33">
        <v>0</v>
      </c>
      <c r="L2403" s="33">
        <v>0</v>
      </c>
      <c r="M2403" s="33">
        <v>0</v>
      </c>
      <c r="N2403" s="32" t="s">
        <v>5179</v>
      </c>
    </row>
    <row r="2404" spans="1:14" ht="47.25" x14ac:dyDescent="0.25">
      <c r="A2404" s="31" t="s">
        <v>4427</v>
      </c>
      <c r="B2404" s="32" t="s">
        <v>4811</v>
      </c>
      <c r="C2404" s="32" t="s">
        <v>4812</v>
      </c>
      <c r="D2404" s="33">
        <v>0</v>
      </c>
      <c r="E2404" s="33">
        <v>0</v>
      </c>
      <c r="F2404" s="33">
        <v>0</v>
      </c>
      <c r="G2404" s="33">
        <v>0</v>
      </c>
      <c r="H2404" s="33">
        <v>0</v>
      </c>
      <c r="I2404" s="33">
        <v>0</v>
      </c>
      <c r="J2404" s="33">
        <v>0</v>
      </c>
      <c r="K2404" s="33">
        <v>0</v>
      </c>
      <c r="L2404" s="33">
        <v>0</v>
      </c>
      <c r="M2404" s="33">
        <v>0</v>
      </c>
      <c r="N2404" s="32" t="s">
        <v>5179</v>
      </c>
    </row>
    <row r="2405" spans="1:14" ht="47.25" x14ac:dyDescent="0.25">
      <c r="A2405" s="31" t="s">
        <v>4427</v>
      </c>
      <c r="B2405" s="32" t="s">
        <v>4813</v>
      </c>
      <c r="C2405" s="32" t="s">
        <v>4814</v>
      </c>
      <c r="D2405" s="33">
        <v>0</v>
      </c>
      <c r="E2405" s="33">
        <v>0</v>
      </c>
      <c r="F2405" s="33">
        <v>0</v>
      </c>
      <c r="G2405" s="33">
        <v>0</v>
      </c>
      <c r="H2405" s="33">
        <v>0</v>
      </c>
      <c r="I2405" s="33">
        <v>0</v>
      </c>
      <c r="J2405" s="33">
        <v>0</v>
      </c>
      <c r="K2405" s="33">
        <v>0</v>
      </c>
      <c r="L2405" s="33">
        <v>0</v>
      </c>
      <c r="M2405" s="33">
        <v>0</v>
      </c>
      <c r="N2405" s="32" t="s">
        <v>5179</v>
      </c>
    </row>
    <row r="2406" spans="1:14" ht="47.25" x14ac:dyDescent="0.25">
      <c r="A2406" s="31" t="s">
        <v>4427</v>
      </c>
      <c r="B2406" s="32" t="s">
        <v>4815</v>
      </c>
      <c r="C2406" s="32" t="s">
        <v>4816</v>
      </c>
      <c r="D2406" s="33">
        <v>0</v>
      </c>
      <c r="E2406" s="33">
        <v>0</v>
      </c>
      <c r="F2406" s="33">
        <v>0</v>
      </c>
      <c r="G2406" s="33">
        <v>0</v>
      </c>
      <c r="H2406" s="33">
        <v>0</v>
      </c>
      <c r="I2406" s="33">
        <v>0</v>
      </c>
      <c r="J2406" s="33">
        <v>0</v>
      </c>
      <c r="K2406" s="33">
        <v>0</v>
      </c>
      <c r="L2406" s="33">
        <v>0</v>
      </c>
      <c r="M2406" s="33">
        <v>0</v>
      </c>
      <c r="N2406" s="32" t="s">
        <v>5179</v>
      </c>
    </row>
    <row r="2407" spans="1:14" ht="31.5" x14ac:dyDescent="0.25">
      <c r="A2407" s="31" t="s">
        <v>4427</v>
      </c>
      <c r="B2407" s="32" t="s">
        <v>4817</v>
      </c>
      <c r="C2407" s="32" t="s">
        <v>4818</v>
      </c>
      <c r="D2407" s="33">
        <v>0</v>
      </c>
      <c r="E2407" s="33">
        <v>0</v>
      </c>
      <c r="F2407" s="33">
        <v>0</v>
      </c>
      <c r="G2407" s="33">
        <v>0</v>
      </c>
      <c r="H2407" s="33">
        <v>0</v>
      </c>
      <c r="I2407" s="33">
        <v>0</v>
      </c>
      <c r="J2407" s="33">
        <v>0</v>
      </c>
      <c r="K2407" s="33">
        <v>0</v>
      </c>
      <c r="L2407" s="33">
        <v>0</v>
      </c>
      <c r="M2407" s="33">
        <v>0</v>
      </c>
      <c r="N2407" s="32" t="s">
        <v>5179</v>
      </c>
    </row>
    <row r="2408" spans="1:14" ht="31.5" x14ac:dyDescent="0.25">
      <c r="A2408" s="31" t="s">
        <v>4427</v>
      </c>
      <c r="B2408" s="32" t="s">
        <v>4819</v>
      </c>
      <c r="C2408" s="32" t="s">
        <v>4820</v>
      </c>
      <c r="D2408" s="33">
        <v>0</v>
      </c>
      <c r="E2408" s="33">
        <v>0</v>
      </c>
      <c r="F2408" s="33">
        <v>0</v>
      </c>
      <c r="G2408" s="33">
        <v>0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2" t="s">
        <v>5179</v>
      </c>
    </row>
    <row r="2409" spans="1:14" ht="31.5" x14ac:dyDescent="0.25">
      <c r="A2409" s="31" t="s">
        <v>4427</v>
      </c>
      <c r="B2409" s="32" t="s">
        <v>4821</v>
      </c>
      <c r="C2409" s="32" t="s">
        <v>4822</v>
      </c>
      <c r="D2409" s="33">
        <v>0</v>
      </c>
      <c r="E2409" s="33">
        <v>0</v>
      </c>
      <c r="F2409" s="33">
        <v>0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2" t="s">
        <v>5179</v>
      </c>
    </row>
    <row r="2410" spans="1:14" ht="31.5" x14ac:dyDescent="0.25">
      <c r="A2410" s="31" t="s">
        <v>4427</v>
      </c>
      <c r="B2410" s="32" t="s">
        <v>4823</v>
      </c>
      <c r="C2410" s="32" t="s">
        <v>4824</v>
      </c>
      <c r="D2410" s="33">
        <v>0</v>
      </c>
      <c r="E2410" s="33">
        <v>0</v>
      </c>
      <c r="F2410" s="33">
        <v>0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33">
        <v>0</v>
      </c>
      <c r="N2410" s="32" t="s">
        <v>5179</v>
      </c>
    </row>
    <row r="2411" spans="1:14" ht="31.5" x14ac:dyDescent="0.25">
      <c r="A2411" s="31" t="s">
        <v>4427</v>
      </c>
      <c r="B2411" s="32" t="s">
        <v>4825</v>
      </c>
      <c r="C2411" s="32" t="s">
        <v>4826</v>
      </c>
      <c r="D2411" s="33">
        <v>0</v>
      </c>
      <c r="E2411" s="33">
        <v>0</v>
      </c>
      <c r="F2411" s="33">
        <v>0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33">
        <v>0</v>
      </c>
      <c r="N2411" s="32" t="s">
        <v>5179</v>
      </c>
    </row>
    <row r="2412" spans="1:14" ht="47.25" x14ac:dyDescent="0.25">
      <c r="A2412" s="31" t="s">
        <v>4427</v>
      </c>
      <c r="B2412" s="32" t="s">
        <v>4827</v>
      </c>
      <c r="C2412" s="32" t="s">
        <v>4828</v>
      </c>
      <c r="D2412" s="33">
        <v>0</v>
      </c>
      <c r="E2412" s="33">
        <v>0</v>
      </c>
      <c r="F2412" s="33">
        <v>0</v>
      </c>
      <c r="G2412" s="33">
        <v>0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2" t="s">
        <v>5179</v>
      </c>
    </row>
    <row r="2413" spans="1:14" ht="47.25" x14ac:dyDescent="0.25">
      <c r="A2413" s="31" t="s">
        <v>4427</v>
      </c>
      <c r="B2413" s="32" t="s">
        <v>4829</v>
      </c>
      <c r="C2413" s="32" t="s">
        <v>4830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2" t="s">
        <v>5179</v>
      </c>
    </row>
    <row r="2414" spans="1:14" ht="31.5" x14ac:dyDescent="0.25">
      <c r="A2414" s="31" t="s">
        <v>4427</v>
      </c>
      <c r="B2414" s="32" t="s">
        <v>4831</v>
      </c>
      <c r="C2414" s="32" t="s">
        <v>4832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2" t="s">
        <v>5179</v>
      </c>
    </row>
    <row r="2415" spans="1:14" ht="47.25" x14ac:dyDescent="0.25">
      <c r="A2415" s="31" t="s">
        <v>4427</v>
      </c>
      <c r="B2415" s="32" t="s">
        <v>4833</v>
      </c>
      <c r="C2415" s="32" t="s">
        <v>4834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2" t="s">
        <v>5179</v>
      </c>
    </row>
    <row r="2416" spans="1:14" x14ac:dyDescent="0.25">
      <c r="A2416" s="31" t="s">
        <v>4427</v>
      </c>
      <c r="B2416" s="32" t="s">
        <v>4835</v>
      </c>
      <c r="C2416" s="32" t="s">
        <v>4836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2" t="s">
        <v>5179</v>
      </c>
    </row>
    <row r="2417" spans="1:14" x14ac:dyDescent="0.25">
      <c r="A2417" s="31" t="s">
        <v>4427</v>
      </c>
      <c r="B2417" s="32" t="s">
        <v>4837</v>
      </c>
      <c r="C2417" s="32" t="s">
        <v>4838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2" t="s">
        <v>5179</v>
      </c>
    </row>
    <row r="2418" spans="1:14" ht="31.5" x14ac:dyDescent="0.25">
      <c r="A2418" s="31" t="s">
        <v>4427</v>
      </c>
      <c r="B2418" s="32" t="s">
        <v>4839</v>
      </c>
      <c r="C2418" s="32" t="s">
        <v>4840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2" t="s">
        <v>5179</v>
      </c>
    </row>
    <row r="2419" spans="1:14" ht="110.25" x14ac:dyDescent="0.25">
      <c r="A2419" s="31" t="s">
        <v>4427</v>
      </c>
      <c r="B2419" s="32" t="s">
        <v>4841</v>
      </c>
      <c r="C2419" s="32" t="s">
        <v>4842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2" t="s">
        <v>5179</v>
      </c>
    </row>
    <row r="2420" spans="1:14" ht="31.5" x14ac:dyDescent="0.25">
      <c r="A2420" s="31" t="s">
        <v>4427</v>
      </c>
      <c r="B2420" s="32" t="s">
        <v>4843</v>
      </c>
      <c r="C2420" s="32" t="s">
        <v>4844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2" t="s">
        <v>5179</v>
      </c>
    </row>
    <row r="2421" spans="1:14" ht="31.5" x14ac:dyDescent="0.25">
      <c r="A2421" s="31" t="s">
        <v>4427</v>
      </c>
      <c r="B2421" s="32" t="s">
        <v>4845</v>
      </c>
      <c r="C2421" s="32" t="s">
        <v>4846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2" t="s">
        <v>5179</v>
      </c>
    </row>
    <row r="2422" spans="1:14" ht="31.5" x14ac:dyDescent="0.25">
      <c r="A2422" s="31" t="s">
        <v>4427</v>
      </c>
      <c r="B2422" s="32" t="s">
        <v>4847</v>
      </c>
      <c r="C2422" s="32" t="s">
        <v>4848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2" t="s">
        <v>5179</v>
      </c>
    </row>
    <row r="2423" spans="1:14" ht="47.25" x14ac:dyDescent="0.25">
      <c r="A2423" s="31" t="s">
        <v>4427</v>
      </c>
      <c r="B2423" s="32" t="s">
        <v>4849</v>
      </c>
      <c r="C2423" s="32" t="s">
        <v>4850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2" t="s">
        <v>5179</v>
      </c>
    </row>
    <row r="2424" spans="1:14" ht="47.25" x14ac:dyDescent="0.25">
      <c r="A2424" s="31" t="s">
        <v>4427</v>
      </c>
      <c r="B2424" s="32" t="s">
        <v>4851</v>
      </c>
      <c r="C2424" s="32" t="s">
        <v>4852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2" t="s">
        <v>5179</v>
      </c>
    </row>
    <row r="2425" spans="1:14" ht="31.5" x14ac:dyDescent="0.25">
      <c r="A2425" s="31" t="s">
        <v>4427</v>
      </c>
      <c r="B2425" s="32" t="s">
        <v>4853</v>
      </c>
      <c r="C2425" s="32" t="s">
        <v>4854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2" t="s">
        <v>5179</v>
      </c>
    </row>
    <row r="2426" spans="1:14" ht="47.25" x14ac:dyDescent="0.25">
      <c r="A2426" s="31" t="s">
        <v>4427</v>
      </c>
      <c r="B2426" s="32" t="s">
        <v>4855</v>
      </c>
      <c r="C2426" s="32" t="s">
        <v>4856</v>
      </c>
      <c r="D2426" s="33">
        <v>0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2" t="s">
        <v>5179</v>
      </c>
    </row>
    <row r="2427" spans="1:14" ht="63" x14ac:dyDescent="0.25">
      <c r="A2427" s="31" t="s">
        <v>4427</v>
      </c>
      <c r="B2427" s="32" t="s">
        <v>4857</v>
      </c>
      <c r="C2427" s="32" t="s">
        <v>4858</v>
      </c>
      <c r="D2427" s="33">
        <v>0</v>
      </c>
      <c r="E2427" s="33">
        <v>0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2" t="s">
        <v>5179</v>
      </c>
    </row>
    <row r="2428" spans="1:14" ht="63" x14ac:dyDescent="0.25">
      <c r="A2428" s="31" t="s">
        <v>4427</v>
      </c>
      <c r="B2428" s="32" t="s">
        <v>4859</v>
      </c>
      <c r="C2428" s="32" t="s">
        <v>4860</v>
      </c>
      <c r="D2428" s="33">
        <v>0</v>
      </c>
      <c r="E2428" s="33">
        <v>0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2" t="s">
        <v>5179</v>
      </c>
    </row>
    <row r="2429" spans="1:14" ht="47.25" x14ac:dyDescent="0.25">
      <c r="A2429" s="31" t="s">
        <v>4427</v>
      </c>
      <c r="B2429" s="32" t="s">
        <v>4861</v>
      </c>
      <c r="C2429" s="32" t="s">
        <v>4862</v>
      </c>
      <c r="D2429" s="33">
        <v>0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2" t="s">
        <v>5179</v>
      </c>
    </row>
    <row r="2430" spans="1:14" ht="47.25" x14ac:dyDescent="0.25">
      <c r="A2430" s="31" t="s">
        <v>4427</v>
      </c>
      <c r="B2430" s="32" t="s">
        <v>4863</v>
      </c>
      <c r="C2430" s="32" t="s">
        <v>4864</v>
      </c>
      <c r="D2430" s="33">
        <v>0</v>
      </c>
      <c r="E2430" s="33">
        <v>0</v>
      </c>
      <c r="F2430" s="33">
        <v>0</v>
      </c>
      <c r="G2430" s="33">
        <v>0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2" t="s">
        <v>5179</v>
      </c>
    </row>
    <row r="2431" spans="1:14" ht="63" x14ac:dyDescent="0.25">
      <c r="A2431" s="31" t="s">
        <v>4427</v>
      </c>
      <c r="B2431" s="32" t="s">
        <v>4865</v>
      </c>
      <c r="C2431" s="32" t="s">
        <v>4866</v>
      </c>
      <c r="D2431" s="33">
        <v>0</v>
      </c>
      <c r="E2431" s="33">
        <v>0</v>
      </c>
      <c r="F2431" s="33">
        <v>0</v>
      </c>
      <c r="G2431" s="33">
        <v>0</v>
      </c>
      <c r="H2431" s="33">
        <v>0</v>
      </c>
      <c r="I2431" s="33">
        <v>0</v>
      </c>
      <c r="J2431" s="33">
        <v>0</v>
      </c>
      <c r="K2431" s="33">
        <v>0</v>
      </c>
      <c r="L2431" s="33">
        <v>0</v>
      </c>
      <c r="M2431" s="33">
        <v>0</v>
      </c>
      <c r="N2431" s="32" t="s">
        <v>5179</v>
      </c>
    </row>
    <row r="2432" spans="1:14" ht="47.25" x14ac:dyDescent="0.25">
      <c r="A2432" s="31" t="s">
        <v>4427</v>
      </c>
      <c r="B2432" s="32" t="s">
        <v>4867</v>
      </c>
      <c r="C2432" s="32" t="s">
        <v>4868</v>
      </c>
      <c r="D2432" s="33">
        <v>0</v>
      </c>
      <c r="E2432" s="33">
        <v>0</v>
      </c>
      <c r="F2432" s="33">
        <v>0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2" t="s">
        <v>5179</v>
      </c>
    </row>
    <row r="2433" spans="1:14" ht="47.25" x14ac:dyDescent="0.25">
      <c r="A2433" s="31" t="s">
        <v>4427</v>
      </c>
      <c r="B2433" s="32" t="s">
        <v>4869</v>
      </c>
      <c r="C2433" s="32" t="s">
        <v>4870</v>
      </c>
      <c r="D2433" s="33">
        <v>0</v>
      </c>
      <c r="E2433" s="33">
        <v>0</v>
      </c>
      <c r="F2433" s="33">
        <v>0</v>
      </c>
      <c r="G2433" s="33">
        <v>0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2" t="s">
        <v>5179</v>
      </c>
    </row>
    <row r="2434" spans="1:14" ht="47.25" x14ac:dyDescent="0.25">
      <c r="A2434" s="31" t="s">
        <v>4427</v>
      </c>
      <c r="B2434" s="32" t="s">
        <v>4871</v>
      </c>
      <c r="C2434" s="32" t="s">
        <v>4872</v>
      </c>
      <c r="D2434" s="33">
        <v>0</v>
      </c>
      <c r="E2434" s="33">
        <v>0</v>
      </c>
      <c r="F2434" s="33">
        <v>0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2" t="s">
        <v>5179</v>
      </c>
    </row>
    <row r="2435" spans="1:14" ht="31.5" x14ac:dyDescent="0.25">
      <c r="A2435" s="31" t="s">
        <v>4427</v>
      </c>
      <c r="B2435" s="32" t="s">
        <v>4873</v>
      </c>
      <c r="C2435" s="32" t="s">
        <v>4874</v>
      </c>
      <c r="D2435" s="33">
        <v>0</v>
      </c>
      <c r="E2435" s="33">
        <v>0</v>
      </c>
      <c r="F2435" s="33">
        <v>0</v>
      </c>
      <c r="G2435" s="33">
        <v>0</v>
      </c>
      <c r="H2435" s="33">
        <v>0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2" t="s">
        <v>5179</v>
      </c>
    </row>
    <row r="2436" spans="1:14" ht="63" x14ac:dyDescent="0.25">
      <c r="A2436" s="31" t="s">
        <v>4427</v>
      </c>
      <c r="B2436" s="32" t="s">
        <v>4875</v>
      </c>
      <c r="C2436" s="32" t="s">
        <v>4876</v>
      </c>
      <c r="D2436" s="33">
        <v>0</v>
      </c>
      <c r="E2436" s="33">
        <v>0</v>
      </c>
      <c r="F2436" s="33">
        <v>0</v>
      </c>
      <c r="G2436" s="33">
        <v>0</v>
      </c>
      <c r="H2436" s="33">
        <v>0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2" t="s">
        <v>5179</v>
      </c>
    </row>
    <row r="2437" spans="1:14" ht="31.5" x14ac:dyDescent="0.25">
      <c r="A2437" s="31" t="s">
        <v>4427</v>
      </c>
      <c r="B2437" s="32" t="s">
        <v>4877</v>
      </c>
      <c r="C2437" s="32" t="s">
        <v>4878</v>
      </c>
      <c r="D2437" s="33">
        <v>0</v>
      </c>
      <c r="E2437" s="33">
        <v>0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2" t="s">
        <v>5179</v>
      </c>
    </row>
    <row r="2438" spans="1:14" ht="47.25" x14ac:dyDescent="0.25">
      <c r="A2438" s="31" t="s">
        <v>4427</v>
      </c>
      <c r="B2438" s="32" t="s">
        <v>4879</v>
      </c>
      <c r="C2438" s="32" t="s">
        <v>4880</v>
      </c>
      <c r="D2438" s="33">
        <v>0</v>
      </c>
      <c r="E2438" s="33">
        <v>0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2" t="s">
        <v>5179</v>
      </c>
    </row>
    <row r="2439" spans="1:14" ht="47.25" x14ac:dyDescent="0.25">
      <c r="A2439" s="31" t="s">
        <v>4427</v>
      </c>
      <c r="B2439" s="32" t="s">
        <v>4881</v>
      </c>
      <c r="C2439" s="32" t="s">
        <v>4882</v>
      </c>
      <c r="D2439" s="33">
        <v>0</v>
      </c>
      <c r="E2439" s="33">
        <v>0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2" t="s">
        <v>5179</v>
      </c>
    </row>
    <row r="2440" spans="1:14" ht="47.25" x14ac:dyDescent="0.25">
      <c r="A2440" s="31" t="s">
        <v>4427</v>
      </c>
      <c r="B2440" s="32" t="s">
        <v>4883</v>
      </c>
      <c r="C2440" s="32" t="s">
        <v>4884</v>
      </c>
      <c r="D2440" s="33">
        <v>0</v>
      </c>
      <c r="E2440" s="33">
        <v>0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2" t="s">
        <v>5179</v>
      </c>
    </row>
    <row r="2441" spans="1:14" ht="47.25" x14ac:dyDescent="0.25">
      <c r="A2441" s="31" t="s">
        <v>4427</v>
      </c>
      <c r="B2441" s="32" t="s">
        <v>4885</v>
      </c>
      <c r="C2441" s="32" t="s">
        <v>4886</v>
      </c>
      <c r="D2441" s="33">
        <v>0</v>
      </c>
      <c r="E2441" s="33">
        <v>0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2" t="s">
        <v>5179</v>
      </c>
    </row>
    <row r="2442" spans="1:14" ht="31.5" x14ac:dyDescent="0.25">
      <c r="A2442" s="31" t="s">
        <v>4427</v>
      </c>
      <c r="B2442" s="32" t="s">
        <v>4887</v>
      </c>
      <c r="C2442" s="32" t="s">
        <v>4888</v>
      </c>
      <c r="D2442" s="33">
        <v>0</v>
      </c>
      <c r="E2442" s="33">
        <v>0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2" t="s">
        <v>5179</v>
      </c>
    </row>
    <row r="2443" spans="1:14" ht="31.5" x14ac:dyDescent="0.25">
      <c r="A2443" s="31" t="s">
        <v>4427</v>
      </c>
      <c r="B2443" s="32" t="s">
        <v>4889</v>
      </c>
      <c r="C2443" s="32" t="s">
        <v>4890</v>
      </c>
      <c r="D2443" s="33">
        <v>0</v>
      </c>
      <c r="E2443" s="33">
        <v>0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2" t="s">
        <v>5179</v>
      </c>
    </row>
    <row r="2444" spans="1:14" ht="31.5" x14ac:dyDescent="0.25">
      <c r="A2444" s="31" t="s">
        <v>4427</v>
      </c>
      <c r="B2444" s="32" t="s">
        <v>4891</v>
      </c>
      <c r="C2444" s="32" t="s">
        <v>4892</v>
      </c>
      <c r="D2444" s="33">
        <v>0</v>
      </c>
      <c r="E2444" s="33">
        <v>0</v>
      </c>
      <c r="F2444" s="33"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2" t="s">
        <v>5179</v>
      </c>
    </row>
    <row r="2445" spans="1:14" ht="31.5" x14ac:dyDescent="0.25">
      <c r="A2445" s="31" t="s">
        <v>4427</v>
      </c>
      <c r="B2445" s="32" t="s">
        <v>4893</v>
      </c>
      <c r="C2445" s="32" t="s">
        <v>4894</v>
      </c>
      <c r="D2445" s="33">
        <v>0</v>
      </c>
      <c r="E2445" s="33">
        <v>0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2" t="s">
        <v>5179</v>
      </c>
    </row>
    <row r="2446" spans="1:14" ht="31.5" x14ac:dyDescent="0.25">
      <c r="A2446" s="31" t="s">
        <v>4427</v>
      </c>
      <c r="B2446" s="32" t="s">
        <v>4895</v>
      </c>
      <c r="C2446" s="32" t="s">
        <v>4896</v>
      </c>
      <c r="D2446" s="33">
        <v>0</v>
      </c>
      <c r="E2446" s="33">
        <v>0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2" t="s">
        <v>5179</v>
      </c>
    </row>
    <row r="2447" spans="1:14" ht="47.25" x14ac:dyDescent="0.25">
      <c r="A2447" s="31" t="s">
        <v>4427</v>
      </c>
      <c r="B2447" s="32" t="s">
        <v>4897</v>
      </c>
      <c r="C2447" s="32" t="s">
        <v>4898</v>
      </c>
      <c r="D2447" s="33">
        <v>0</v>
      </c>
      <c r="E2447" s="33">
        <v>0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2" t="s">
        <v>5179</v>
      </c>
    </row>
    <row r="2448" spans="1:14" ht="47.25" x14ac:dyDescent="0.25">
      <c r="A2448" s="31" t="s">
        <v>4427</v>
      </c>
      <c r="B2448" s="32" t="s">
        <v>4899</v>
      </c>
      <c r="C2448" s="32" t="s">
        <v>4900</v>
      </c>
      <c r="D2448" s="33">
        <v>0</v>
      </c>
      <c r="E2448" s="33">
        <v>0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2" t="s">
        <v>5179</v>
      </c>
    </row>
    <row r="2449" spans="1:14" ht="47.25" x14ac:dyDescent="0.25">
      <c r="A2449" s="31" t="s">
        <v>4427</v>
      </c>
      <c r="B2449" s="32" t="s">
        <v>4901</v>
      </c>
      <c r="C2449" s="32" t="s">
        <v>4902</v>
      </c>
      <c r="D2449" s="33">
        <v>0</v>
      </c>
      <c r="E2449" s="33">
        <v>0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2" t="s">
        <v>5179</v>
      </c>
    </row>
    <row r="2450" spans="1:14" ht="47.25" x14ac:dyDescent="0.25">
      <c r="A2450" s="31" t="s">
        <v>4427</v>
      </c>
      <c r="B2450" s="32" t="s">
        <v>4903</v>
      </c>
      <c r="C2450" s="32" t="s">
        <v>4904</v>
      </c>
      <c r="D2450" s="33">
        <v>0</v>
      </c>
      <c r="E2450" s="33">
        <v>0</v>
      </c>
      <c r="F2450" s="33"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2" t="s">
        <v>5179</v>
      </c>
    </row>
    <row r="2451" spans="1:14" ht="47.25" x14ac:dyDescent="0.25">
      <c r="A2451" s="31" t="s">
        <v>4427</v>
      </c>
      <c r="B2451" s="32" t="s">
        <v>4905</v>
      </c>
      <c r="C2451" s="32" t="s">
        <v>4906</v>
      </c>
      <c r="D2451" s="33">
        <v>0</v>
      </c>
      <c r="E2451" s="33">
        <v>0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2" t="s">
        <v>5179</v>
      </c>
    </row>
    <row r="2452" spans="1:14" ht="47.25" x14ac:dyDescent="0.25">
      <c r="A2452" s="31" t="s">
        <v>4427</v>
      </c>
      <c r="B2452" s="32" t="s">
        <v>4907</v>
      </c>
      <c r="C2452" s="32" t="s">
        <v>4908</v>
      </c>
      <c r="D2452" s="33">
        <v>0</v>
      </c>
      <c r="E2452" s="33">
        <v>0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2" t="s">
        <v>5179</v>
      </c>
    </row>
    <row r="2453" spans="1:14" ht="47.25" x14ac:dyDescent="0.25">
      <c r="A2453" s="31" t="s">
        <v>4427</v>
      </c>
      <c r="B2453" s="32" t="s">
        <v>4909</v>
      </c>
      <c r="C2453" s="32" t="s">
        <v>4910</v>
      </c>
      <c r="D2453" s="33">
        <v>0</v>
      </c>
      <c r="E2453" s="33">
        <v>0</v>
      </c>
      <c r="F2453" s="33"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2" t="s">
        <v>5179</v>
      </c>
    </row>
    <row r="2454" spans="1:14" ht="47.25" x14ac:dyDescent="0.25">
      <c r="A2454" s="31" t="s">
        <v>4427</v>
      </c>
      <c r="B2454" s="32" t="s">
        <v>4911</v>
      </c>
      <c r="C2454" s="32" t="s">
        <v>4912</v>
      </c>
      <c r="D2454" s="33">
        <v>0</v>
      </c>
      <c r="E2454" s="33">
        <v>0</v>
      </c>
      <c r="F2454" s="33">
        <v>0</v>
      </c>
      <c r="G2454" s="33">
        <v>0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2" t="s">
        <v>5179</v>
      </c>
    </row>
    <row r="2455" spans="1:14" ht="47.25" x14ac:dyDescent="0.25">
      <c r="A2455" s="31" t="s">
        <v>4427</v>
      </c>
      <c r="B2455" s="32" t="s">
        <v>4913</v>
      </c>
      <c r="C2455" s="32" t="s">
        <v>4914</v>
      </c>
      <c r="D2455" s="33">
        <v>0</v>
      </c>
      <c r="E2455" s="33">
        <v>0</v>
      </c>
      <c r="F2455" s="33">
        <v>0</v>
      </c>
      <c r="G2455" s="33">
        <v>0</v>
      </c>
      <c r="H2455" s="33">
        <v>0</v>
      </c>
      <c r="I2455" s="33">
        <v>0</v>
      </c>
      <c r="J2455" s="33">
        <v>0</v>
      </c>
      <c r="K2455" s="33">
        <v>0</v>
      </c>
      <c r="L2455" s="33">
        <v>0</v>
      </c>
      <c r="M2455" s="33">
        <v>0</v>
      </c>
      <c r="N2455" s="32" t="s">
        <v>5179</v>
      </c>
    </row>
    <row r="2456" spans="1:14" ht="47.25" x14ac:dyDescent="0.25">
      <c r="A2456" s="31" t="s">
        <v>4427</v>
      </c>
      <c r="B2456" s="32" t="s">
        <v>4915</v>
      </c>
      <c r="C2456" s="32" t="s">
        <v>4916</v>
      </c>
      <c r="D2456" s="33">
        <v>0</v>
      </c>
      <c r="E2456" s="33">
        <v>0</v>
      </c>
      <c r="F2456" s="33">
        <v>0</v>
      </c>
      <c r="G2456" s="33">
        <v>0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2" t="s">
        <v>5179</v>
      </c>
    </row>
    <row r="2457" spans="1:14" ht="47.25" x14ac:dyDescent="0.25">
      <c r="A2457" s="31" t="s">
        <v>4427</v>
      </c>
      <c r="B2457" s="32" t="s">
        <v>4917</v>
      </c>
      <c r="C2457" s="32" t="s">
        <v>4918</v>
      </c>
      <c r="D2457" s="33">
        <v>0</v>
      </c>
      <c r="E2457" s="33">
        <v>0</v>
      </c>
      <c r="F2457" s="33">
        <v>0</v>
      </c>
      <c r="G2457" s="33">
        <v>0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33">
        <v>0</v>
      </c>
      <c r="N2457" s="32" t="s">
        <v>5179</v>
      </c>
    </row>
    <row r="2458" spans="1:14" ht="31.5" x14ac:dyDescent="0.25">
      <c r="A2458" s="31" t="s">
        <v>4427</v>
      </c>
      <c r="B2458" s="32" t="s">
        <v>4919</v>
      </c>
      <c r="C2458" s="32" t="s">
        <v>4920</v>
      </c>
      <c r="D2458" s="33">
        <v>0</v>
      </c>
      <c r="E2458" s="33">
        <v>0</v>
      </c>
      <c r="F2458" s="33">
        <v>0</v>
      </c>
      <c r="G2458" s="33">
        <v>0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33">
        <v>0</v>
      </c>
      <c r="N2458" s="32" t="s">
        <v>5179</v>
      </c>
    </row>
    <row r="2459" spans="1:14" ht="63" x14ac:dyDescent="0.25">
      <c r="A2459" s="31" t="s">
        <v>4427</v>
      </c>
      <c r="B2459" s="32" t="s">
        <v>4921</v>
      </c>
      <c r="C2459" s="32" t="s">
        <v>4922</v>
      </c>
      <c r="D2459" s="33">
        <v>0</v>
      </c>
      <c r="E2459" s="33">
        <v>0</v>
      </c>
      <c r="F2459" s="33">
        <v>0</v>
      </c>
      <c r="G2459" s="33">
        <v>0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33">
        <v>0</v>
      </c>
      <c r="N2459" s="32" t="s">
        <v>5179</v>
      </c>
    </row>
    <row r="2460" spans="1:14" ht="47.25" x14ac:dyDescent="0.25">
      <c r="A2460" s="31" t="s">
        <v>4427</v>
      </c>
      <c r="B2460" s="32" t="s">
        <v>4923</v>
      </c>
      <c r="C2460" s="32" t="s">
        <v>4924</v>
      </c>
      <c r="D2460" s="33">
        <v>0</v>
      </c>
      <c r="E2460" s="33">
        <v>0</v>
      </c>
      <c r="F2460" s="33">
        <v>0</v>
      </c>
      <c r="G2460" s="33">
        <v>0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2" t="s">
        <v>5179</v>
      </c>
    </row>
    <row r="2461" spans="1:14" ht="47.25" x14ac:dyDescent="0.25">
      <c r="A2461" s="31" t="s">
        <v>4427</v>
      </c>
      <c r="B2461" s="32" t="s">
        <v>4915</v>
      </c>
      <c r="C2461" s="32" t="s">
        <v>4925</v>
      </c>
      <c r="D2461" s="33">
        <v>0</v>
      </c>
      <c r="E2461" s="33">
        <v>0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2" t="s">
        <v>5179</v>
      </c>
    </row>
    <row r="2462" spans="1:14" ht="47.25" x14ac:dyDescent="0.25">
      <c r="A2462" s="31" t="s">
        <v>4427</v>
      </c>
      <c r="B2462" s="32" t="s">
        <v>4926</v>
      </c>
      <c r="C2462" s="32" t="s">
        <v>4927</v>
      </c>
      <c r="D2462" s="33">
        <v>0</v>
      </c>
      <c r="E2462" s="33">
        <v>0</v>
      </c>
      <c r="F2462" s="33"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2" t="s">
        <v>5179</v>
      </c>
    </row>
    <row r="2463" spans="1:14" ht="47.25" x14ac:dyDescent="0.25">
      <c r="A2463" s="31" t="s">
        <v>4427</v>
      </c>
      <c r="B2463" s="32" t="s">
        <v>4928</v>
      </c>
      <c r="C2463" s="32" t="s">
        <v>4929</v>
      </c>
      <c r="D2463" s="33">
        <v>0</v>
      </c>
      <c r="E2463" s="33">
        <v>0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2" t="s">
        <v>5179</v>
      </c>
    </row>
    <row r="2464" spans="1:14" ht="47.25" x14ac:dyDescent="0.25">
      <c r="A2464" s="31" t="s">
        <v>4427</v>
      </c>
      <c r="B2464" s="32" t="s">
        <v>4930</v>
      </c>
      <c r="C2464" s="32" t="s">
        <v>4931</v>
      </c>
      <c r="D2464" s="33">
        <v>0</v>
      </c>
      <c r="E2464" s="33">
        <v>0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2" t="s">
        <v>5179</v>
      </c>
    </row>
    <row r="2465" spans="1:14" ht="47.25" x14ac:dyDescent="0.25">
      <c r="A2465" s="31" t="s">
        <v>4427</v>
      </c>
      <c r="B2465" s="32" t="s">
        <v>4932</v>
      </c>
      <c r="C2465" s="32" t="s">
        <v>4933</v>
      </c>
      <c r="D2465" s="33">
        <v>0</v>
      </c>
      <c r="E2465" s="33">
        <v>0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2" t="s">
        <v>5179</v>
      </c>
    </row>
    <row r="2466" spans="1:14" ht="47.25" x14ac:dyDescent="0.25">
      <c r="A2466" s="31" t="s">
        <v>4427</v>
      </c>
      <c r="B2466" s="32" t="s">
        <v>4934</v>
      </c>
      <c r="C2466" s="32" t="s">
        <v>4935</v>
      </c>
      <c r="D2466" s="33">
        <v>0</v>
      </c>
      <c r="E2466" s="33">
        <v>0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2" t="s">
        <v>5179</v>
      </c>
    </row>
    <row r="2467" spans="1:14" ht="47.25" x14ac:dyDescent="0.25">
      <c r="A2467" s="31" t="s">
        <v>4427</v>
      </c>
      <c r="B2467" s="32" t="s">
        <v>4936</v>
      </c>
      <c r="C2467" s="32" t="s">
        <v>4937</v>
      </c>
      <c r="D2467" s="33">
        <v>0</v>
      </c>
      <c r="E2467" s="33">
        <v>0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2" t="s">
        <v>5179</v>
      </c>
    </row>
    <row r="2468" spans="1:14" ht="47.25" x14ac:dyDescent="0.25">
      <c r="A2468" s="31" t="s">
        <v>4427</v>
      </c>
      <c r="B2468" s="32" t="s">
        <v>4938</v>
      </c>
      <c r="C2468" s="32" t="s">
        <v>4939</v>
      </c>
      <c r="D2468" s="33">
        <v>0</v>
      </c>
      <c r="E2468" s="33">
        <v>0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2" t="s">
        <v>5179</v>
      </c>
    </row>
    <row r="2469" spans="1:14" ht="47.25" x14ac:dyDescent="0.25">
      <c r="A2469" s="31" t="s">
        <v>4427</v>
      </c>
      <c r="B2469" s="32" t="s">
        <v>4940</v>
      </c>
      <c r="C2469" s="32" t="s">
        <v>4941</v>
      </c>
      <c r="D2469" s="33">
        <v>0</v>
      </c>
      <c r="E2469" s="33">
        <v>0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2" t="s">
        <v>5179</v>
      </c>
    </row>
    <row r="2470" spans="1:14" ht="47.25" x14ac:dyDescent="0.25">
      <c r="A2470" s="31" t="s">
        <v>4427</v>
      </c>
      <c r="B2470" s="32" t="s">
        <v>4942</v>
      </c>
      <c r="C2470" s="32" t="s">
        <v>4943</v>
      </c>
      <c r="D2470" s="33">
        <v>0</v>
      </c>
      <c r="E2470" s="33">
        <v>0</v>
      </c>
      <c r="F2470" s="33"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2" t="s">
        <v>5179</v>
      </c>
    </row>
    <row r="2471" spans="1:14" ht="31.5" x14ac:dyDescent="0.25">
      <c r="A2471" s="31" t="s">
        <v>4427</v>
      </c>
      <c r="B2471" s="32" t="s">
        <v>4944</v>
      </c>
      <c r="C2471" s="32" t="s">
        <v>4945</v>
      </c>
      <c r="D2471" s="33">
        <v>0</v>
      </c>
      <c r="E2471" s="33">
        <v>0</v>
      </c>
      <c r="F2471" s="33"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2" t="s">
        <v>5179</v>
      </c>
    </row>
    <row r="2472" spans="1:14" ht="47.25" x14ac:dyDescent="0.25">
      <c r="A2472" s="31" t="s">
        <v>4427</v>
      </c>
      <c r="B2472" s="32" t="s">
        <v>4915</v>
      </c>
      <c r="C2472" s="32" t="s">
        <v>4946</v>
      </c>
      <c r="D2472" s="33">
        <v>0</v>
      </c>
      <c r="E2472" s="33">
        <v>0</v>
      </c>
      <c r="F2472" s="33"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2" t="s">
        <v>5179</v>
      </c>
    </row>
    <row r="2473" spans="1:14" ht="47.25" x14ac:dyDescent="0.25">
      <c r="A2473" s="31" t="s">
        <v>4427</v>
      </c>
      <c r="B2473" s="32" t="s">
        <v>4947</v>
      </c>
      <c r="C2473" s="32" t="s">
        <v>4948</v>
      </c>
      <c r="D2473" s="33">
        <v>0</v>
      </c>
      <c r="E2473" s="33">
        <v>0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2" t="s">
        <v>5179</v>
      </c>
    </row>
    <row r="2474" spans="1:14" ht="47.25" x14ac:dyDescent="0.25">
      <c r="A2474" s="31" t="s">
        <v>4427</v>
      </c>
      <c r="B2474" s="32" t="s">
        <v>4949</v>
      </c>
      <c r="C2474" s="32" t="s">
        <v>4950</v>
      </c>
      <c r="D2474" s="33">
        <v>0</v>
      </c>
      <c r="E2474" s="33">
        <v>0</v>
      </c>
      <c r="F2474" s="33"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2" t="s">
        <v>5179</v>
      </c>
    </row>
    <row r="2475" spans="1:14" ht="47.25" x14ac:dyDescent="0.25">
      <c r="A2475" s="31" t="s">
        <v>4427</v>
      </c>
      <c r="B2475" s="32" t="s">
        <v>4951</v>
      </c>
      <c r="C2475" s="32" t="s">
        <v>4952</v>
      </c>
      <c r="D2475" s="33">
        <v>0</v>
      </c>
      <c r="E2475" s="33">
        <v>0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2" t="s">
        <v>5179</v>
      </c>
    </row>
    <row r="2476" spans="1:14" ht="47.25" x14ac:dyDescent="0.25">
      <c r="A2476" s="31" t="s">
        <v>4427</v>
      </c>
      <c r="B2476" s="32" t="s">
        <v>4953</v>
      </c>
      <c r="C2476" s="32" t="s">
        <v>4954</v>
      </c>
      <c r="D2476" s="33">
        <v>0</v>
      </c>
      <c r="E2476" s="33">
        <v>0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2" t="s">
        <v>5179</v>
      </c>
    </row>
    <row r="2477" spans="1:14" ht="47.25" x14ac:dyDescent="0.25">
      <c r="A2477" s="31" t="s">
        <v>4427</v>
      </c>
      <c r="B2477" s="32" t="s">
        <v>4955</v>
      </c>
      <c r="C2477" s="32" t="s">
        <v>4956</v>
      </c>
      <c r="D2477" s="33">
        <v>0</v>
      </c>
      <c r="E2477" s="33">
        <v>0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2" t="s">
        <v>5179</v>
      </c>
    </row>
    <row r="2478" spans="1:14" ht="63" x14ac:dyDescent="0.25">
      <c r="A2478" s="31" t="s">
        <v>4427</v>
      </c>
      <c r="B2478" s="32" t="s">
        <v>4957</v>
      </c>
      <c r="C2478" s="32" t="s">
        <v>4958</v>
      </c>
      <c r="D2478" s="33">
        <v>0</v>
      </c>
      <c r="E2478" s="33">
        <v>0</v>
      </c>
      <c r="F2478" s="33">
        <v>0</v>
      </c>
      <c r="G2478" s="33">
        <v>0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2" t="s">
        <v>5179</v>
      </c>
    </row>
    <row r="2479" spans="1:14" ht="47.25" x14ac:dyDescent="0.25">
      <c r="A2479" s="31" t="s">
        <v>4427</v>
      </c>
      <c r="B2479" s="32" t="s">
        <v>4959</v>
      </c>
      <c r="C2479" s="32" t="s">
        <v>4960</v>
      </c>
      <c r="D2479" s="33">
        <v>0</v>
      </c>
      <c r="E2479" s="33">
        <v>0</v>
      </c>
      <c r="F2479" s="33">
        <v>0</v>
      </c>
      <c r="G2479" s="33">
        <v>0</v>
      </c>
      <c r="H2479" s="33">
        <v>0</v>
      </c>
      <c r="I2479" s="33">
        <v>0</v>
      </c>
      <c r="J2479" s="33">
        <v>0</v>
      </c>
      <c r="K2479" s="33">
        <v>0</v>
      </c>
      <c r="L2479" s="33">
        <v>0</v>
      </c>
      <c r="M2479" s="33">
        <v>0</v>
      </c>
      <c r="N2479" s="32" t="s">
        <v>5179</v>
      </c>
    </row>
    <row r="2480" spans="1:14" ht="63" x14ac:dyDescent="0.25">
      <c r="A2480" s="31" t="s">
        <v>4427</v>
      </c>
      <c r="B2480" s="32" t="s">
        <v>4961</v>
      </c>
      <c r="C2480" s="32" t="s">
        <v>4962</v>
      </c>
      <c r="D2480" s="33">
        <v>0</v>
      </c>
      <c r="E2480" s="33">
        <v>0</v>
      </c>
      <c r="F2480" s="33">
        <v>0</v>
      </c>
      <c r="G2480" s="33">
        <v>0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2" t="s">
        <v>5179</v>
      </c>
    </row>
    <row r="2481" spans="1:14" ht="63" x14ac:dyDescent="0.25">
      <c r="A2481" s="31" t="s">
        <v>4427</v>
      </c>
      <c r="B2481" s="32" t="s">
        <v>4963</v>
      </c>
      <c r="C2481" s="32" t="s">
        <v>4964</v>
      </c>
      <c r="D2481" s="33">
        <v>0</v>
      </c>
      <c r="E2481" s="33">
        <v>0</v>
      </c>
      <c r="F2481" s="33">
        <v>0</v>
      </c>
      <c r="G2481" s="33">
        <v>0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2" t="s">
        <v>5179</v>
      </c>
    </row>
    <row r="2482" spans="1:14" ht="63" x14ac:dyDescent="0.25">
      <c r="A2482" s="31" t="s">
        <v>4427</v>
      </c>
      <c r="B2482" s="32" t="s">
        <v>4965</v>
      </c>
      <c r="C2482" s="32" t="s">
        <v>4966</v>
      </c>
      <c r="D2482" s="33">
        <v>0</v>
      </c>
      <c r="E2482" s="33">
        <v>0</v>
      </c>
      <c r="F2482" s="33">
        <v>0</v>
      </c>
      <c r="G2482" s="33">
        <v>0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2" t="s">
        <v>5179</v>
      </c>
    </row>
    <row r="2483" spans="1:14" ht="47.25" x14ac:dyDescent="0.25">
      <c r="A2483" s="31" t="s">
        <v>4427</v>
      </c>
      <c r="B2483" s="32" t="s">
        <v>4967</v>
      </c>
      <c r="C2483" s="32" t="s">
        <v>4968</v>
      </c>
      <c r="D2483" s="33">
        <v>0</v>
      </c>
      <c r="E2483" s="33">
        <v>0</v>
      </c>
      <c r="F2483" s="33">
        <v>0</v>
      </c>
      <c r="G2483" s="33">
        <v>0</v>
      </c>
      <c r="H2483" s="33">
        <v>0</v>
      </c>
      <c r="I2483" s="33">
        <v>0</v>
      </c>
      <c r="J2483" s="33">
        <v>0</v>
      </c>
      <c r="K2483" s="33">
        <v>0</v>
      </c>
      <c r="L2483" s="33">
        <v>0</v>
      </c>
      <c r="M2483" s="33">
        <v>0</v>
      </c>
      <c r="N2483" s="32" t="s">
        <v>5179</v>
      </c>
    </row>
    <row r="2484" spans="1:14" ht="63" x14ac:dyDescent="0.25">
      <c r="A2484" s="31" t="s">
        <v>4427</v>
      </c>
      <c r="B2484" s="32" t="s">
        <v>4969</v>
      </c>
      <c r="C2484" s="32" t="s">
        <v>4970</v>
      </c>
      <c r="D2484" s="33">
        <v>0</v>
      </c>
      <c r="E2484" s="33">
        <v>0</v>
      </c>
      <c r="F2484" s="33">
        <v>0</v>
      </c>
      <c r="G2484" s="33">
        <v>0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2" t="s">
        <v>5179</v>
      </c>
    </row>
    <row r="2485" spans="1:14" ht="47.25" x14ac:dyDescent="0.25">
      <c r="A2485" s="31" t="s">
        <v>4427</v>
      </c>
      <c r="B2485" s="32" t="s">
        <v>4971</v>
      </c>
      <c r="C2485" s="32" t="s">
        <v>4972</v>
      </c>
      <c r="D2485" s="33">
        <v>0</v>
      </c>
      <c r="E2485" s="33">
        <v>0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2" t="s">
        <v>5179</v>
      </c>
    </row>
    <row r="2486" spans="1:14" ht="63" x14ac:dyDescent="0.25">
      <c r="A2486" s="31" t="s">
        <v>4427</v>
      </c>
      <c r="B2486" s="32" t="s">
        <v>4973</v>
      </c>
      <c r="C2486" s="32" t="s">
        <v>4974</v>
      </c>
      <c r="D2486" s="33">
        <v>0</v>
      </c>
      <c r="E2486" s="33">
        <v>0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2" t="s">
        <v>5179</v>
      </c>
    </row>
    <row r="2487" spans="1:14" ht="63" x14ac:dyDescent="0.25">
      <c r="A2487" s="31" t="s">
        <v>4427</v>
      </c>
      <c r="B2487" s="32" t="s">
        <v>4975</v>
      </c>
      <c r="C2487" s="32" t="s">
        <v>4976</v>
      </c>
      <c r="D2487" s="33">
        <v>0</v>
      </c>
      <c r="E2487" s="33">
        <v>0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2" t="s">
        <v>5179</v>
      </c>
    </row>
    <row r="2488" spans="1:14" ht="47.25" x14ac:dyDescent="0.25">
      <c r="A2488" s="31" t="s">
        <v>4427</v>
      </c>
      <c r="B2488" s="32" t="s">
        <v>4977</v>
      </c>
      <c r="C2488" s="32" t="s">
        <v>4978</v>
      </c>
      <c r="D2488" s="33">
        <v>0</v>
      </c>
      <c r="E2488" s="33">
        <v>0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2" t="s">
        <v>5179</v>
      </c>
    </row>
    <row r="2489" spans="1:14" ht="63" x14ac:dyDescent="0.25">
      <c r="A2489" s="31" t="s">
        <v>4427</v>
      </c>
      <c r="B2489" s="32" t="s">
        <v>4979</v>
      </c>
      <c r="C2489" s="32" t="s">
        <v>4980</v>
      </c>
      <c r="D2489" s="33">
        <v>0</v>
      </c>
      <c r="E2489" s="33">
        <v>0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2" t="s">
        <v>5179</v>
      </c>
    </row>
    <row r="2490" spans="1:14" ht="63" x14ac:dyDescent="0.25">
      <c r="A2490" s="31" t="s">
        <v>4427</v>
      </c>
      <c r="B2490" s="32" t="s">
        <v>4981</v>
      </c>
      <c r="C2490" s="32" t="s">
        <v>4982</v>
      </c>
      <c r="D2490" s="33">
        <v>0</v>
      </c>
      <c r="E2490" s="33">
        <v>0</v>
      </c>
      <c r="F2490" s="33"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2" t="s">
        <v>5179</v>
      </c>
    </row>
    <row r="2491" spans="1:14" ht="63" x14ac:dyDescent="0.25">
      <c r="A2491" s="31" t="s">
        <v>4427</v>
      </c>
      <c r="B2491" s="32" t="s">
        <v>4983</v>
      </c>
      <c r="C2491" s="32" t="s">
        <v>4984</v>
      </c>
      <c r="D2491" s="33">
        <v>0</v>
      </c>
      <c r="E2491" s="33">
        <v>0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2" t="s">
        <v>5179</v>
      </c>
    </row>
    <row r="2492" spans="1:14" ht="63" x14ac:dyDescent="0.25">
      <c r="A2492" s="31" t="s">
        <v>4427</v>
      </c>
      <c r="B2492" s="32" t="s">
        <v>4985</v>
      </c>
      <c r="C2492" s="32" t="s">
        <v>4986</v>
      </c>
      <c r="D2492" s="33">
        <v>0</v>
      </c>
      <c r="E2492" s="33">
        <v>0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2" t="s">
        <v>5179</v>
      </c>
    </row>
    <row r="2493" spans="1:14" ht="63" x14ac:dyDescent="0.25">
      <c r="A2493" s="31" t="s">
        <v>4427</v>
      </c>
      <c r="B2493" s="32" t="s">
        <v>4987</v>
      </c>
      <c r="C2493" s="32" t="s">
        <v>4988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2" t="s">
        <v>5179</v>
      </c>
    </row>
    <row r="2494" spans="1:14" ht="63" x14ac:dyDescent="0.25">
      <c r="A2494" s="31" t="s">
        <v>4427</v>
      </c>
      <c r="B2494" s="32" t="s">
        <v>4989</v>
      </c>
      <c r="C2494" s="32" t="s">
        <v>4990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2" t="s">
        <v>5179</v>
      </c>
    </row>
    <row r="2495" spans="1:14" ht="63" x14ac:dyDescent="0.25">
      <c r="A2495" s="31" t="s">
        <v>4427</v>
      </c>
      <c r="B2495" s="32" t="s">
        <v>4991</v>
      </c>
      <c r="C2495" s="32" t="s">
        <v>4992</v>
      </c>
      <c r="D2495" s="33">
        <v>0</v>
      </c>
      <c r="E2495" s="33">
        <v>0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2" t="s">
        <v>5179</v>
      </c>
    </row>
    <row r="2496" spans="1:14" ht="63" x14ac:dyDescent="0.25">
      <c r="A2496" s="31" t="s">
        <v>4427</v>
      </c>
      <c r="B2496" s="32" t="s">
        <v>4993</v>
      </c>
      <c r="C2496" s="32" t="s">
        <v>4994</v>
      </c>
      <c r="D2496" s="33">
        <v>0</v>
      </c>
      <c r="E2496" s="33">
        <v>0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2" t="s">
        <v>5179</v>
      </c>
    </row>
    <row r="2497" spans="1:14" ht="63" x14ac:dyDescent="0.25">
      <c r="A2497" s="31" t="s">
        <v>4427</v>
      </c>
      <c r="B2497" s="32" t="s">
        <v>4995</v>
      </c>
      <c r="C2497" s="32" t="s">
        <v>4996</v>
      </c>
      <c r="D2497" s="33">
        <v>0</v>
      </c>
      <c r="E2497" s="33">
        <v>0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2" t="s">
        <v>5179</v>
      </c>
    </row>
    <row r="2498" spans="1:14" ht="63" x14ac:dyDescent="0.25">
      <c r="A2498" s="31" t="s">
        <v>4427</v>
      </c>
      <c r="B2498" s="32" t="s">
        <v>4997</v>
      </c>
      <c r="C2498" s="32" t="s">
        <v>4998</v>
      </c>
      <c r="D2498" s="33">
        <v>0</v>
      </c>
      <c r="E2498" s="33">
        <v>0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2" t="s">
        <v>5179</v>
      </c>
    </row>
    <row r="2499" spans="1:14" ht="47.25" x14ac:dyDescent="0.25">
      <c r="A2499" s="31" t="s">
        <v>4427</v>
      </c>
      <c r="B2499" s="32" t="s">
        <v>4915</v>
      </c>
      <c r="C2499" s="32" t="s">
        <v>4999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2" t="s">
        <v>5179</v>
      </c>
    </row>
    <row r="2500" spans="1:14" ht="47.25" x14ac:dyDescent="0.25">
      <c r="A2500" s="31" t="s">
        <v>4427</v>
      </c>
      <c r="B2500" s="32" t="s">
        <v>5000</v>
      </c>
      <c r="C2500" s="32" t="s">
        <v>5001</v>
      </c>
      <c r="D2500" s="33">
        <v>0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2" t="s">
        <v>5179</v>
      </c>
    </row>
    <row r="2501" spans="1:14" ht="47.25" x14ac:dyDescent="0.25">
      <c r="A2501" s="31" t="s">
        <v>4427</v>
      </c>
      <c r="B2501" s="32" t="s">
        <v>5002</v>
      </c>
      <c r="C2501" s="32" t="s">
        <v>5003</v>
      </c>
      <c r="D2501" s="33">
        <v>0</v>
      </c>
      <c r="E2501" s="33">
        <v>0</v>
      </c>
      <c r="F2501" s="33">
        <v>0</v>
      </c>
      <c r="G2501" s="33">
        <v>0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2" t="s">
        <v>5179</v>
      </c>
    </row>
    <row r="2502" spans="1:14" ht="47.25" x14ac:dyDescent="0.25">
      <c r="A2502" s="31" t="s">
        <v>4427</v>
      </c>
      <c r="B2502" s="32" t="s">
        <v>5004</v>
      </c>
      <c r="C2502" s="32" t="s">
        <v>5005</v>
      </c>
      <c r="D2502" s="33">
        <v>0</v>
      </c>
      <c r="E2502" s="33">
        <v>0</v>
      </c>
      <c r="F2502" s="33">
        <v>0</v>
      </c>
      <c r="G2502" s="33">
        <v>0</v>
      </c>
      <c r="H2502" s="33">
        <v>0</v>
      </c>
      <c r="I2502" s="33">
        <v>0</v>
      </c>
      <c r="J2502" s="33">
        <v>0</v>
      </c>
      <c r="K2502" s="33">
        <v>0</v>
      </c>
      <c r="L2502" s="33">
        <v>0</v>
      </c>
      <c r="M2502" s="33">
        <v>0</v>
      </c>
      <c r="N2502" s="32" t="s">
        <v>5179</v>
      </c>
    </row>
    <row r="2503" spans="1:14" ht="47.25" x14ac:dyDescent="0.25">
      <c r="A2503" s="31" t="s">
        <v>4427</v>
      </c>
      <c r="B2503" s="32" t="s">
        <v>5006</v>
      </c>
      <c r="C2503" s="32" t="s">
        <v>5007</v>
      </c>
      <c r="D2503" s="33">
        <v>0</v>
      </c>
      <c r="E2503" s="33">
        <v>0</v>
      </c>
      <c r="F2503" s="33">
        <v>0</v>
      </c>
      <c r="G2503" s="33">
        <v>0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33">
        <v>0</v>
      </c>
      <c r="N2503" s="32" t="s">
        <v>5179</v>
      </c>
    </row>
    <row r="2504" spans="1:14" ht="31.5" x14ac:dyDescent="0.25">
      <c r="A2504" s="31" t="s">
        <v>4427</v>
      </c>
      <c r="B2504" s="32" t="s">
        <v>5008</v>
      </c>
      <c r="C2504" s="32" t="s">
        <v>5009</v>
      </c>
      <c r="D2504" s="33">
        <v>0</v>
      </c>
      <c r="E2504" s="33">
        <v>0</v>
      </c>
      <c r="F2504" s="33">
        <v>0</v>
      </c>
      <c r="G2504" s="33">
        <v>0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33">
        <v>0</v>
      </c>
      <c r="N2504" s="32" t="s">
        <v>5179</v>
      </c>
    </row>
    <row r="2505" spans="1:14" ht="47.25" x14ac:dyDescent="0.25">
      <c r="A2505" s="31" t="s">
        <v>4427</v>
      </c>
      <c r="B2505" s="32" t="s">
        <v>5010</v>
      </c>
      <c r="C2505" s="32" t="s">
        <v>5011</v>
      </c>
      <c r="D2505" s="33">
        <v>0</v>
      </c>
      <c r="E2505" s="33">
        <v>0</v>
      </c>
      <c r="F2505" s="33">
        <v>0</v>
      </c>
      <c r="G2505" s="33">
        <v>0</v>
      </c>
      <c r="H2505" s="33">
        <v>0</v>
      </c>
      <c r="I2505" s="33">
        <v>0</v>
      </c>
      <c r="J2505" s="33">
        <v>0</v>
      </c>
      <c r="K2505" s="33">
        <v>0</v>
      </c>
      <c r="L2505" s="33">
        <v>0</v>
      </c>
      <c r="M2505" s="33">
        <v>0</v>
      </c>
      <c r="N2505" s="32" t="s">
        <v>5179</v>
      </c>
    </row>
    <row r="2506" spans="1:14" ht="47.25" x14ac:dyDescent="0.25">
      <c r="A2506" s="31" t="s">
        <v>4427</v>
      </c>
      <c r="B2506" s="32" t="s">
        <v>5012</v>
      </c>
      <c r="C2506" s="32" t="s">
        <v>5013</v>
      </c>
      <c r="D2506" s="33">
        <v>0</v>
      </c>
      <c r="E2506" s="33">
        <v>0</v>
      </c>
      <c r="F2506" s="33">
        <v>0</v>
      </c>
      <c r="G2506" s="33">
        <v>0</v>
      </c>
      <c r="H2506" s="33">
        <v>0</v>
      </c>
      <c r="I2506" s="33">
        <v>0</v>
      </c>
      <c r="J2506" s="33">
        <v>0</v>
      </c>
      <c r="K2506" s="33">
        <v>0</v>
      </c>
      <c r="L2506" s="33">
        <v>0</v>
      </c>
      <c r="M2506" s="33">
        <v>0</v>
      </c>
      <c r="N2506" s="32" t="s">
        <v>5179</v>
      </c>
    </row>
    <row r="2507" spans="1:14" ht="31.5" x14ac:dyDescent="0.25">
      <c r="A2507" s="31" t="s">
        <v>5014</v>
      </c>
      <c r="B2507" s="32" t="s">
        <v>5015</v>
      </c>
      <c r="C2507" s="32" t="s">
        <v>59</v>
      </c>
      <c r="D2507" s="33">
        <f t="shared" ref="D2507:M2507" si="38">IFERROR(SUM(D2508:D2511),"нд")</f>
        <v>0</v>
      </c>
      <c r="E2507" s="33">
        <f t="shared" si="38"/>
        <v>0</v>
      </c>
      <c r="F2507" s="33">
        <f t="shared" si="38"/>
        <v>0</v>
      </c>
      <c r="G2507" s="33">
        <f t="shared" si="38"/>
        <v>0</v>
      </c>
      <c r="H2507" s="33">
        <f t="shared" si="38"/>
        <v>0</v>
      </c>
      <c r="I2507" s="33">
        <f t="shared" si="38"/>
        <v>0</v>
      </c>
      <c r="J2507" s="33">
        <f t="shared" si="38"/>
        <v>0</v>
      </c>
      <c r="K2507" s="33">
        <f t="shared" si="38"/>
        <v>0</v>
      </c>
      <c r="L2507" s="33">
        <f t="shared" si="38"/>
        <v>0</v>
      </c>
      <c r="M2507" s="33">
        <f t="shared" si="38"/>
        <v>0</v>
      </c>
      <c r="N2507" s="32" t="s">
        <v>5178</v>
      </c>
    </row>
    <row r="2508" spans="1:14" ht="31.5" x14ac:dyDescent="0.25">
      <c r="A2508" s="31" t="s">
        <v>5014</v>
      </c>
      <c r="B2508" s="32" t="s">
        <v>5184</v>
      </c>
      <c r="C2508" s="32" t="s">
        <v>5016</v>
      </c>
      <c r="D2508" s="33">
        <v>0</v>
      </c>
      <c r="E2508" s="33">
        <v>0</v>
      </c>
      <c r="F2508" s="33">
        <v>0</v>
      </c>
      <c r="G2508" s="33">
        <v>0</v>
      </c>
      <c r="H2508" s="33">
        <v>0</v>
      </c>
      <c r="I2508" s="33">
        <v>0</v>
      </c>
      <c r="J2508" s="33">
        <v>0</v>
      </c>
      <c r="K2508" s="33">
        <v>0</v>
      </c>
      <c r="L2508" s="33">
        <v>0</v>
      </c>
      <c r="M2508" s="33">
        <v>0</v>
      </c>
      <c r="N2508" s="32" t="s">
        <v>5179</v>
      </c>
    </row>
    <row r="2509" spans="1:14" ht="47.25" x14ac:dyDescent="0.25">
      <c r="A2509" s="31" t="s">
        <v>5014</v>
      </c>
      <c r="B2509" s="32" t="s">
        <v>5017</v>
      </c>
      <c r="C2509" s="32" t="s">
        <v>5018</v>
      </c>
      <c r="D2509" s="33">
        <v>0</v>
      </c>
      <c r="E2509" s="33">
        <v>0</v>
      </c>
      <c r="F2509" s="33">
        <v>0</v>
      </c>
      <c r="G2509" s="33">
        <v>0</v>
      </c>
      <c r="H2509" s="33">
        <v>0</v>
      </c>
      <c r="I2509" s="33">
        <v>0</v>
      </c>
      <c r="J2509" s="33">
        <v>0</v>
      </c>
      <c r="K2509" s="33">
        <v>0</v>
      </c>
      <c r="L2509" s="33">
        <v>0</v>
      </c>
      <c r="M2509" s="33">
        <v>0</v>
      </c>
      <c r="N2509" s="32" t="s">
        <v>5179</v>
      </c>
    </row>
    <row r="2510" spans="1:14" x14ac:dyDescent="0.25">
      <c r="A2510" s="31" t="s">
        <v>5014</v>
      </c>
      <c r="B2510" s="32" t="s">
        <v>5019</v>
      </c>
      <c r="C2510" s="32" t="s">
        <v>5020</v>
      </c>
      <c r="D2510" s="33">
        <v>0</v>
      </c>
      <c r="E2510" s="33">
        <v>0</v>
      </c>
      <c r="F2510" s="33">
        <v>0</v>
      </c>
      <c r="G2510" s="33">
        <v>0</v>
      </c>
      <c r="H2510" s="33">
        <v>0</v>
      </c>
      <c r="I2510" s="33">
        <v>0</v>
      </c>
      <c r="J2510" s="33">
        <v>0</v>
      </c>
      <c r="K2510" s="33">
        <v>0</v>
      </c>
      <c r="L2510" s="33">
        <v>0</v>
      </c>
      <c r="M2510" s="33">
        <v>0</v>
      </c>
      <c r="N2510" s="32" t="s">
        <v>5179</v>
      </c>
    </row>
    <row r="2511" spans="1:14" x14ac:dyDescent="0.25">
      <c r="A2511" s="31" t="s">
        <v>5014</v>
      </c>
      <c r="B2511" s="32" t="s">
        <v>5021</v>
      </c>
      <c r="C2511" s="32" t="s">
        <v>5022</v>
      </c>
      <c r="D2511" s="33">
        <v>0</v>
      </c>
      <c r="E2511" s="33">
        <v>0</v>
      </c>
      <c r="F2511" s="33">
        <v>0</v>
      </c>
      <c r="G2511" s="33">
        <v>0</v>
      </c>
      <c r="H2511" s="33">
        <v>0</v>
      </c>
      <c r="I2511" s="33">
        <v>0</v>
      </c>
      <c r="J2511" s="33">
        <v>0</v>
      </c>
      <c r="K2511" s="33">
        <v>0</v>
      </c>
      <c r="L2511" s="33">
        <v>0</v>
      </c>
      <c r="M2511" s="33">
        <v>0</v>
      </c>
      <c r="N2511" s="32" t="s">
        <v>5179</v>
      </c>
    </row>
    <row r="2512" spans="1:14" ht="47.25" x14ac:dyDescent="0.25">
      <c r="A2512" s="31" t="s">
        <v>5023</v>
      </c>
      <c r="B2512" s="32" t="s">
        <v>5024</v>
      </c>
      <c r="C2512" s="32" t="s">
        <v>59</v>
      </c>
      <c r="D2512" s="33">
        <f t="shared" ref="D2512:M2512" si="39">IFERROR(SUM(D2513,D2514),"нд")</f>
        <v>0</v>
      </c>
      <c r="E2512" s="33">
        <f t="shared" si="39"/>
        <v>0</v>
      </c>
      <c r="F2512" s="33">
        <f t="shared" si="39"/>
        <v>0</v>
      </c>
      <c r="G2512" s="33">
        <f t="shared" si="39"/>
        <v>0</v>
      </c>
      <c r="H2512" s="33">
        <f t="shared" si="39"/>
        <v>0</v>
      </c>
      <c r="I2512" s="33">
        <f t="shared" si="39"/>
        <v>0</v>
      </c>
      <c r="J2512" s="33">
        <f t="shared" si="39"/>
        <v>0</v>
      </c>
      <c r="K2512" s="33">
        <f t="shared" si="39"/>
        <v>0</v>
      </c>
      <c r="L2512" s="33">
        <f t="shared" si="39"/>
        <v>0</v>
      </c>
      <c r="M2512" s="33">
        <f t="shared" si="39"/>
        <v>0</v>
      </c>
      <c r="N2512" s="32" t="s">
        <v>5178</v>
      </c>
    </row>
    <row r="2513" spans="1:14" ht="47.25" x14ac:dyDescent="0.25">
      <c r="A2513" s="31" t="s">
        <v>5025</v>
      </c>
      <c r="B2513" s="32" t="s">
        <v>5026</v>
      </c>
      <c r="C2513" s="32" t="s">
        <v>59</v>
      </c>
      <c r="D2513" s="33">
        <f t="shared" ref="D2513:M2513" si="40">IFERROR(0,"нд")</f>
        <v>0</v>
      </c>
      <c r="E2513" s="33">
        <f t="shared" si="40"/>
        <v>0</v>
      </c>
      <c r="F2513" s="33">
        <f t="shared" si="40"/>
        <v>0</v>
      </c>
      <c r="G2513" s="33">
        <f t="shared" si="40"/>
        <v>0</v>
      </c>
      <c r="H2513" s="33">
        <f t="shared" si="40"/>
        <v>0</v>
      </c>
      <c r="I2513" s="33">
        <f t="shared" si="40"/>
        <v>0</v>
      </c>
      <c r="J2513" s="33">
        <f t="shared" si="40"/>
        <v>0</v>
      </c>
      <c r="K2513" s="33">
        <f t="shared" si="40"/>
        <v>0</v>
      </c>
      <c r="L2513" s="33">
        <f t="shared" si="40"/>
        <v>0</v>
      </c>
      <c r="M2513" s="33">
        <f t="shared" si="40"/>
        <v>0</v>
      </c>
      <c r="N2513" s="32" t="s">
        <v>5178</v>
      </c>
    </row>
    <row r="2514" spans="1:14" ht="47.25" x14ac:dyDescent="0.25">
      <c r="A2514" s="31" t="s">
        <v>5027</v>
      </c>
      <c r="B2514" s="32" t="s">
        <v>5028</v>
      </c>
      <c r="C2514" s="32" t="s">
        <v>59</v>
      </c>
      <c r="D2514" s="33">
        <f t="shared" ref="D2514:M2514" si="41">IFERROR(SUM(D2515:D2519),"нд")</f>
        <v>0</v>
      </c>
      <c r="E2514" s="33">
        <f t="shared" si="41"/>
        <v>0</v>
      </c>
      <c r="F2514" s="33">
        <f t="shared" si="41"/>
        <v>0</v>
      </c>
      <c r="G2514" s="33">
        <f t="shared" si="41"/>
        <v>0</v>
      </c>
      <c r="H2514" s="33">
        <f t="shared" si="41"/>
        <v>0</v>
      </c>
      <c r="I2514" s="33">
        <f t="shared" si="41"/>
        <v>0</v>
      </c>
      <c r="J2514" s="33">
        <f t="shared" si="41"/>
        <v>0</v>
      </c>
      <c r="K2514" s="33">
        <f t="shared" si="41"/>
        <v>0</v>
      </c>
      <c r="L2514" s="33">
        <f t="shared" si="41"/>
        <v>0</v>
      </c>
      <c r="M2514" s="33">
        <f t="shared" si="41"/>
        <v>0</v>
      </c>
      <c r="N2514" s="32" t="s">
        <v>5178</v>
      </c>
    </row>
    <row r="2515" spans="1:14" ht="31.5" x14ac:dyDescent="0.25">
      <c r="A2515" s="31" t="s">
        <v>5027</v>
      </c>
      <c r="B2515" s="32" t="s">
        <v>5029</v>
      </c>
      <c r="C2515" s="32" t="s">
        <v>5030</v>
      </c>
      <c r="D2515" s="33">
        <v>0</v>
      </c>
      <c r="E2515" s="33">
        <v>0</v>
      </c>
      <c r="F2515" s="33">
        <v>0</v>
      </c>
      <c r="G2515" s="33">
        <v>0</v>
      </c>
      <c r="H2515" s="33">
        <v>0</v>
      </c>
      <c r="I2515" s="33">
        <v>0</v>
      </c>
      <c r="J2515" s="33">
        <v>0</v>
      </c>
      <c r="K2515" s="33">
        <v>0</v>
      </c>
      <c r="L2515" s="33">
        <v>0</v>
      </c>
      <c r="M2515" s="33">
        <v>0</v>
      </c>
      <c r="N2515" s="32" t="s">
        <v>5179</v>
      </c>
    </row>
    <row r="2516" spans="1:14" ht="47.25" x14ac:dyDescent="0.25">
      <c r="A2516" s="31" t="s">
        <v>5027</v>
      </c>
      <c r="B2516" s="32" t="s">
        <v>5031</v>
      </c>
      <c r="C2516" s="32" t="s">
        <v>5032</v>
      </c>
      <c r="D2516" s="33">
        <v>0</v>
      </c>
      <c r="E2516" s="33">
        <v>0</v>
      </c>
      <c r="F2516" s="33">
        <v>0</v>
      </c>
      <c r="G2516" s="33">
        <v>0</v>
      </c>
      <c r="H2516" s="33">
        <v>0</v>
      </c>
      <c r="I2516" s="33">
        <v>0</v>
      </c>
      <c r="J2516" s="33">
        <v>0</v>
      </c>
      <c r="K2516" s="33">
        <v>0</v>
      </c>
      <c r="L2516" s="33">
        <v>0</v>
      </c>
      <c r="M2516" s="33">
        <v>0</v>
      </c>
      <c r="N2516" s="32" t="s">
        <v>5179</v>
      </c>
    </row>
    <row r="2517" spans="1:14" ht="47.25" x14ac:dyDescent="0.25">
      <c r="A2517" s="31" t="s">
        <v>5027</v>
      </c>
      <c r="B2517" s="32" t="s">
        <v>5033</v>
      </c>
      <c r="C2517" s="32" t="s">
        <v>5034</v>
      </c>
      <c r="D2517" s="33">
        <v>0</v>
      </c>
      <c r="E2517" s="33">
        <v>0</v>
      </c>
      <c r="F2517" s="33">
        <v>0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2" t="s">
        <v>5179</v>
      </c>
    </row>
    <row r="2518" spans="1:14" ht="47.25" x14ac:dyDescent="0.25">
      <c r="A2518" s="31" t="s">
        <v>5027</v>
      </c>
      <c r="B2518" s="32" t="s">
        <v>5035</v>
      </c>
      <c r="C2518" s="32" t="s">
        <v>5036</v>
      </c>
      <c r="D2518" s="33">
        <v>0</v>
      </c>
      <c r="E2518" s="33">
        <v>0</v>
      </c>
      <c r="F2518" s="33">
        <v>0</v>
      </c>
      <c r="G2518" s="33">
        <v>0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2" t="s">
        <v>5179</v>
      </c>
    </row>
    <row r="2519" spans="1:14" ht="47.25" x14ac:dyDescent="0.25">
      <c r="A2519" s="31" t="s">
        <v>5027</v>
      </c>
      <c r="B2519" s="32" t="s">
        <v>5037</v>
      </c>
      <c r="C2519" s="32" t="s">
        <v>5038</v>
      </c>
      <c r="D2519" s="33">
        <v>0</v>
      </c>
      <c r="E2519" s="33">
        <v>0</v>
      </c>
      <c r="F2519" s="33">
        <v>0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2" t="s">
        <v>5179</v>
      </c>
    </row>
    <row r="2520" spans="1:14" ht="31.5" x14ac:dyDescent="0.25">
      <c r="A2520" s="31" t="s">
        <v>5039</v>
      </c>
      <c r="B2520" s="32" t="s">
        <v>5040</v>
      </c>
      <c r="C2520" s="32" t="s">
        <v>59</v>
      </c>
      <c r="D2520" s="33">
        <f t="shared" ref="D2520:M2520" si="42">IFERROR(SUM(D2521:D2522),"нд")</f>
        <v>0</v>
      </c>
      <c r="E2520" s="33">
        <f t="shared" si="42"/>
        <v>0</v>
      </c>
      <c r="F2520" s="33">
        <f t="shared" si="42"/>
        <v>0</v>
      </c>
      <c r="G2520" s="33">
        <f t="shared" si="42"/>
        <v>0</v>
      </c>
      <c r="H2520" s="33">
        <f t="shared" si="42"/>
        <v>0</v>
      </c>
      <c r="I2520" s="33">
        <f t="shared" si="42"/>
        <v>0</v>
      </c>
      <c r="J2520" s="33">
        <f t="shared" si="42"/>
        <v>0</v>
      </c>
      <c r="K2520" s="33">
        <f t="shared" si="42"/>
        <v>0</v>
      </c>
      <c r="L2520" s="33">
        <f t="shared" si="42"/>
        <v>0</v>
      </c>
      <c r="M2520" s="33">
        <f t="shared" si="42"/>
        <v>0</v>
      </c>
      <c r="N2520" s="32" t="s">
        <v>5178</v>
      </c>
    </row>
    <row r="2521" spans="1:14" ht="47.25" x14ac:dyDescent="0.25">
      <c r="A2521" s="31" t="s">
        <v>5039</v>
      </c>
      <c r="B2521" s="32" t="s">
        <v>5041</v>
      </c>
      <c r="C2521" s="32" t="s">
        <v>5042</v>
      </c>
      <c r="D2521" s="33">
        <v>0</v>
      </c>
      <c r="E2521" s="33">
        <v>0</v>
      </c>
      <c r="F2521" s="33">
        <v>0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2" t="s">
        <v>5179</v>
      </c>
    </row>
    <row r="2522" spans="1:14" ht="31.5" x14ac:dyDescent="0.25">
      <c r="A2522" s="31" t="s">
        <v>5039</v>
      </c>
      <c r="B2522" s="32" t="s">
        <v>5043</v>
      </c>
      <c r="C2522" s="32" t="s">
        <v>5044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2" t="s">
        <v>5179</v>
      </c>
    </row>
    <row r="2523" spans="1:14" ht="31.5" x14ac:dyDescent="0.25">
      <c r="A2523" s="31" t="s">
        <v>5045</v>
      </c>
      <c r="B2523" s="32" t="s">
        <v>5046</v>
      </c>
      <c r="C2523" s="32" t="s">
        <v>59</v>
      </c>
      <c r="D2523" s="33">
        <f t="shared" ref="D2523:M2523" si="43">IFERROR(0,"нд")</f>
        <v>0</v>
      </c>
      <c r="E2523" s="33">
        <f t="shared" si="43"/>
        <v>0</v>
      </c>
      <c r="F2523" s="33">
        <f t="shared" si="43"/>
        <v>0</v>
      </c>
      <c r="G2523" s="33">
        <f t="shared" si="43"/>
        <v>0</v>
      </c>
      <c r="H2523" s="33">
        <f t="shared" si="43"/>
        <v>0</v>
      </c>
      <c r="I2523" s="33">
        <f t="shared" si="43"/>
        <v>0</v>
      </c>
      <c r="J2523" s="33">
        <f t="shared" si="43"/>
        <v>0</v>
      </c>
      <c r="K2523" s="33">
        <f t="shared" si="43"/>
        <v>0</v>
      </c>
      <c r="L2523" s="33">
        <f t="shared" si="43"/>
        <v>0</v>
      </c>
      <c r="M2523" s="33">
        <f t="shared" si="43"/>
        <v>0</v>
      </c>
      <c r="N2523" s="32" t="s">
        <v>5178</v>
      </c>
    </row>
    <row r="2524" spans="1:14" x14ac:dyDescent="0.25">
      <c r="A2524" s="31" t="s">
        <v>5047</v>
      </c>
      <c r="B2524" s="32" t="s">
        <v>5048</v>
      </c>
      <c r="C2524" s="32" t="s">
        <v>59</v>
      </c>
      <c r="D2524" s="33">
        <f t="shared" ref="D2524:M2524" si="44">IFERROR(SUM(D2525:D2590),"нд")</f>
        <v>0</v>
      </c>
      <c r="E2524" s="33">
        <f t="shared" si="44"/>
        <v>0</v>
      </c>
      <c r="F2524" s="33">
        <f t="shared" si="44"/>
        <v>0</v>
      </c>
      <c r="G2524" s="33">
        <f t="shared" si="44"/>
        <v>0</v>
      </c>
      <c r="H2524" s="33">
        <f t="shared" si="44"/>
        <v>0</v>
      </c>
      <c r="I2524" s="33">
        <f t="shared" si="44"/>
        <v>0</v>
      </c>
      <c r="J2524" s="33">
        <f t="shared" si="44"/>
        <v>0</v>
      </c>
      <c r="K2524" s="33">
        <f t="shared" si="44"/>
        <v>0</v>
      </c>
      <c r="L2524" s="33">
        <f t="shared" si="44"/>
        <v>0</v>
      </c>
      <c r="M2524" s="33">
        <f t="shared" si="44"/>
        <v>0</v>
      </c>
      <c r="N2524" s="32" t="s">
        <v>5178</v>
      </c>
    </row>
    <row r="2525" spans="1:14" ht="31.5" x14ac:dyDescent="0.25">
      <c r="A2525" s="31" t="s">
        <v>5047</v>
      </c>
      <c r="B2525" s="32" t="s">
        <v>5049</v>
      </c>
      <c r="C2525" s="32" t="s">
        <v>5050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2" t="s">
        <v>5179</v>
      </c>
    </row>
    <row r="2526" spans="1:14" ht="31.5" x14ac:dyDescent="0.25">
      <c r="A2526" s="31" t="s">
        <v>5047</v>
      </c>
      <c r="B2526" s="32" t="s">
        <v>5051</v>
      </c>
      <c r="C2526" s="32" t="s">
        <v>5052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2" t="s">
        <v>5179</v>
      </c>
    </row>
    <row r="2527" spans="1:14" ht="31.5" x14ac:dyDescent="0.25">
      <c r="A2527" s="31" t="s">
        <v>5047</v>
      </c>
      <c r="B2527" s="32" t="s">
        <v>5053</v>
      </c>
      <c r="C2527" s="32" t="s">
        <v>5054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2" t="s">
        <v>5179</v>
      </c>
    </row>
    <row r="2528" spans="1:14" ht="31.5" x14ac:dyDescent="0.25">
      <c r="A2528" s="31" t="s">
        <v>5047</v>
      </c>
      <c r="B2528" s="32" t="s">
        <v>5055</v>
      </c>
      <c r="C2528" s="32" t="s">
        <v>5056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2" t="s">
        <v>5179</v>
      </c>
    </row>
    <row r="2529" spans="1:14" ht="31.5" x14ac:dyDescent="0.25">
      <c r="A2529" s="31" t="s">
        <v>5047</v>
      </c>
      <c r="B2529" s="32" t="s">
        <v>5057</v>
      </c>
      <c r="C2529" s="32" t="s">
        <v>5058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2" t="s">
        <v>5179</v>
      </c>
    </row>
    <row r="2530" spans="1:14" ht="31.5" x14ac:dyDescent="0.25">
      <c r="A2530" s="31" t="s">
        <v>5047</v>
      </c>
      <c r="B2530" s="32" t="s">
        <v>5059</v>
      </c>
      <c r="C2530" s="32" t="s">
        <v>5060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2" t="s">
        <v>5179</v>
      </c>
    </row>
    <row r="2531" spans="1:14" ht="31.5" x14ac:dyDescent="0.25">
      <c r="A2531" s="31" t="s">
        <v>5047</v>
      </c>
      <c r="B2531" s="32" t="s">
        <v>5061</v>
      </c>
      <c r="C2531" s="32" t="s">
        <v>5062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2" t="s">
        <v>5179</v>
      </c>
    </row>
    <row r="2532" spans="1:14" ht="31.5" x14ac:dyDescent="0.25">
      <c r="A2532" s="31" t="s">
        <v>5047</v>
      </c>
      <c r="B2532" s="32" t="s">
        <v>5063</v>
      </c>
      <c r="C2532" s="32" t="s">
        <v>5064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2" t="s">
        <v>5179</v>
      </c>
    </row>
    <row r="2533" spans="1:14" ht="31.5" x14ac:dyDescent="0.25">
      <c r="A2533" s="31" t="s">
        <v>5047</v>
      </c>
      <c r="B2533" s="32" t="s">
        <v>5065</v>
      </c>
      <c r="C2533" s="32" t="s">
        <v>5066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2" t="s">
        <v>5179</v>
      </c>
    </row>
    <row r="2534" spans="1:14" x14ac:dyDescent="0.25">
      <c r="A2534" s="31" t="s">
        <v>5047</v>
      </c>
      <c r="B2534" s="32" t="s">
        <v>5067</v>
      </c>
      <c r="C2534" s="32" t="s">
        <v>5068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2" t="s">
        <v>5179</v>
      </c>
    </row>
    <row r="2535" spans="1:14" ht="47.25" x14ac:dyDescent="0.25">
      <c r="A2535" s="31" t="s">
        <v>5047</v>
      </c>
      <c r="B2535" s="32" t="s">
        <v>5069</v>
      </c>
      <c r="C2535" s="32" t="s">
        <v>5070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2" t="s">
        <v>5179</v>
      </c>
    </row>
    <row r="2536" spans="1:14" ht="31.5" x14ac:dyDescent="0.25">
      <c r="A2536" s="31" t="s">
        <v>5047</v>
      </c>
      <c r="B2536" s="32" t="s">
        <v>5071</v>
      </c>
      <c r="C2536" s="32" t="s">
        <v>5072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2" t="s">
        <v>5179</v>
      </c>
    </row>
    <row r="2537" spans="1:14" ht="31.5" x14ac:dyDescent="0.25">
      <c r="A2537" s="31" t="s">
        <v>5047</v>
      </c>
      <c r="B2537" s="32" t="s">
        <v>5073</v>
      </c>
      <c r="C2537" s="32" t="s">
        <v>5074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2" t="s">
        <v>5179</v>
      </c>
    </row>
    <row r="2538" spans="1:14" ht="31.5" x14ac:dyDescent="0.25">
      <c r="A2538" s="31" t="s">
        <v>5047</v>
      </c>
      <c r="B2538" s="32" t="s">
        <v>5075</v>
      </c>
      <c r="C2538" s="32" t="s">
        <v>5076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2" t="s">
        <v>5179</v>
      </c>
    </row>
    <row r="2539" spans="1:14" ht="31.5" x14ac:dyDescent="0.25">
      <c r="A2539" s="31" t="s">
        <v>5047</v>
      </c>
      <c r="B2539" s="32" t="s">
        <v>5077</v>
      </c>
      <c r="C2539" s="32" t="s">
        <v>5078</v>
      </c>
      <c r="D2539" s="33">
        <v>0</v>
      </c>
      <c r="E2539" s="33">
        <v>0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2" t="s">
        <v>5179</v>
      </c>
    </row>
    <row r="2540" spans="1:14" x14ac:dyDescent="0.25">
      <c r="A2540" s="31" t="s">
        <v>5047</v>
      </c>
      <c r="B2540" s="32" t="s">
        <v>5079</v>
      </c>
      <c r="C2540" s="32" t="s">
        <v>5080</v>
      </c>
      <c r="D2540" s="33">
        <v>0</v>
      </c>
      <c r="E2540" s="33">
        <v>0</v>
      </c>
      <c r="F2540" s="33">
        <v>0</v>
      </c>
      <c r="G2540" s="33">
        <v>0</v>
      </c>
      <c r="H2540" s="33">
        <v>0</v>
      </c>
      <c r="I2540" s="33">
        <v>0</v>
      </c>
      <c r="J2540" s="33">
        <v>0</v>
      </c>
      <c r="K2540" s="33">
        <v>0</v>
      </c>
      <c r="L2540" s="33">
        <v>0</v>
      </c>
      <c r="M2540" s="33">
        <v>0</v>
      </c>
      <c r="N2540" s="32" t="s">
        <v>5179</v>
      </c>
    </row>
    <row r="2541" spans="1:14" x14ac:dyDescent="0.25">
      <c r="A2541" s="31" t="s">
        <v>5047</v>
      </c>
      <c r="B2541" s="32" t="s">
        <v>5081</v>
      </c>
      <c r="C2541" s="32" t="s">
        <v>5082</v>
      </c>
      <c r="D2541" s="33">
        <v>0</v>
      </c>
      <c r="E2541" s="33">
        <v>0</v>
      </c>
      <c r="F2541" s="33">
        <v>0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2" t="s">
        <v>5179</v>
      </c>
    </row>
    <row r="2542" spans="1:14" x14ac:dyDescent="0.25">
      <c r="A2542" s="31" t="s">
        <v>5047</v>
      </c>
      <c r="B2542" s="32" t="s">
        <v>5083</v>
      </c>
      <c r="C2542" s="32" t="s">
        <v>5084</v>
      </c>
      <c r="D2542" s="33">
        <v>0</v>
      </c>
      <c r="E2542" s="33">
        <v>0</v>
      </c>
      <c r="F2542" s="33">
        <v>0</v>
      </c>
      <c r="G2542" s="33">
        <v>0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2" t="s">
        <v>5179</v>
      </c>
    </row>
    <row r="2543" spans="1:14" x14ac:dyDescent="0.25">
      <c r="A2543" s="31" t="s">
        <v>5047</v>
      </c>
      <c r="B2543" s="32" t="s">
        <v>5079</v>
      </c>
      <c r="C2543" s="32" t="s">
        <v>5085</v>
      </c>
      <c r="D2543" s="33">
        <v>0</v>
      </c>
      <c r="E2543" s="33">
        <v>0</v>
      </c>
      <c r="F2543" s="33">
        <v>0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33">
        <v>0</v>
      </c>
      <c r="N2543" s="32" t="s">
        <v>5179</v>
      </c>
    </row>
    <row r="2544" spans="1:14" ht="31.5" x14ac:dyDescent="0.25">
      <c r="A2544" s="31" t="s">
        <v>5047</v>
      </c>
      <c r="B2544" s="32" t="s">
        <v>5075</v>
      </c>
      <c r="C2544" s="32" t="s">
        <v>5086</v>
      </c>
      <c r="D2544" s="33">
        <v>0</v>
      </c>
      <c r="E2544" s="33">
        <v>0</v>
      </c>
      <c r="F2544" s="33">
        <v>0</v>
      </c>
      <c r="G2544" s="33">
        <v>0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2" t="s">
        <v>5179</v>
      </c>
    </row>
    <row r="2545" spans="1:14" ht="31.5" x14ac:dyDescent="0.25">
      <c r="A2545" s="31" t="s">
        <v>5047</v>
      </c>
      <c r="B2545" s="32" t="s">
        <v>5087</v>
      </c>
      <c r="C2545" s="32" t="s">
        <v>5088</v>
      </c>
      <c r="D2545" s="33">
        <v>0</v>
      </c>
      <c r="E2545" s="33">
        <v>0</v>
      </c>
      <c r="F2545" s="33">
        <v>0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2" t="s">
        <v>5179</v>
      </c>
    </row>
    <row r="2546" spans="1:14" ht="31.5" x14ac:dyDescent="0.25">
      <c r="A2546" s="31" t="s">
        <v>5047</v>
      </c>
      <c r="B2546" s="32" t="s">
        <v>5089</v>
      </c>
      <c r="C2546" s="32" t="s">
        <v>5090</v>
      </c>
      <c r="D2546" s="33">
        <v>0</v>
      </c>
      <c r="E2546" s="33">
        <v>0</v>
      </c>
      <c r="F2546" s="33">
        <v>0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2" t="s">
        <v>5179</v>
      </c>
    </row>
    <row r="2547" spans="1:14" ht="31.5" x14ac:dyDescent="0.25">
      <c r="A2547" s="31" t="s">
        <v>5047</v>
      </c>
      <c r="B2547" s="32" t="s">
        <v>5091</v>
      </c>
      <c r="C2547" s="32" t="s">
        <v>5092</v>
      </c>
      <c r="D2547" s="33">
        <v>0</v>
      </c>
      <c r="E2547" s="33">
        <v>0</v>
      </c>
      <c r="F2547" s="33"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2" t="s">
        <v>5179</v>
      </c>
    </row>
    <row r="2548" spans="1:14" ht="31.5" x14ac:dyDescent="0.25">
      <c r="A2548" s="31" t="s">
        <v>5047</v>
      </c>
      <c r="B2548" s="32" t="s">
        <v>5093</v>
      </c>
      <c r="C2548" s="32" t="s">
        <v>5094</v>
      </c>
      <c r="D2548" s="33">
        <v>0</v>
      </c>
      <c r="E2548" s="33">
        <v>0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2" t="s">
        <v>5179</v>
      </c>
    </row>
    <row r="2549" spans="1:14" x14ac:dyDescent="0.25">
      <c r="A2549" s="31" t="s">
        <v>5047</v>
      </c>
      <c r="B2549" s="32" t="s">
        <v>5095</v>
      </c>
      <c r="C2549" s="32" t="s">
        <v>5096</v>
      </c>
      <c r="D2549" s="33">
        <v>0</v>
      </c>
      <c r="E2549" s="33">
        <v>0</v>
      </c>
      <c r="F2549" s="33"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2" t="s">
        <v>5179</v>
      </c>
    </row>
    <row r="2550" spans="1:14" x14ac:dyDescent="0.25">
      <c r="A2550" s="31" t="s">
        <v>5047</v>
      </c>
      <c r="B2550" s="32" t="s">
        <v>5097</v>
      </c>
      <c r="C2550" s="32" t="s">
        <v>5098</v>
      </c>
      <c r="D2550" s="33">
        <v>0</v>
      </c>
      <c r="E2550" s="33">
        <v>0</v>
      </c>
      <c r="F2550" s="33"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2" t="s">
        <v>5179</v>
      </c>
    </row>
    <row r="2551" spans="1:14" ht="31.5" x14ac:dyDescent="0.25">
      <c r="A2551" s="31" t="s">
        <v>5047</v>
      </c>
      <c r="B2551" s="32" t="s">
        <v>5099</v>
      </c>
      <c r="C2551" s="32" t="s">
        <v>5100</v>
      </c>
      <c r="D2551" s="33">
        <v>0</v>
      </c>
      <c r="E2551" s="33">
        <v>0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2" t="s">
        <v>5179</v>
      </c>
    </row>
    <row r="2552" spans="1:14" ht="31.5" x14ac:dyDescent="0.25">
      <c r="A2552" s="31" t="s">
        <v>5047</v>
      </c>
      <c r="B2552" s="32" t="s">
        <v>5101</v>
      </c>
      <c r="C2552" s="32" t="s">
        <v>5102</v>
      </c>
      <c r="D2552" s="33">
        <v>0</v>
      </c>
      <c r="E2552" s="33">
        <v>0</v>
      </c>
      <c r="F2552" s="33"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2" t="s">
        <v>5179</v>
      </c>
    </row>
    <row r="2553" spans="1:14" ht="31.5" x14ac:dyDescent="0.25">
      <c r="A2553" s="31" t="s">
        <v>5047</v>
      </c>
      <c r="B2553" s="32" t="s">
        <v>5099</v>
      </c>
      <c r="C2553" s="32" t="s">
        <v>5103</v>
      </c>
      <c r="D2553" s="33">
        <v>0</v>
      </c>
      <c r="E2553" s="33">
        <v>0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2" t="s">
        <v>5179</v>
      </c>
    </row>
    <row r="2554" spans="1:14" x14ac:dyDescent="0.25">
      <c r="A2554" s="31" t="s">
        <v>5047</v>
      </c>
      <c r="B2554" s="32" t="s">
        <v>5104</v>
      </c>
      <c r="C2554" s="32" t="s">
        <v>5105</v>
      </c>
      <c r="D2554" s="33">
        <v>0</v>
      </c>
      <c r="E2554" s="33">
        <v>0</v>
      </c>
      <c r="F2554" s="33"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2" t="s">
        <v>5179</v>
      </c>
    </row>
    <row r="2555" spans="1:14" ht="31.5" x14ac:dyDescent="0.25">
      <c r="A2555" s="31" t="s">
        <v>5047</v>
      </c>
      <c r="B2555" s="32" t="s">
        <v>5106</v>
      </c>
      <c r="C2555" s="32" t="s">
        <v>5107</v>
      </c>
      <c r="D2555" s="33">
        <v>0</v>
      </c>
      <c r="E2555" s="33">
        <v>0</v>
      </c>
      <c r="F2555" s="33"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2" t="s">
        <v>5179</v>
      </c>
    </row>
    <row r="2556" spans="1:14" ht="47.25" x14ac:dyDescent="0.25">
      <c r="A2556" s="31" t="s">
        <v>5047</v>
      </c>
      <c r="B2556" s="32" t="s">
        <v>5108</v>
      </c>
      <c r="C2556" s="32" t="s">
        <v>5109</v>
      </c>
      <c r="D2556" s="33">
        <v>0</v>
      </c>
      <c r="E2556" s="33">
        <v>0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2" t="s">
        <v>5179</v>
      </c>
    </row>
    <row r="2557" spans="1:14" ht="31.5" x14ac:dyDescent="0.25">
      <c r="A2557" s="31" t="s">
        <v>5047</v>
      </c>
      <c r="B2557" s="32" t="s">
        <v>5110</v>
      </c>
      <c r="C2557" s="32" t="s">
        <v>5111</v>
      </c>
      <c r="D2557" s="33">
        <v>0</v>
      </c>
      <c r="E2557" s="33">
        <v>0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2" t="s">
        <v>5179</v>
      </c>
    </row>
    <row r="2558" spans="1:14" ht="31.5" x14ac:dyDescent="0.25">
      <c r="A2558" s="31" t="s">
        <v>5047</v>
      </c>
      <c r="B2558" s="32" t="s">
        <v>5112</v>
      </c>
      <c r="C2558" s="32" t="s">
        <v>5113</v>
      </c>
      <c r="D2558" s="33">
        <v>0</v>
      </c>
      <c r="E2558" s="33">
        <v>0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2" t="s">
        <v>5179</v>
      </c>
    </row>
    <row r="2559" spans="1:14" ht="31.5" x14ac:dyDescent="0.25">
      <c r="A2559" s="31" t="s">
        <v>5047</v>
      </c>
      <c r="B2559" s="32" t="s">
        <v>5114</v>
      </c>
      <c r="C2559" s="32" t="s">
        <v>5115</v>
      </c>
      <c r="D2559" s="33">
        <v>0</v>
      </c>
      <c r="E2559" s="33">
        <v>0</v>
      </c>
      <c r="F2559" s="33"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2" t="s">
        <v>5179</v>
      </c>
    </row>
    <row r="2560" spans="1:14" ht="31.5" x14ac:dyDescent="0.25">
      <c r="A2560" s="31" t="s">
        <v>5047</v>
      </c>
      <c r="B2560" s="32" t="s">
        <v>5116</v>
      </c>
      <c r="C2560" s="32" t="s">
        <v>5117</v>
      </c>
      <c r="D2560" s="33">
        <v>0</v>
      </c>
      <c r="E2560" s="33">
        <v>0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2" t="s">
        <v>5179</v>
      </c>
    </row>
    <row r="2561" spans="1:14" ht="31.5" x14ac:dyDescent="0.25">
      <c r="A2561" s="31" t="s">
        <v>5047</v>
      </c>
      <c r="B2561" s="32" t="s">
        <v>5118</v>
      </c>
      <c r="C2561" s="32" t="s">
        <v>5119</v>
      </c>
      <c r="D2561" s="33">
        <v>0</v>
      </c>
      <c r="E2561" s="33">
        <v>0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2" t="s">
        <v>5179</v>
      </c>
    </row>
    <row r="2562" spans="1:14" ht="31.5" x14ac:dyDescent="0.25">
      <c r="A2562" s="31" t="s">
        <v>5047</v>
      </c>
      <c r="B2562" s="32" t="s">
        <v>5120</v>
      </c>
      <c r="C2562" s="32" t="s">
        <v>5121</v>
      </c>
      <c r="D2562" s="33">
        <v>0</v>
      </c>
      <c r="E2562" s="33">
        <v>0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2" t="s">
        <v>5179</v>
      </c>
    </row>
    <row r="2563" spans="1:14" ht="47.25" x14ac:dyDescent="0.25">
      <c r="A2563" s="31" t="s">
        <v>5047</v>
      </c>
      <c r="B2563" s="32" t="s">
        <v>5122</v>
      </c>
      <c r="C2563" s="32" t="s">
        <v>5123</v>
      </c>
      <c r="D2563" s="33">
        <v>0</v>
      </c>
      <c r="E2563" s="33">
        <v>0</v>
      </c>
      <c r="F2563" s="33">
        <v>0</v>
      </c>
      <c r="G2563" s="33">
        <v>0</v>
      </c>
      <c r="H2563" s="33">
        <v>0</v>
      </c>
      <c r="I2563" s="33">
        <v>0</v>
      </c>
      <c r="J2563" s="33">
        <v>0</v>
      </c>
      <c r="K2563" s="33">
        <v>0</v>
      </c>
      <c r="L2563" s="33">
        <v>0</v>
      </c>
      <c r="M2563" s="33">
        <v>0</v>
      </c>
      <c r="N2563" s="32" t="s">
        <v>5179</v>
      </c>
    </row>
    <row r="2564" spans="1:14" ht="47.25" x14ac:dyDescent="0.25">
      <c r="A2564" s="31" t="s">
        <v>5047</v>
      </c>
      <c r="B2564" s="32" t="s">
        <v>5124</v>
      </c>
      <c r="C2564" s="32" t="s">
        <v>5125</v>
      </c>
      <c r="D2564" s="33">
        <v>0</v>
      </c>
      <c r="E2564" s="33">
        <v>0</v>
      </c>
      <c r="F2564" s="33">
        <v>0</v>
      </c>
      <c r="G2564" s="33">
        <v>0</v>
      </c>
      <c r="H2564" s="33">
        <v>0</v>
      </c>
      <c r="I2564" s="33">
        <v>0</v>
      </c>
      <c r="J2564" s="33">
        <v>0</v>
      </c>
      <c r="K2564" s="33">
        <v>0</v>
      </c>
      <c r="L2564" s="33">
        <v>0</v>
      </c>
      <c r="M2564" s="33">
        <v>0</v>
      </c>
      <c r="N2564" s="32" t="s">
        <v>5179</v>
      </c>
    </row>
    <row r="2565" spans="1:14" ht="47.25" x14ac:dyDescent="0.25">
      <c r="A2565" s="31" t="s">
        <v>5047</v>
      </c>
      <c r="B2565" s="32" t="s">
        <v>5126</v>
      </c>
      <c r="C2565" s="32" t="s">
        <v>5127</v>
      </c>
      <c r="D2565" s="33">
        <v>0</v>
      </c>
      <c r="E2565" s="33">
        <v>0</v>
      </c>
      <c r="F2565" s="33">
        <v>0</v>
      </c>
      <c r="G2565" s="33">
        <v>0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2" t="s">
        <v>5179</v>
      </c>
    </row>
    <row r="2566" spans="1:14" ht="78.75" x14ac:dyDescent="0.25">
      <c r="A2566" s="31" t="s">
        <v>5047</v>
      </c>
      <c r="B2566" s="32" t="s">
        <v>5128</v>
      </c>
      <c r="C2566" s="32" t="s">
        <v>5129</v>
      </c>
      <c r="D2566" s="33">
        <v>0</v>
      </c>
      <c r="E2566" s="33">
        <v>0</v>
      </c>
      <c r="F2566" s="33">
        <v>0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2" t="s">
        <v>5179</v>
      </c>
    </row>
    <row r="2567" spans="1:14" ht="47.25" x14ac:dyDescent="0.25">
      <c r="A2567" s="31" t="s">
        <v>5047</v>
      </c>
      <c r="B2567" s="32" t="s">
        <v>5130</v>
      </c>
      <c r="C2567" s="32" t="s">
        <v>5131</v>
      </c>
      <c r="D2567" s="33">
        <v>0</v>
      </c>
      <c r="E2567" s="33">
        <v>0</v>
      </c>
      <c r="F2567" s="33">
        <v>0</v>
      </c>
      <c r="G2567" s="33">
        <v>0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2" t="s">
        <v>5179</v>
      </c>
    </row>
    <row r="2568" spans="1:14" ht="78.75" x14ac:dyDescent="0.25">
      <c r="A2568" s="31" t="s">
        <v>5047</v>
      </c>
      <c r="B2568" s="32" t="s">
        <v>5132</v>
      </c>
      <c r="C2568" s="32" t="s">
        <v>5133</v>
      </c>
      <c r="D2568" s="33">
        <v>0</v>
      </c>
      <c r="E2568" s="33">
        <v>0</v>
      </c>
      <c r="F2568" s="33">
        <v>0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2" t="s">
        <v>5179</v>
      </c>
    </row>
    <row r="2569" spans="1:14" ht="110.25" x14ac:dyDescent="0.25">
      <c r="A2569" s="31" t="s">
        <v>5047</v>
      </c>
      <c r="B2569" s="32" t="s">
        <v>5134</v>
      </c>
      <c r="C2569" s="32" t="s">
        <v>5135</v>
      </c>
      <c r="D2569" s="33">
        <v>0</v>
      </c>
      <c r="E2569" s="33">
        <v>0</v>
      </c>
      <c r="F2569" s="33">
        <v>0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2" t="s">
        <v>5179</v>
      </c>
    </row>
    <row r="2570" spans="1:14" ht="31.5" x14ac:dyDescent="0.25">
      <c r="A2570" s="31" t="s">
        <v>5047</v>
      </c>
      <c r="B2570" s="32" t="s">
        <v>5136</v>
      </c>
      <c r="C2570" s="32" t="s">
        <v>5137</v>
      </c>
      <c r="D2570" s="33">
        <v>0</v>
      </c>
      <c r="E2570" s="33">
        <v>0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2" t="s">
        <v>5179</v>
      </c>
    </row>
    <row r="2571" spans="1:14" x14ac:dyDescent="0.25">
      <c r="A2571" s="31" t="s">
        <v>5047</v>
      </c>
      <c r="B2571" s="32" t="s">
        <v>5138</v>
      </c>
      <c r="C2571" s="32" t="s">
        <v>5139</v>
      </c>
      <c r="D2571" s="33">
        <v>0</v>
      </c>
      <c r="E2571" s="33">
        <v>0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2" t="s">
        <v>5179</v>
      </c>
    </row>
    <row r="2572" spans="1:14" ht="31.5" x14ac:dyDescent="0.25">
      <c r="A2572" s="31" t="s">
        <v>5047</v>
      </c>
      <c r="B2572" s="32" t="s">
        <v>5140</v>
      </c>
      <c r="C2572" s="32" t="s">
        <v>5141</v>
      </c>
      <c r="D2572" s="33">
        <v>0</v>
      </c>
      <c r="E2572" s="33">
        <v>0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2" t="s">
        <v>5179</v>
      </c>
    </row>
    <row r="2573" spans="1:14" ht="31.5" x14ac:dyDescent="0.25">
      <c r="A2573" s="31" t="s">
        <v>5047</v>
      </c>
      <c r="B2573" s="32" t="s">
        <v>5142</v>
      </c>
      <c r="C2573" s="32" t="s">
        <v>5143</v>
      </c>
      <c r="D2573" s="33">
        <v>0</v>
      </c>
      <c r="E2573" s="33">
        <v>0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2" t="s">
        <v>5179</v>
      </c>
    </row>
    <row r="2574" spans="1:14" ht="31.5" x14ac:dyDescent="0.25">
      <c r="A2574" s="31" t="s">
        <v>5047</v>
      </c>
      <c r="B2574" s="32" t="s">
        <v>5144</v>
      </c>
      <c r="C2574" s="32" t="s">
        <v>5145</v>
      </c>
      <c r="D2574" s="33">
        <v>0</v>
      </c>
      <c r="E2574" s="33">
        <v>0</v>
      </c>
      <c r="F2574" s="33"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2" t="s">
        <v>5179</v>
      </c>
    </row>
    <row r="2575" spans="1:14" ht="31.5" x14ac:dyDescent="0.25">
      <c r="A2575" s="31" t="s">
        <v>5047</v>
      </c>
      <c r="B2575" s="32" t="s">
        <v>5146</v>
      </c>
      <c r="C2575" s="32" t="s">
        <v>5147</v>
      </c>
      <c r="D2575" s="33">
        <v>0</v>
      </c>
      <c r="E2575" s="33">
        <v>0</v>
      </c>
      <c r="F2575" s="33">
        <v>0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2" t="s">
        <v>5179</v>
      </c>
    </row>
    <row r="2576" spans="1:14" ht="31.5" x14ac:dyDescent="0.25">
      <c r="A2576" s="31" t="s">
        <v>5047</v>
      </c>
      <c r="B2576" s="32" t="s">
        <v>5148</v>
      </c>
      <c r="C2576" s="32" t="s">
        <v>5149</v>
      </c>
      <c r="D2576" s="33">
        <v>0</v>
      </c>
      <c r="E2576" s="33">
        <v>0</v>
      </c>
      <c r="F2576" s="33">
        <v>0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2" t="s">
        <v>5179</v>
      </c>
    </row>
    <row r="2577" spans="1:14" x14ac:dyDescent="0.25">
      <c r="A2577" s="31" t="s">
        <v>5047</v>
      </c>
      <c r="B2577" s="32" t="s">
        <v>5150</v>
      </c>
      <c r="C2577" s="32" t="s">
        <v>5151</v>
      </c>
      <c r="D2577" s="33">
        <v>0</v>
      </c>
      <c r="E2577" s="33">
        <v>0</v>
      </c>
      <c r="F2577" s="33"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2" t="s">
        <v>5179</v>
      </c>
    </row>
    <row r="2578" spans="1:14" ht="78.75" x14ac:dyDescent="0.25">
      <c r="A2578" s="31" t="s">
        <v>5047</v>
      </c>
      <c r="B2578" s="32" t="s">
        <v>5152</v>
      </c>
      <c r="C2578" s="32" t="s">
        <v>5153</v>
      </c>
      <c r="D2578" s="33">
        <v>0</v>
      </c>
      <c r="E2578" s="33">
        <v>0</v>
      </c>
      <c r="F2578" s="33"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2" t="s">
        <v>5179</v>
      </c>
    </row>
    <row r="2579" spans="1:14" ht="31.5" x14ac:dyDescent="0.25">
      <c r="A2579" s="31" t="s">
        <v>5047</v>
      </c>
      <c r="B2579" s="32" t="s">
        <v>5154</v>
      </c>
      <c r="C2579" s="32" t="s">
        <v>5155</v>
      </c>
      <c r="D2579" s="33">
        <v>0</v>
      </c>
      <c r="E2579" s="33">
        <v>0</v>
      </c>
      <c r="F2579" s="33"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2" t="s">
        <v>5179</v>
      </c>
    </row>
    <row r="2580" spans="1:14" ht="47.25" x14ac:dyDescent="0.25">
      <c r="A2580" s="31" t="s">
        <v>5047</v>
      </c>
      <c r="B2580" s="32" t="s">
        <v>5156</v>
      </c>
      <c r="C2580" s="32" t="s">
        <v>5157</v>
      </c>
      <c r="D2580" s="33">
        <v>0</v>
      </c>
      <c r="E2580" s="33">
        <v>0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2" t="s">
        <v>5179</v>
      </c>
    </row>
    <row r="2581" spans="1:14" x14ac:dyDescent="0.25">
      <c r="A2581" s="31" t="s">
        <v>5047</v>
      </c>
      <c r="B2581" s="32" t="s">
        <v>5158</v>
      </c>
      <c r="C2581" s="32" t="s">
        <v>5159</v>
      </c>
      <c r="D2581" s="33">
        <v>0</v>
      </c>
      <c r="E2581" s="33">
        <v>0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2" t="s">
        <v>5179</v>
      </c>
    </row>
    <row r="2582" spans="1:14" x14ac:dyDescent="0.25">
      <c r="A2582" s="31" t="s">
        <v>5047</v>
      </c>
      <c r="B2582" s="32" t="s">
        <v>5160</v>
      </c>
      <c r="C2582" s="32" t="s">
        <v>5161</v>
      </c>
      <c r="D2582" s="33">
        <v>0</v>
      </c>
      <c r="E2582" s="33">
        <v>0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2" t="s">
        <v>5179</v>
      </c>
    </row>
    <row r="2583" spans="1:14" x14ac:dyDescent="0.25">
      <c r="A2583" s="31" t="s">
        <v>5047</v>
      </c>
      <c r="B2583" s="32" t="s">
        <v>5162</v>
      </c>
      <c r="C2583" s="32" t="s">
        <v>5163</v>
      </c>
      <c r="D2583" s="33">
        <v>0</v>
      </c>
      <c r="E2583" s="33">
        <v>0</v>
      </c>
      <c r="F2583" s="33"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2" t="s">
        <v>5179</v>
      </c>
    </row>
    <row r="2584" spans="1:14" ht="47.25" x14ac:dyDescent="0.25">
      <c r="A2584" s="31" t="s">
        <v>5047</v>
      </c>
      <c r="B2584" s="32" t="s">
        <v>5164</v>
      </c>
      <c r="C2584" s="32" t="s">
        <v>5165</v>
      </c>
      <c r="D2584" s="33">
        <v>0</v>
      </c>
      <c r="E2584" s="33">
        <v>0</v>
      </c>
      <c r="F2584" s="33"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2" t="s">
        <v>5179</v>
      </c>
    </row>
    <row r="2585" spans="1:14" ht="126" x14ac:dyDescent="0.25">
      <c r="A2585" s="31" t="s">
        <v>5047</v>
      </c>
      <c r="B2585" s="32" t="s">
        <v>5166</v>
      </c>
      <c r="C2585" s="32" t="s">
        <v>5167</v>
      </c>
      <c r="D2585" s="33">
        <v>0</v>
      </c>
      <c r="E2585" s="33">
        <v>0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2" t="s">
        <v>5179</v>
      </c>
    </row>
    <row r="2586" spans="1:14" ht="110.25" x14ac:dyDescent="0.25">
      <c r="A2586" s="31" t="s">
        <v>5047</v>
      </c>
      <c r="B2586" s="32" t="s">
        <v>5168</v>
      </c>
      <c r="C2586" s="32" t="s">
        <v>5169</v>
      </c>
      <c r="D2586" s="33">
        <v>0</v>
      </c>
      <c r="E2586" s="33">
        <v>0</v>
      </c>
      <c r="F2586" s="33">
        <v>0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2" t="s">
        <v>5179</v>
      </c>
    </row>
    <row r="2587" spans="1:14" ht="141.75" x14ac:dyDescent="0.25">
      <c r="A2587" s="31" t="s">
        <v>5047</v>
      </c>
      <c r="B2587" s="32" t="s">
        <v>5170</v>
      </c>
      <c r="C2587" s="32" t="s">
        <v>5171</v>
      </c>
      <c r="D2587" s="33">
        <v>0</v>
      </c>
      <c r="E2587" s="33">
        <v>0</v>
      </c>
      <c r="F2587" s="33">
        <v>0</v>
      </c>
      <c r="G2587" s="33">
        <v>0</v>
      </c>
      <c r="H2587" s="33">
        <v>0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2" t="s">
        <v>5179</v>
      </c>
    </row>
    <row r="2588" spans="1:14" ht="78.75" x14ac:dyDescent="0.25">
      <c r="A2588" s="31" t="s">
        <v>5047</v>
      </c>
      <c r="B2588" s="32" t="s">
        <v>5172</v>
      </c>
      <c r="C2588" s="32" t="s">
        <v>5173</v>
      </c>
      <c r="D2588" s="33">
        <v>0</v>
      </c>
      <c r="E2588" s="33">
        <v>0</v>
      </c>
      <c r="F2588" s="33">
        <v>0</v>
      </c>
      <c r="G2588" s="33">
        <v>0</v>
      </c>
      <c r="H2588" s="33">
        <v>0</v>
      </c>
      <c r="I2588" s="33">
        <v>0</v>
      </c>
      <c r="J2588" s="33">
        <v>0</v>
      </c>
      <c r="K2588" s="33">
        <v>0</v>
      </c>
      <c r="L2588" s="33">
        <v>0</v>
      </c>
      <c r="M2588" s="33">
        <v>0</v>
      </c>
      <c r="N2588" s="32" t="s">
        <v>5179</v>
      </c>
    </row>
    <row r="2589" spans="1:14" x14ac:dyDescent="0.25">
      <c r="A2589" s="31" t="s">
        <v>5047</v>
      </c>
      <c r="B2589" s="32" t="s">
        <v>5174</v>
      </c>
      <c r="C2589" s="32" t="s">
        <v>5175</v>
      </c>
      <c r="D2589" s="33">
        <v>0</v>
      </c>
      <c r="E2589" s="33">
        <v>0</v>
      </c>
      <c r="F2589" s="33">
        <v>0</v>
      </c>
      <c r="G2589" s="33">
        <v>0</v>
      </c>
      <c r="H2589" s="33">
        <v>0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2" t="s">
        <v>5179</v>
      </c>
    </row>
    <row r="2590" spans="1:14" ht="94.5" x14ac:dyDescent="0.25">
      <c r="A2590" s="31" t="s">
        <v>5047</v>
      </c>
      <c r="B2590" s="32" t="s">
        <v>5176</v>
      </c>
      <c r="C2590" s="32" t="s">
        <v>5177</v>
      </c>
      <c r="D2590" s="33">
        <v>0</v>
      </c>
      <c r="E2590" s="33">
        <v>0</v>
      </c>
      <c r="F2590" s="33">
        <v>0</v>
      </c>
      <c r="G2590" s="33">
        <v>0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2" t="s">
        <v>5179</v>
      </c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2019-12-20T13:17:56Z</dcterms:modified>
</cp:coreProperties>
</file>